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filterPrivacy="1" defaultThemeVersion="124226"/>
  <xr:revisionPtr revIDLastSave="6" documentId="13_ncr:1_{D9A26F71-C639-4B42-843E-99BBDAF92DFB}" xr6:coauthVersionLast="47" xr6:coauthVersionMax="47" xr10:uidLastSave="{9DAF9D0A-3627-40A7-873B-4867D558A291}"/>
  <bookViews>
    <workbookView xWindow="-120" yWindow="-120" windowWidth="29040" windowHeight="15840" tabRatio="834" activeTab="4" xr2:uid="{00000000-000D-0000-FFFF-FFFF00000000}"/>
  </bookViews>
  <sheets>
    <sheet name="2BS" sheetId="11" r:id="rId1"/>
    <sheet name="3-10Details of investment" sheetId="12" r:id="rId2"/>
    <sheet name="11SoCI" sheetId="13" r:id="rId3"/>
    <sheet name="12changes" sheetId="6" r:id="rId4"/>
    <sheet name="13-14cash flow" sheetId="3" r:id="rId5"/>
    <sheet name="DS_INTERNAL_SETTINGS_STORAGE" sheetId="14" state="veryHidden" r:id="rId6"/>
    <sheet name="DS_INTERNAL_DOCGROUP_STORAGE" sheetId="15" state="veryHidden" r:id="rId7"/>
    <sheet name="DS_INTERNAL_DOCUMENT_STORAGE" sheetId="16" state="veryHidden" r:id="rId8"/>
    <sheet name="DS_INTERNAL_SNIP_STORAGE" sheetId="17" state="veryHidden" r:id="rId9"/>
  </sheets>
  <definedNames>
    <definedName name="_xlnm._FilterDatabase" localSheetId="1" hidden="1">'3-10Details of investment'!$A$1:$AC$262</definedName>
    <definedName name="_xlnm.Print_Area" localSheetId="2">'11SoCI'!$A$1:$E$37</definedName>
    <definedName name="_xlnm.Print_Area" localSheetId="3">'12changes'!$A$1:$H$21</definedName>
    <definedName name="_xlnm.Print_Area" localSheetId="4">'13-14cash flow'!$A$1:$H$54</definedName>
    <definedName name="_xlnm.Print_Area" localSheetId="0">'2BS'!$A$1:$H$37</definedName>
    <definedName name="_xlnm.Print_Area" localSheetId="1">'3-10Details of investment'!$A$1:$O$253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8" i="12" l="1"/>
  <c r="M218" i="12"/>
  <c r="I235" i="12"/>
  <c r="H11" i="6" l="1"/>
  <c r="H9" i="6"/>
  <c r="A9" i="6" l="1"/>
  <c r="K237" i="12" l="1"/>
  <c r="H21" i="11" l="1"/>
  <c r="M227" i="12"/>
  <c r="K227" i="12"/>
  <c r="G227" i="12"/>
  <c r="E227" i="12"/>
  <c r="H46" i="3" l="1"/>
  <c r="H15" i="6"/>
  <c r="H17" i="6" s="1"/>
  <c r="H19" i="6" s="1"/>
  <c r="E34" i="13"/>
  <c r="E24" i="13"/>
  <c r="E12" i="13"/>
  <c r="E26" i="13" l="1"/>
  <c r="E36" i="13" s="1"/>
  <c r="H9" i="3" s="1"/>
  <c r="H34" i="3" s="1"/>
  <c r="H48" i="3" s="1"/>
  <c r="H50" i="3" s="1"/>
  <c r="F14" i="6" l="1"/>
  <c r="F13" i="6"/>
  <c r="F11" i="6"/>
  <c r="C34" i="13"/>
  <c r="C24" i="13"/>
  <c r="M250" i="12"/>
  <c r="K250" i="12"/>
  <c r="G250" i="12"/>
  <c r="E250" i="12"/>
  <c r="C12" i="13" l="1"/>
  <c r="C26" i="13" s="1"/>
  <c r="F9" i="6" s="1"/>
  <c r="F15" i="6" s="1"/>
  <c r="E22" i="12"/>
  <c r="G22" i="12"/>
  <c r="C36" i="13" l="1"/>
  <c r="F9" i="3" s="1"/>
  <c r="F34" i="3" s="1"/>
  <c r="G203" i="12" l="1"/>
  <c r="F49" i="3"/>
  <c r="G235" i="12"/>
  <c r="E235" i="12"/>
  <c r="G219" i="12"/>
  <c r="E219" i="12"/>
  <c r="E203" i="12"/>
  <c r="G195" i="12"/>
  <c r="E195" i="12"/>
  <c r="G187" i="12"/>
  <c r="E187" i="12"/>
  <c r="G171" i="12"/>
  <c r="E171" i="12"/>
  <c r="G163" i="12"/>
  <c r="E163" i="12"/>
  <c r="G154" i="12"/>
  <c r="E154" i="12"/>
  <c r="G138" i="12"/>
  <c r="E138" i="12"/>
  <c r="G129" i="12"/>
  <c r="E129" i="12"/>
  <c r="G122" i="12"/>
  <c r="E122" i="12"/>
  <c r="G106" i="12"/>
  <c r="E106" i="12"/>
  <c r="G99" i="12"/>
  <c r="E99" i="12"/>
  <c r="G92" i="12"/>
  <c r="E92" i="12"/>
  <c r="G85" i="12"/>
  <c r="E85" i="12"/>
  <c r="G70" i="12"/>
  <c r="E70" i="12"/>
  <c r="G64" i="12"/>
  <c r="E64" i="12"/>
  <c r="G57" i="12"/>
  <c r="E57" i="12"/>
  <c r="G50" i="12"/>
  <c r="E50" i="12"/>
  <c r="G35" i="12"/>
  <c r="E35" i="12"/>
  <c r="G28" i="12"/>
  <c r="E28" i="12"/>
  <c r="G16" i="12"/>
  <c r="E16" i="12"/>
  <c r="H32" i="11"/>
  <c r="H34" i="11" s="1"/>
  <c r="H36" i="11" s="1"/>
  <c r="E237" i="12" l="1"/>
  <c r="E252" i="12" s="1"/>
  <c r="G237" i="12"/>
  <c r="G252" i="12" s="1"/>
  <c r="I22" i="12" l="1"/>
  <c r="I227" i="12"/>
  <c r="I187" i="12"/>
  <c r="I99" i="12"/>
  <c r="I92" i="12"/>
  <c r="I163" i="12"/>
  <c r="I85" i="12"/>
  <c r="I70" i="12"/>
  <c r="I138" i="12"/>
  <c r="I122" i="12"/>
  <c r="I195" i="12"/>
  <c r="I171" i="12"/>
  <c r="I16" i="12"/>
  <c r="I154" i="12"/>
  <c r="I64" i="12"/>
  <c r="I129" i="12"/>
  <c r="I57" i="12"/>
  <c r="I203" i="12"/>
  <c r="I50" i="12"/>
  <c r="I106" i="12"/>
  <c r="I35" i="12"/>
  <c r="I250" i="12"/>
  <c r="I219" i="12"/>
  <c r="I28" i="12"/>
  <c r="F25" i="11"/>
  <c r="F16" i="11"/>
  <c r="I237" i="12" l="1"/>
  <c r="I252" i="12" s="1"/>
  <c r="F26" i="11"/>
  <c r="M106" i="12" l="1"/>
  <c r="K106" i="12"/>
  <c r="M99" i="12"/>
  <c r="K99" i="12"/>
  <c r="M57" i="12"/>
  <c r="K57" i="12"/>
  <c r="M163" i="12" l="1"/>
  <c r="K163" i="12"/>
  <c r="M154" i="12"/>
  <c r="K154" i="12"/>
  <c r="M138" i="12"/>
  <c r="K138" i="12"/>
  <c r="M129" i="12"/>
  <c r="K129" i="12"/>
  <c r="M122" i="12"/>
  <c r="K122" i="12"/>
  <c r="M92" i="12"/>
  <c r="K92" i="12"/>
  <c r="M85" i="12"/>
  <c r="K85" i="12"/>
  <c r="F46" i="3" l="1"/>
  <c r="M235" i="12" l="1"/>
  <c r="K235" i="12"/>
  <c r="M219" i="12"/>
  <c r="K219" i="12"/>
  <c r="M203" i="12"/>
  <c r="K203" i="12"/>
  <c r="M195" i="12"/>
  <c r="K195" i="12"/>
  <c r="M187" i="12"/>
  <c r="K187" i="12"/>
  <c r="M171" i="12"/>
  <c r="K171" i="12"/>
  <c r="M70" i="12"/>
  <c r="K70" i="12"/>
  <c r="M64" i="12"/>
  <c r="K64" i="12"/>
  <c r="M50" i="12"/>
  <c r="K50" i="12"/>
  <c r="M35" i="12"/>
  <c r="K35" i="12"/>
  <c r="M28" i="12"/>
  <c r="K28" i="12"/>
  <c r="M22" i="12"/>
  <c r="K22" i="12"/>
  <c r="M16" i="12"/>
  <c r="K16" i="12"/>
  <c r="H16" i="11"/>
  <c r="M237" i="12" l="1"/>
  <c r="K252" i="12"/>
  <c r="M252" i="12" l="1"/>
  <c r="O250" i="12" l="1"/>
  <c r="O163" i="12"/>
  <c r="O85" i="12"/>
  <c r="O16" i="12"/>
  <c r="O129" i="12"/>
  <c r="O57" i="12"/>
  <c r="O122" i="12"/>
  <c r="O106" i="12"/>
  <c r="O28" i="12"/>
  <c r="O171" i="12"/>
  <c r="O22" i="12"/>
  <c r="O235" i="12"/>
  <c r="O154" i="12"/>
  <c r="O70" i="12"/>
  <c r="O138" i="12"/>
  <c r="O64" i="12"/>
  <c r="O203" i="12"/>
  <c r="O50" i="12"/>
  <c r="O35" i="12"/>
  <c r="O99" i="12"/>
  <c r="O227" i="12"/>
  <c r="O195" i="12"/>
  <c r="O187" i="12"/>
  <c r="O92" i="12"/>
  <c r="O219" i="12"/>
  <c r="H25" i="11"/>
  <c r="O237" i="12" l="1"/>
  <c r="O252" i="12" s="1"/>
  <c r="H26" i="11"/>
  <c r="F17" i="6" l="1"/>
  <c r="F33" i="11" s="1"/>
  <c r="F48" i="3"/>
  <c r="F19" i="6" l="1"/>
  <c r="F34" i="11"/>
  <c r="F50" i="3"/>
  <c r="F36" i="11" l="1"/>
</calcChain>
</file>

<file path=xl/sharedStrings.xml><?xml version="1.0" encoding="utf-8"?>
<sst xmlns="http://schemas.openxmlformats.org/spreadsheetml/2006/main" count="539" uniqueCount="262">
  <si>
    <t>Statement of financial position</t>
  </si>
  <si>
    <t>Note</t>
  </si>
  <si>
    <t>Assets</t>
  </si>
  <si>
    <t>Cash and cash equivalents</t>
  </si>
  <si>
    <t>Total assets</t>
  </si>
  <si>
    <t>Liabilities</t>
  </si>
  <si>
    <t>Total liabilities</t>
  </si>
  <si>
    <t>Net assets</t>
  </si>
  <si>
    <t>Details of investments</t>
  </si>
  <si>
    <t>Details of investments are presented by investment category.</t>
  </si>
  <si>
    <t>Percentage of</t>
  </si>
  <si>
    <t>Type of investments</t>
  </si>
  <si>
    <t>Areas held</t>
  </si>
  <si>
    <t>Cost</t>
  </si>
  <si>
    <t>Fair value</t>
  </si>
  <si>
    <t>investments</t>
  </si>
  <si>
    <t>(%)</t>
  </si>
  <si>
    <t>Income</t>
  </si>
  <si>
    <t>Interest income</t>
  </si>
  <si>
    <t>Other income</t>
  </si>
  <si>
    <t>Total income</t>
  </si>
  <si>
    <t>Expenses</t>
  </si>
  <si>
    <t>Professional fees</t>
  </si>
  <si>
    <t>Total expenses</t>
  </si>
  <si>
    <t>Net profit on investments</t>
  </si>
  <si>
    <t>Cash flows from operating activities</t>
  </si>
  <si>
    <t>Adjustments to reconcile increase (decrease) in net assets from</t>
  </si>
  <si>
    <t xml:space="preserve">   operations to net cash from operating activities</t>
  </si>
  <si>
    <t>Net increase in net assets resulting from operations</t>
  </si>
  <si>
    <t>Net increase in net assets from operations</t>
  </si>
  <si>
    <t>Other assets</t>
  </si>
  <si>
    <t>Trust registered capital</t>
  </si>
  <si>
    <t>Increase in net assets during the period</t>
  </si>
  <si>
    <t>Increase in net assets resulting from operations during the period</t>
  </si>
  <si>
    <t>Axtra Future City Freehold and Leasehold Real Estate Investment Trust</t>
  </si>
  <si>
    <t xml:space="preserve">Axtra Future City Freehold and Leasehold Real Estate Investment Trust </t>
  </si>
  <si>
    <t xml:space="preserve">Investments in freehold and leasehold properties at fair value </t>
  </si>
  <si>
    <t>Deferred expenses</t>
  </si>
  <si>
    <t>Other payables and accrued expenses</t>
  </si>
  <si>
    <t>Deposits received from tenants</t>
  </si>
  <si>
    <t>Lease liabilities</t>
  </si>
  <si>
    <t xml:space="preserve">Capital from trust unitholders </t>
  </si>
  <si>
    <t>Retained earnings</t>
  </si>
  <si>
    <t>by the Trust</t>
  </si>
  <si>
    <t>(rai - ngan - square wa)</t>
  </si>
  <si>
    <t>48-1-74</t>
  </si>
  <si>
    <t>Ownership on land and buildings</t>
  </si>
  <si>
    <t>sum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</si>
  <si>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</si>
  <si>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Ownership on partial land, ownership on buildings, and leasehold right on partial land</t>
  </si>
  <si>
    <t>Leasehold right on land and ownership on buildings</t>
  </si>
  <si>
    <t>Leasehold right on land and buildings</t>
  </si>
  <si>
    <t>Rental and service income</t>
  </si>
  <si>
    <t>Management fees</t>
  </si>
  <si>
    <t>Trustee fees</t>
  </si>
  <si>
    <t>Registrar fees</t>
  </si>
  <si>
    <t>Property management fees</t>
  </si>
  <si>
    <t>Finance costs</t>
  </si>
  <si>
    <t>Operating expenses</t>
  </si>
  <si>
    <t>Other expenses</t>
  </si>
  <si>
    <t>Total investments in freehold and leasehold properties</t>
  </si>
  <si>
    <t xml:space="preserve">   freehold and leasehold properties</t>
  </si>
  <si>
    <t>Interest paid</t>
  </si>
  <si>
    <t xml:space="preserve">Amortisation of deferred expenses </t>
  </si>
  <si>
    <t>Increase in deferred expenses</t>
  </si>
  <si>
    <t>Payment of lease liabilities</t>
  </si>
  <si>
    <t>Long-term borrowing from financial institution</t>
  </si>
  <si>
    <t>30-1-52</t>
  </si>
  <si>
    <t>14-3-93</t>
  </si>
  <si>
    <t>144-1-71</t>
  </si>
  <si>
    <t>30-2-86</t>
  </si>
  <si>
    <t>24-2-9</t>
  </si>
  <si>
    <t>22-3-59</t>
  </si>
  <si>
    <t>20-3-71</t>
  </si>
  <si>
    <t>32-3-0</t>
  </si>
  <si>
    <t>26-0-51</t>
  </si>
  <si>
    <t>44-2-0</t>
  </si>
  <si>
    <t>38-3-99</t>
  </si>
  <si>
    <t>26-0-34</t>
  </si>
  <si>
    <t>31-0-5</t>
  </si>
  <si>
    <t>22-1-52</t>
  </si>
  <si>
    <t>24-3-78</t>
  </si>
  <si>
    <t xml:space="preserve">   16. Pitsanulok Project</t>
  </si>
  <si>
    <t>30-0-71</t>
  </si>
  <si>
    <t>0-2-60</t>
  </si>
  <si>
    <t>45-1-36</t>
  </si>
  <si>
    <t>43-2-5</t>
  </si>
  <si>
    <t>33-1-0</t>
  </si>
  <si>
    <t>24-2-96</t>
  </si>
  <si>
    <t>55-0-80</t>
  </si>
  <si>
    <t xml:space="preserve">   22. Rangsit-Nakornnayok Project</t>
  </si>
  <si>
    <t>33-2-0</t>
  </si>
  <si>
    <t>12-3-11</t>
  </si>
  <si>
    <t>Rental and service receivables</t>
  </si>
  <si>
    <t>Right-of-use assets</t>
  </si>
  <si>
    <t>Rental and service received in advance</t>
  </si>
  <si>
    <t>Lease liabilities - right-of-use assets</t>
  </si>
  <si>
    <t>Depreciation expense of right-of-use assets</t>
  </si>
  <si>
    <t xml:space="preserve"> leasehold properties</t>
  </si>
  <si>
    <t xml:space="preserve">   21. Bangpoo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</si>
  <si>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No.2502 Moo 3, Sukhumvit Road, Bangpoo-mai Sub-district</t>
    </r>
  </si>
  <si>
    <t xml:space="preserve">   20. Sena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</si>
  <si>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No.49 Moo 1, Highway No.3263, Bangnomko Sub-district</t>
    </r>
  </si>
  <si>
    <t xml:space="preserve">   19. Lumlukka Klong 6 Project</t>
  </si>
  <si>
    <t xml:space="preserve">   18. Petchaboon Project</t>
  </si>
  <si>
    <t xml:space="preserve">   17. Amatanakorn Project</t>
  </si>
  <si>
    <t xml:space="preserve">   15. Samui Project</t>
  </si>
  <si>
    <t xml:space="preserve">   14. Navanakorn Project</t>
  </si>
  <si>
    <t xml:space="preserve">   13. Nakornsrithammarat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</si>
  <si>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No.15, Pattanakarn-Khukhwang Road, Naimueng Sub-district</t>
    </r>
  </si>
  <si>
    <t xml:space="preserve">   12. Salaya Project</t>
  </si>
  <si>
    <t xml:space="preserve">   11. Phuket Project</t>
  </si>
  <si>
    <t xml:space="preserve">   10. Ranong Project</t>
  </si>
  <si>
    <t xml:space="preserve">   9. Maesai Project</t>
  </si>
  <si>
    <t xml:space="preserve">   1. Srinakarin project</t>
  </si>
  <si>
    <t xml:space="preserve">   2. Krabi project</t>
  </si>
  <si>
    <t xml:space="preserve">   3. Prachachuen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</si>
  <si>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No.829, Pracharat 2 Road, Bangsue District, Bangkok</t>
    </r>
  </si>
  <si>
    <t xml:space="preserve">   4. Rangsit Klong 7 Project</t>
  </si>
  <si>
    <t xml:space="preserve">   5. Tung Song Project</t>
  </si>
  <si>
    <t xml:space="preserve">   6. Singburi Project</t>
  </si>
  <si>
    <t xml:space="preserve">   7. Pranburi Project</t>
  </si>
  <si>
    <t xml:space="preserve">   8. Mahachai Project</t>
  </si>
  <si>
    <t xml:space="preserve">   leasehold properties</t>
  </si>
  <si>
    <t>(trust unit 2,337,282,928 units of Baht 12.0165 each)</t>
  </si>
  <si>
    <t>Increase in investments in freehold and leasehold properties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</si>
  <si>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No.104 Moo 5, Chaloem Phrakiat Ratchakarn Thi 9 Road, </t>
    </r>
  </si>
  <si>
    <t xml:space="preserve">      Samutprakarn</t>
  </si>
  <si>
    <t xml:space="preserve">      and equipment</t>
  </si>
  <si>
    <t xml:space="preserve">   Ownership on land, shopping mall buildings, furniture and fixtures, 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</si>
  <si>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No.41/2, Lumpakkood Sub-district, Thanyaburi District,</t>
    </r>
  </si>
  <si>
    <t xml:space="preserve">      Pathumthani</t>
  </si>
  <si>
    <t xml:space="preserve">      Nakorn Srithammarat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</si>
  <si>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No.144 Moo 2, Nonghong Sub-district, Tung Song 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</si>
  <si>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No.189 Moo 7, Bangnga Sub-district, Thawung District,</t>
    </r>
  </si>
  <si>
    <t xml:space="preserve">      Lopburi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</si>
  <si>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No.706 Moo 7, Kao-noi Sub-district, Pranburi District,</t>
    </r>
  </si>
  <si>
    <t xml:space="preserve">      Prajuabkirikun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</si>
  <si>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No.156 Moo 6, Weangpang Kham Sub-district, Maesai District,</t>
    </r>
  </si>
  <si>
    <t xml:space="preserve">      Chiangrai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</si>
  <si>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No.25/15 Moo 1, Petchkasem Road, Bangruen Sub-district,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</si>
  <si>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No.99/14 Moo 1, Bangtoey Sub-district, Sam Phran District, </t>
    </r>
  </si>
  <si>
    <t xml:space="preserve">      Nakornpathom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</si>
  <si>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Navanakorn Industrial Promotion Zone at 98/103 Moo 13, </t>
    </r>
  </si>
  <si>
    <t xml:space="preserve">      Klong 1 Sub-District, Klong Luang District, Pathumthani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</si>
  <si>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 1/7 Moo 6, Bo Phut Sub-district, Koh Samui District, </t>
    </r>
  </si>
  <si>
    <t xml:space="preserve">      Surat Thani</t>
  </si>
  <si>
    <t xml:space="preserve">      Pitsanulok</t>
  </si>
  <si>
    <t xml:space="preserve">      Chonburi</t>
  </si>
  <si>
    <t xml:space="preserve">   Leasehold right on land</t>
  </si>
  <si>
    <t xml:space="preserve">   Ownership on shopping mall buildings, furniture and fixtures, 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</si>
  <si>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No.929 Moo 2, Sa-Deang Sub-district,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</si>
  <si>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No.75 Moo 5, Bungkumploy Sub-district, Lumlukka District, </t>
    </r>
  </si>
  <si>
    <t xml:space="preserve">      Sena District, Ayutthaya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</si>
  <si>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No.90 Moo 2, Rangsit-Nakornnayok Road, </t>
    </r>
  </si>
  <si>
    <t xml:space="preserve">      Buen Yitoe Sub-district, Thanyaburi District, Phathumthani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</si>
  <si>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No.831 Rama I Road, Wangmai Sub-district, Pathumwan District,</t>
    </r>
  </si>
  <si>
    <t xml:space="preserve">       Bangkok</t>
  </si>
  <si>
    <t xml:space="preserve">   Leasehold right on land and buildings</t>
  </si>
  <si>
    <t xml:space="preserve">   Ownership on furniture and fixtures, and equipment</t>
  </si>
  <si>
    <t xml:space="preserve">31 December  </t>
  </si>
  <si>
    <t>(Unaudited)</t>
  </si>
  <si>
    <t>Cash and cash equivalents at the beginning of the period</t>
  </si>
  <si>
    <t>Cash and cash equivalents at the end of the period</t>
  </si>
  <si>
    <t>(in thousand Baht)</t>
  </si>
  <si>
    <t>3, 6</t>
  </si>
  <si>
    <r>
      <t xml:space="preserve">Investments in freehold and leasehold properties at fair value </t>
    </r>
    <r>
      <rPr>
        <b/>
        <i/>
        <sz val="11"/>
        <rFont val="Times New Roman"/>
        <family val="1"/>
      </rPr>
      <t>(Note 4)</t>
    </r>
  </si>
  <si>
    <t>Statement of comprehensive income (Unaudited)</t>
  </si>
  <si>
    <t>Statement of changes in net assets (Unaudited)</t>
  </si>
  <si>
    <t>Statement of cash flows (Unaudited)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</si>
  <si>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</si>
  <si>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 xml:space="preserve">Net assets at the end of the period </t>
  </si>
  <si>
    <t xml:space="preserve">Net assets at the beginning of the period </t>
  </si>
  <si>
    <r>
      <t xml:space="preserve">Net asset value per unit </t>
    </r>
    <r>
      <rPr>
        <i/>
        <sz val="11"/>
        <rFont val="Times New Roman"/>
        <family val="1"/>
      </rPr>
      <t>(Baht)</t>
    </r>
  </si>
  <si>
    <r>
      <t xml:space="preserve">Number of trust units issued at the end of the period/year </t>
    </r>
    <r>
      <rPr>
        <i/>
        <sz val="11"/>
        <rFont val="Times New Roman"/>
        <family val="1"/>
      </rPr>
      <t>(thousand units)</t>
    </r>
  </si>
  <si>
    <t>Decrease in financial asset pledged as collateral</t>
  </si>
  <si>
    <t>Ownership on land and buildings (Continued)</t>
  </si>
  <si>
    <t>Ownership on partial land, ownership on buildings, and leasehold right on partial land (Continued)</t>
  </si>
  <si>
    <t>Leasehold right on land and ownership on buildings (Continued)</t>
  </si>
  <si>
    <t>Decrease in other receivables - The Fund</t>
  </si>
  <si>
    <t>Cash flows from financing activities</t>
  </si>
  <si>
    <t>Net cash used in financing activities</t>
  </si>
  <si>
    <t>Distributions to trust unitholders</t>
  </si>
  <si>
    <t>Total investments in securities</t>
  </si>
  <si>
    <t>Total investments</t>
  </si>
  <si>
    <t>Krungsri Active Fixed Income Fund</t>
  </si>
  <si>
    <t>KKP Money Positive Fund</t>
  </si>
  <si>
    <t xml:space="preserve">   measured at fair value through profit or loss</t>
  </si>
  <si>
    <t xml:space="preserve"> measured at fair value through profit or loss</t>
  </si>
  <si>
    <t>4, 13</t>
  </si>
  <si>
    <t>3, 7</t>
  </si>
  <si>
    <t>4, 9</t>
  </si>
  <si>
    <t>5, 9</t>
  </si>
  <si>
    <t>Net gain on disposals of investments</t>
  </si>
  <si>
    <r>
      <t xml:space="preserve">Investments in securities </t>
    </r>
    <r>
      <rPr>
        <b/>
        <i/>
        <sz val="11"/>
        <rFont val="Times New Roman"/>
        <family val="1"/>
      </rPr>
      <t>(Note 5)</t>
    </r>
  </si>
  <si>
    <t>9</t>
  </si>
  <si>
    <t>Investment in mutual fund units</t>
  </si>
  <si>
    <t>Net loss on changes in fair value of investments in freehold and</t>
  </si>
  <si>
    <t xml:space="preserve">Net loss on investments </t>
  </si>
  <si>
    <t>Total net loss on investments</t>
  </si>
  <si>
    <t>Increase in rental and service received in advance</t>
  </si>
  <si>
    <t xml:space="preserve">Net cash from operating activities </t>
  </si>
  <si>
    <t>5, 13</t>
  </si>
  <si>
    <t>YS3VWSTAWQNBWBH4CP4EQQ1W4FA9RTKHHQM1C3ZQRXRB322KTZZ0</t>
  </si>
  <si>
    <t>Charupat, Pongchaipratheep</t>
  </si>
  <si>
    <t>Create</t>
  </si>
  <si>
    <t>2cb157de-ff5f-4032-96fd-979367744deb</t>
  </si>
  <si>
    <t>{"id":"2cb157de-ff5f-4032-96fd-979367744deb","type":1,"name":"workbookId","value":"80208b4c-1b5e-486f-9bd3-5bdc1e352f83"}</t>
  </si>
  <si>
    <t>3af6146a-7f18-4a3a-9fcc-5d6b31428863</t>
  </si>
  <si>
    <t>{"id":"3af6146a-7f18-4a3a-9fcc-5d6b31428863","type":0,"name":"dataSnipperSheetDeleted","value":"false"}</t>
  </si>
  <si>
    <t>edab3b7b-a91e-422a-a45e-d900ca1ad222</t>
  </si>
  <si>
    <t>{"id":"edab3b7b-a91e-422a-a45e-d900ca1ad222","type":0,"name":"embed-documents","value":"false"}</t>
  </si>
  <si>
    <t>ab646f45-f055-4a8c-a9dc-2961a6f4f50c</t>
  </si>
  <si>
    <t>{"id":"ab646f45-f055-4a8c-a9dc-2961a6f4f50c","type":0,"name":"table-snip-suggestions","value":"true"}</t>
  </si>
  <si>
    <t>950615cc-3c54-4789-9081-df935fde4f7e</t>
  </si>
  <si>
    <t>{"id":"950615cc-3c54-4789-9081-df935fde4f7e","type":1,"name":"migratedFssProjectId","value":""}</t>
  </si>
  <si>
    <t>Update</t>
  </si>
  <si>
    <t>{"id":"2cb157de-ff5f-4032-96fd-979367744deb","type":1,"name":"workbookId","value":"8de3f5b9-947b-4db4-834b-bec11cd95422"}</t>
  </si>
  <si>
    <t>{"id":"edab3b7b-a91e-422a-a45e-d900ca1ad222","type":0,"name":"embed-documents","value":"true"}</t>
  </si>
  <si>
    <t>16JDADCY7XX2TS427QCVTD4CP2P7EGC2KWHV5BTQF5K89HPFHBH0</t>
  </si>
  <si>
    <t>Natcha, Wongwairatanakul</t>
  </si>
  <si>
    <t xml:space="preserve">31 March </t>
  </si>
  <si>
    <t>Investments in securities measured at fair value through profit or loss</t>
  </si>
  <si>
    <t>31 March 2026 (Unaudited)</t>
  </si>
  <si>
    <t>31 December 2025</t>
  </si>
  <si>
    <t xml:space="preserve">   23. Life Xpress Chiang Mai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</si>
  <si>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No.171 Moo 7, Mae-Hia Sub-district, </t>
    </r>
  </si>
  <si>
    <t xml:space="preserve">      Mueang Chiang Mai District, Chiang Mai</t>
  </si>
  <si>
    <t>0-3-50</t>
  </si>
  <si>
    <t xml:space="preserve">   24. Rama I Project</t>
  </si>
  <si>
    <t>(in Baht)</t>
  </si>
  <si>
    <t xml:space="preserve">For the three-month period ended </t>
  </si>
  <si>
    <t>31 March</t>
  </si>
  <si>
    <t>Expected credit loss</t>
  </si>
  <si>
    <t xml:space="preserve">Net loss on changes in fair value of investments in </t>
  </si>
  <si>
    <t>G9VCPADZF97RCW545C6CNKYGXD0HZADK84SY7T546X4JY9WN81NG</t>
  </si>
  <si>
    <t>Gunyawee, Jumniansin</t>
  </si>
  <si>
    <t xml:space="preserve">Net loss on changes in fair value of investments </t>
  </si>
  <si>
    <t xml:space="preserve">   in securities measured at fair value through profit or loss</t>
  </si>
  <si>
    <t xml:space="preserve">Net loss on changes in fair value of investments in securities </t>
  </si>
  <si>
    <t>Purchases of investments in securities</t>
  </si>
  <si>
    <t>Proceed from sale of investments in securities</t>
  </si>
  <si>
    <t>Decrease (increase) in rental and service receivables</t>
  </si>
  <si>
    <t>(Increase) decrease in other assets</t>
  </si>
  <si>
    <t>(Decrease) increase in other payables and accrued expenses</t>
  </si>
  <si>
    <t>(Decrease) increase in deposits received from tenants</t>
  </si>
  <si>
    <t>Net loss on changes in fair value of investments in securities</t>
  </si>
  <si>
    <t>Net (decrease) increase in cash and cash equivalents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</si>
  <si>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 Moo 6, Bangmuangmai Sub-district, Mueang 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</si>
  <si>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No.191 Moo 12, Krabi Noi Sub-district, Mueang District, Krabi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</si>
  <si>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No.119 Moo 7, Tasai Sub-district, Mueang District, Samutsakorn</t>
    </r>
  </si>
  <si>
    <t xml:space="preserve">      Ratsada Sub-district, Mueang Phuket District, Phuket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</si>
  <si>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No.909 Moo 3, Aranyik Sub-district, Mueang Pitsanulok District,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</si>
  <si>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No.700/75 Moo 5, Klongtamru Sub-district, Mueang District,</t>
    </r>
  </si>
  <si>
    <t xml:space="preserve">      Mueang Petchaboon District, Petchaboon</t>
  </si>
  <si>
    <t xml:space="preserve">      Mueang Samutprakarn District, Samutprakarn</t>
  </si>
  <si>
    <t xml:space="preserve">      Mueang District, Ranong</t>
  </si>
  <si>
    <t xml:space="preserve">      Mueang District, Nakornsrithammarat</t>
  </si>
  <si>
    <t>3, 8</t>
  </si>
  <si>
    <t>Supplemental disclosures of cash flows information:</t>
  </si>
  <si>
    <t>Non-cash transaction</t>
  </si>
  <si>
    <t>Acquired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</si>
</sst>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_(* #,##0.00000_);_(* \(#,##0.00000\);_(* &quot;-&quot;??_);_(@_)"/>
    <numFmt numFmtId="172" formatCode="#.\ \ "/>
    <numFmt numFmtId="173" formatCode="##.\ \ "/>
    <numFmt numFmtId="174" formatCode="###0_);[Red]\(###0\)"/>
    <numFmt numFmtId="175" formatCode="#,##0.0,"/>
    <numFmt numFmtId="176" formatCode="&quot;$&quot;#,##0\ ;\(&quot;$&quot;#,##0\)"/>
    <numFmt numFmtId="177" formatCode="d\ \ด\ด\ด\ด\ \b\b\b\b"/>
    <numFmt numFmtId="178" formatCode="\ช\:\น\น"/>
    <numFmt numFmtId="179" formatCode="_-[$€]* #,##0.00_-;\-[$€]* #,##0.00_-;_-[$€]* &quot;-&quot;&quot;?&quot;&quot;?&quot;_-;_-@_-"/>
    <numFmt numFmtId="180" formatCode="#,##0\ \ ;\(#,##0\)\ ;\—\ \ \ \ "/>
    <numFmt numFmtId="181" formatCode="&quot;฿&quot;\t#,##0_);[Red]\(&quot;฿&quot;\t#,##0\)"/>
    <numFmt numFmtId="182" formatCode="0.00_)"/>
    <numFmt numFmtId="183" formatCode="0%_);\(0%\)"/>
    <numFmt numFmtId="184" formatCode="#,##0&quot;£&quot;_);[Red]\(#,##0&quot;£&quot;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฿&quot;* #,##0_-;\-&quot;฿&quot;* #,##0_-;_-&quot;฿&quot;* &quot;-&quot;_-;_-@_-"/>
    <numFmt numFmtId="191" formatCode="_-&quot;Dfl.&quot;\ * #,##0_-;_-&quot;Dfl.&quot;\ * #,##0\-;_-&quot;Dfl.&quot;\ 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&quot;S$&quot;#,##0.00;[Red]\-&quot;S$&quot;#,##0.00"/>
    <numFmt numFmtId="204" formatCode="_-&quot;S$&quot;* #,##0.00_-;\-&quot;S$&quot;* #,##0.00_-;_-&quot;S$&quot;* &quot;-&quot;??_-;_-@_-"/>
    <numFmt numFmtId="205" formatCode="#,##0.0%;[Red]\(#,##0.0%\)"/>
    <numFmt numFmtId="206" formatCode="&quot;฿&quot;#,##0_);\(&quot;฿&quot;#,##0\)"/>
    <numFmt numFmtId="207" formatCode="General_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* \(#,##0\);* #,##0_);&quot;-&quot;??_);@"/>
    <numFmt numFmtId="214" formatCode="&quot;$&quot;#,##0_);\(&quot;$&quot;#,##0.0\)"/>
    <numFmt numFmtId="215" formatCode="#,##0.00&quot; F&quot;_);\(#,##0.00&quot; F&quot;\)"/>
    <numFmt numFmtId="216" formatCode="* #,##0_);* \(#,##0\);&quot;-&quot;??_);@"/>
    <numFmt numFmtId="217" formatCode="_-* #,##0.00_-;\-* #,##0.00_-;_-* \-??_-;_-@_-"/>
    <numFmt numFmtId="218" formatCode="&quot;?&quot;#,##0;[Red]\-&quot;?&quot;#,##0"/>
    <numFmt numFmtId="219" formatCode="0.0&quot;  &quot;"/>
    <numFmt numFmtId="220" formatCode="0.0%"/>
    <numFmt numFmtId="221" formatCode="#,##0&quot; F&quot;_);[Red]\(#,##0&quot; F&quot;\)"/>
    <numFmt numFmtId="222" formatCode="#,##0;[Red]\-#,##0;\-"/>
    <numFmt numFmtId="223" formatCode="\60\4\7\:"/>
    <numFmt numFmtId="224" formatCode="&quot;$&quot;#,\);\(&quot;$&quot;#,\)"/>
    <numFmt numFmtId="225" formatCode="&quot;$&quot;#,;\(&quot;$&quot;#,\)"/>
    <numFmt numFmtId="226" formatCode="_-&quot;฿&quot;* #,##0.00_-;\-&quot;฿&quot;* #,##0.00_-;_-&quot;฿&quot;* &quot;-&quot;??_-;_-@_-"/>
    <numFmt numFmtId="227" formatCode="_-&quot;\&quot;* #,##0_-;\-&quot;\&quot;* #,##0_-;_-&quot;\&quot;* &quot;-&quot;_-;_-@_-"/>
    <numFmt numFmtId="228" formatCode="_-&quot;\&quot;* #,##0.00_-;\-&quot;\&quot;* #,##0.00_-;_-&quot;\&quot;* &quot;-&quot;??_-;_-@_-"/>
    <numFmt numFmtId="229" formatCode="#,##0.00\ &quot;Esc.&quot;;[Red]\-#,##0.00\ &quot;Esc.&quot;"/>
    <numFmt numFmtId="230" formatCode="_-* #,##0\ _E_s_c_._-;\-* #,##0\ _E_s_c_._-;_-* &quot;-&quot;\ _E_s_c_._-;_-@_-"/>
    <numFmt numFmtId="231" formatCode="_ * #,##0.00_ ;_ * \-#,##0.00_ ;_ * &quot;-&quot;??_ ;_ @_ "/>
    <numFmt numFmtId="232" formatCode="#,##0.00000"/>
    <numFmt numFmtId="233" formatCode="#,##0\ &quot; &quot;;\(#,##0\)\ ;&quot;—&quot;&quot; &quot;&quot; &quot;&quot; &quot;&quot; &quot;"/>
    <numFmt numFmtId="234" formatCode="\ว\ \ด\ด\ด\ด\ &quot;ค.ศ.&quot;\ \ค\ค\ค\ค"/>
    <numFmt numFmtId="235" formatCode="_-[$€-2]* #,##0.00_-;\-[$€-2]* #,##0.00_-;_-[$€-2]* &quot;-&quot;??_-"/>
    <numFmt numFmtId="236" formatCode="\$#,##0.00000;\(\$#,##0.00000\)"/>
    <numFmt numFmtId="237" formatCode="&quot;$&quot;#,##0.0000"/>
    <numFmt numFmtId="238" formatCode="_(&quot;$&quot;* #,##0.000_);_(&quot;$&quot;* \(#,##0.000\);_(&quot;$&quot;* &quot;-&quot;??_);_(@_)"/>
    <numFmt numFmtId="239" formatCode="_(&quot;$&quot;* #,##0.0000_);_(&quot;$&quot;* \(#,##0.0000\);_(&quot;$&quot;* &quot;-&quot;??_);_(@_)"/>
    <numFmt numFmtId="240" formatCode="_-* #,##0.00\ _₴_-;\-* #,##0.00\ _₴_-;_-* &quot;-&quot;??\ _₴_-;_-@_-"/>
    <numFmt numFmtId="241" formatCode="[$$-409]#,##0.00;[Red]&quot;-&quot;[$$-409]#,##0.00"/>
    <numFmt numFmtId="242" formatCode="[$-409]d/mmm/yy;@"/>
    <numFmt numFmtId="243" formatCode="&quot;$&quot;_(#,##0.00_);&quot;$&quot;\(#,##0.00\)"/>
    <numFmt numFmtId="244" formatCode="&quot;£&quot;#,##0.0_);\(&quot;£&quot;#,##0.0\)"/>
    <numFmt numFmtId="245" formatCode="#,##0%_);\(#,##0%\)"/>
    <numFmt numFmtId="246" formatCode="_-&quot;£&quot;* #,##0.00_-;\-&quot;£&quot;* #,##0.00_-;_-&quot;£&quot;* &quot;-&quot;??_-;_-@_-"/>
  </numFmts>
  <fonts count="2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sz val="8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5"/>
      <color theme="0" tint="-0.34998626667073579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763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1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15" applyNumberFormat="0" applyAlignment="0" applyProtection="0">
      <alignment horizontal="left" vertical="center"/>
    </xf>
    <xf numFmtId="0" fontId="32" fillId="0" borderId="1">
      <alignment horizontal="left" vertical="center"/>
    </xf>
    <xf numFmtId="0" fontId="2" fillId="0" borderId="0"/>
    <xf numFmtId="0" fontId="3" fillId="0" borderId="0"/>
    <xf numFmtId="0" fontId="1" fillId="0" borderId="0"/>
    <xf numFmtId="0" fontId="1" fillId="8" borderId="13" applyNumberFormat="0" applyFont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11" fillId="0" borderId="0"/>
    <xf numFmtId="185" fontId="11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/>
    <xf numFmtId="186" fontId="1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8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34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8" fontId="29" fillId="0" borderId="0" applyFont="0" applyFill="0" applyBorder="0" applyAlignment="0" applyProtection="0"/>
    <xf numFmtId="189" fontId="11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70" fillId="0" borderId="0"/>
    <xf numFmtId="0" fontId="37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37" fillId="0" borderId="0"/>
    <xf numFmtId="9" fontId="3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46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" fillId="0" borderId="0"/>
    <xf numFmtId="9" fontId="37" fillId="0" borderId="0"/>
    <xf numFmtId="9" fontId="37" fillId="0" borderId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1" fillId="25" borderId="0" applyNumberFormat="0" applyFont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11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0" fontId="11" fillId="0" borderId="0" applyFont="0" applyFill="0" applyBorder="0" applyProtection="0">
      <alignment horizontal="right"/>
    </xf>
    <xf numFmtId="37" fontId="72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3" fillId="0" borderId="0" applyNumberFormat="0" applyFill="0" applyBorder="0" applyProtection="0">
      <alignment vertical="top"/>
    </xf>
    <xf numFmtId="194" fontId="37" fillId="0" borderId="0" applyFont="0" applyFill="0" applyBorder="0" applyAlignment="0" applyProtection="0"/>
    <xf numFmtId="0" fontId="74" fillId="0" borderId="16" applyNumberFormat="0" applyFill="0" applyAlignment="0" applyProtection="0"/>
    <xf numFmtId="0" fontId="75" fillId="0" borderId="17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" fillId="0" borderId="0"/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77" fillId="0" borderId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78" fillId="0" borderId="0"/>
    <xf numFmtId="0" fontId="80" fillId="0" borderId="0"/>
    <xf numFmtId="0" fontId="26" fillId="0" borderId="0"/>
    <xf numFmtId="0" fontId="37" fillId="0" borderId="0" applyFont="0" applyFill="0" applyBorder="0" applyAlignment="0" applyProtection="0"/>
    <xf numFmtId="205" fontId="11" fillId="0" borderId="0" applyProtection="0">
      <protection locked="0"/>
    </xf>
    <xf numFmtId="43" fontId="81" fillId="0" borderId="18">
      <alignment horizontal="right" vertical="center"/>
    </xf>
    <xf numFmtId="9" fontId="37" fillId="0" borderId="0"/>
    <xf numFmtId="0" fontId="34" fillId="0" borderId="0" applyFont="0" applyFill="0" applyBorder="0" applyAlignment="0" applyProtection="0"/>
    <xf numFmtId="0" fontId="38" fillId="0" borderId="19">
      <alignment horizontal="center"/>
    </xf>
    <xf numFmtId="0" fontId="39" fillId="0" borderId="0"/>
    <xf numFmtId="0" fontId="39" fillId="0" borderId="2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26" borderId="0"/>
    <xf numFmtId="0" fontId="38" fillId="0" borderId="0">
      <protection locked="0"/>
    </xf>
    <xf numFmtId="0" fontId="38" fillId="0" borderId="0"/>
    <xf numFmtId="172" fontId="38" fillId="0" borderId="0"/>
    <xf numFmtId="173" fontId="38" fillId="0" borderId="0"/>
    <xf numFmtId="0" fontId="39" fillId="27" borderId="0">
      <alignment horizontal="right"/>
    </xf>
    <xf numFmtId="0" fontId="38" fillId="0" borderId="0"/>
    <xf numFmtId="0" fontId="2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37" fontId="40" fillId="0" borderId="0"/>
    <xf numFmtId="0" fontId="82" fillId="0" borderId="0" applyNumberFormat="0" applyFill="0" applyBorder="0" applyAlignment="0" applyProtection="0"/>
    <xf numFmtId="37" fontId="41" fillId="0" borderId="0"/>
    <xf numFmtId="37" fontId="41" fillId="0" borderId="0"/>
    <xf numFmtId="206" fontId="83" fillId="0" borderId="5" applyAlignment="0" applyProtection="0"/>
    <xf numFmtId="174" fontId="11" fillId="0" borderId="0" applyFill="0" applyBorder="0" applyAlignment="0"/>
    <xf numFmtId="207" fontId="84" fillId="0" borderId="0" applyFill="0" applyBorder="0" applyAlignment="0"/>
    <xf numFmtId="208" fontId="84" fillId="0" borderId="0" applyFill="0" applyBorder="0" applyAlignment="0"/>
    <xf numFmtId="209" fontId="42" fillId="0" borderId="0" applyFill="0" applyBorder="0" applyAlignment="0"/>
    <xf numFmtId="210" fontId="42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85" fillId="28" borderId="21">
      <alignment horizontal="center" wrapText="1"/>
    </xf>
    <xf numFmtId="0" fontId="86" fillId="0" borderId="22">
      <alignment horizontal="center"/>
    </xf>
    <xf numFmtId="170" fontId="2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1" fontId="8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7" fillId="0" borderId="0"/>
    <xf numFmtId="3" fontId="11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13" fontId="36" fillId="0" borderId="0" applyFill="0" applyBorder="0" applyProtection="0"/>
    <xf numFmtId="0" fontId="90" fillId="0" borderId="0"/>
    <xf numFmtId="0" fontId="90" fillId="0" borderId="0"/>
    <xf numFmtId="167" fontId="35" fillId="0" borderId="23" applyBorder="0"/>
    <xf numFmtId="207" fontId="84" fillId="0" borderId="0" applyFont="0" applyFill="0" applyBorder="0" applyAlignment="0" applyProtection="0"/>
    <xf numFmtId="42" fontId="11" fillId="0" borderId="0" applyFont="0" applyFill="0" applyBorder="0" applyAlignment="0" applyProtection="0"/>
    <xf numFmtId="214" fontId="11" fillId="0" borderId="0">
      <protection locked="0"/>
    </xf>
    <xf numFmtId="176" fontId="11" fillId="0" borderId="0" applyFont="0" applyFill="0" applyBorder="0" applyAlignment="0" applyProtection="0"/>
    <xf numFmtId="177" fontId="42" fillId="0" borderId="0"/>
    <xf numFmtId="215" fontId="11" fillId="0" borderId="0"/>
    <xf numFmtId="0" fontId="46" fillId="29" borderId="0" applyNumberFormat="0" applyFont="0" applyFill="0" applyBorder="0" applyProtection="0">
      <alignment horizontal="left"/>
    </xf>
    <xf numFmtId="0" fontId="44" fillId="0" borderId="0" applyProtection="0"/>
    <xf numFmtId="14" fontId="55" fillId="0" borderId="0" applyFill="0" applyBorder="0" applyAlignment="0"/>
    <xf numFmtId="0" fontId="11" fillId="0" borderId="0" applyFont="0" applyFill="0" applyBorder="0" applyAlignment="0" applyProtection="0"/>
    <xf numFmtId="216" fontId="36" fillId="0" borderId="0" applyFill="0" applyBorder="0" applyProtection="0"/>
    <xf numFmtId="38" fontId="13" fillId="0" borderId="24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42" fillId="0" borderId="0"/>
    <xf numFmtId="0" fontId="82" fillId="0" borderId="0" applyNumberFormat="0" applyFill="0" applyBorder="0" applyAlignment="0" applyProtection="0"/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45" fillId="0" borderId="0" applyNumberFormat="0" applyAlignment="0">
      <alignment horizontal="left"/>
    </xf>
    <xf numFmtId="179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217" fontId="51" fillId="0" borderId="0" applyFill="0" applyBorder="0" applyAlignment="0" applyProtection="0"/>
    <xf numFmtId="2" fontId="44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180" fontId="8" fillId="0" borderId="0">
      <alignment horizontal="right"/>
    </xf>
    <xf numFmtId="38" fontId="28" fillId="29" borderId="0" applyNumberFormat="0" applyBorder="0" applyAlignment="0" applyProtection="0"/>
    <xf numFmtId="0" fontId="11" fillId="0" borderId="0"/>
    <xf numFmtId="0" fontId="95" fillId="26" borderId="0"/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29" fillId="0" borderId="0"/>
    <xf numFmtId="14" fontId="46" fillId="30" borderId="20">
      <alignment horizontal="center" vertical="center" wrapText="1"/>
    </xf>
    <xf numFmtId="0" fontId="98" fillId="0" borderId="25">
      <alignment horizontal="left" vertical="top"/>
    </xf>
    <xf numFmtId="0" fontId="99" fillId="0" borderId="0">
      <alignment horizontal="left"/>
    </xf>
    <xf numFmtId="0" fontId="98" fillId="0" borderId="26">
      <alignment horizontal="left" vertical="top"/>
    </xf>
    <xf numFmtId="0" fontId="100" fillId="0" borderId="0">
      <alignment horizontal="left"/>
    </xf>
    <xf numFmtId="0" fontId="101" fillId="0" borderId="26">
      <alignment horizontal="left" vertical="top"/>
    </xf>
    <xf numFmtId="0" fontId="102" fillId="0" borderId="0">
      <alignment horizontal="left"/>
    </xf>
    <xf numFmtId="0" fontId="47" fillId="0" borderId="0" applyProtection="0"/>
    <xf numFmtId="0" fontId="32" fillId="0" borderId="0" applyProtection="0"/>
    <xf numFmtId="0" fontId="103" fillId="0" borderId="20">
      <alignment horizontal="center"/>
    </xf>
    <xf numFmtId="0" fontId="103" fillId="0" borderId="0">
      <alignment horizontal="center"/>
    </xf>
    <xf numFmtId="0" fontId="104" fillId="28" borderId="0">
      <alignment horizontal="left" wrapText="1" indent="2"/>
    </xf>
    <xf numFmtId="218" fontId="11" fillId="0" borderId="0" applyBorder="0" applyAlignment="0"/>
    <xf numFmtId="10" fontId="28" fillId="28" borderId="19" applyNumberFormat="0" applyBorder="0" applyAlignment="0" applyProtection="0"/>
    <xf numFmtId="219" fontId="11" fillId="0" borderId="0"/>
    <xf numFmtId="220" fontId="105" fillId="0" borderId="0"/>
    <xf numFmtId="1" fontId="11" fillId="0" borderId="0" applyFont="0" applyFill="0" applyBorder="0" applyAlignment="0" applyProtection="0"/>
    <xf numFmtId="38" fontId="48" fillId="0" borderId="0"/>
    <xf numFmtId="38" fontId="49" fillId="0" borderId="0"/>
    <xf numFmtId="38" fontId="25" fillId="0" borderId="0"/>
    <xf numFmtId="38" fontId="50" fillId="0" borderId="0"/>
    <xf numFmtId="0" fontId="8" fillId="0" borderId="0"/>
    <xf numFmtId="0" fontId="8" fillId="0" borderId="0"/>
    <xf numFmtId="0" fontId="8" fillId="0" borderId="0"/>
    <xf numFmtId="0" fontId="36" fillId="0" borderId="0" applyNumberFormat="0" applyFont="0" applyFill="0" applyBorder="0" applyProtection="0">
      <alignment horizontal="left" vertical="center"/>
    </xf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81" fontId="51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40" fontId="110" fillId="0" borderId="0">
      <alignment horizontal="left"/>
    </xf>
    <xf numFmtId="37" fontId="53" fillId="0" borderId="0"/>
    <xf numFmtId="0" fontId="106" fillId="0" borderId="0"/>
    <xf numFmtId="0" fontId="107" fillId="0" borderId="0"/>
    <xf numFmtId="0" fontId="107" fillId="0" borderId="0"/>
    <xf numFmtId="182" fontId="54" fillId="0" borderId="0"/>
    <xf numFmtId="0" fontId="111" fillId="0" borderId="0"/>
    <xf numFmtId="0" fontId="111" fillId="0" borderId="0"/>
    <xf numFmtId="0" fontId="111" fillId="0" borderId="0"/>
    <xf numFmtId="0" fontId="90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11" fillId="0" borderId="0"/>
    <xf numFmtId="0" fontId="112" fillId="0" borderId="0"/>
    <xf numFmtId="0" fontId="113" fillId="0" borderId="0"/>
    <xf numFmtId="194" fontId="37" fillId="0" borderId="0" applyFont="0" applyFill="0" applyBorder="0" applyAlignment="0" applyProtection="0"/>
    <xf numFmtId="40" fontId="55" fillId="31" borderId="0">
      <alignment horizontal="right"/>
    </xf>
    <xf numFmtId="0" fontId="56" fillId="28" borderId="0">
      <alignment horizontal="center"/>
    </xf>
    <xf numFmtId="0" fontId="57" fillId="32" borderId="27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0" fontId="114" fillId="0" borderId="0">
      <alignment horizontal="left"/>
    </xf>
    <xf numFmtId="0" fontId="115" fillId="0" borderId="0">
      <alignment horizontal="center"/>
    </xf>
    <xf numFmtId="0" fontId="116" fillId="0" borderId="0">
      <alignment horizontal="center"/>
    </xf>
    <xf numFmtId="190" fontId="51" fillId="0" borderId="0" applyFont="0" applyFill="0" applyBorder="0" applyAlignment="0" applyProtection="0"/>
    <xf numFmtId="222" fontId="117" fillId="0" borderId="0"/>
    <xf numFmtId="14" fontId="30" fillId="0" borderId="0">
      <alignment horizontal="center" wrapText="1"/>
      <protection locked="0"/>
    </xf>
    <xf numFmtId="183" fontId="11" fillId="0" borderId="0" applyFont="0" applyFill="0" applyBorder="0" applyAlignment="0" applyProtection="0"/>
    <xf numFmtId="210" fontId="42" fillId="0" borderId="0" applyFont="0" applyFill="0" applyBorder="0" applyAlignment="0" applyProtection="0"/>
    <xf numFmtId="223" fontId="8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28" applyNumberFormat="0" applyBorder="0"/>
    <xf numFmtId="3" fontId="60" fillId="0" borderId="0" applyNumberFormat="0" applyFill="0" applyBorder="0" applyAlignment="0" applyProtection="0"/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3" fillId="0" borderId="20">
      <alignment horizontal="center"/>
    </xf>
    <xf numFmtId="3" fontId="13" fillId="0" borderId="0" applyFont="0" applyFill="0" applyBorder="0" applyAlignment="0" applyProtection="0"/>
    <xf numFmtId="0" fontId="13" fillId="33" borderId="0" applyNumberFormat="0" applyFont="0" applyBorder="0" applyAlignment="0" applyProtection="0"/>
    <xf numFmtId="37" fontId="26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37" fillId="0" borderId="0" applyFont="0" applyFill="0" applyBorder="0" applyAlignment="0" applyProtection="0"/>
    <xf numFmtId="1" fontId="11" fillId="0" borderId="29" applyNumberFormat="0" applyFill="0" applyAlignment="0" applyProtection="0">
      <alignment horizontal="center" vertical="center"/>
    </xf>
    <xf numFmtId="0" fontId="118" fillId="34" borderId="0" applyNumberFormat="0" applyFont="0" applyBorder="0" applyAlignment="0">
      <alignment horizontal="center"/>
    </xf>
    <xf numFmtId="184" fontId="11" fillId="0" borderId="0" applyNumberFormat="0" applyFill="0" applyBorder="0" applyAlignment="0" applyProtection="0">
      <alignment horizontal="left"/>
    </xf>
    <xf numFmtId="0" fontId="92" fillId="0" borderId="30">
      <alignment vertical="center"/>
    </xf>
    <xf numFmtId="38" fontId="36" fillId="0" borderId="0" applyNumberFormat="0" applyFont="0" applyFill="0" applyBorder="0" applyAlignment="0"/>
    <xf numFmtId="0" fontId="118" fillId="1" borderId="1" applyNumberFormat="0" applyFont="0" applyAlignment="0">
      <alignment horizontal="center"/>
    </xf>
    <xf numFmtId="0" fontId="36" fillId="0" borderId="31" applyAlignment="0">
      <alignment horizontal="centerContinuous"/>
    </xf>
    <xf numFmtId="0" fontId="119" fillId="0" borderId="0" applyNumberFormat="0" applyFill="0" applyBorder="0" applyAlignment="0">
      <alignment horizontal="center"/>
    </xf>
    <xf numFmtId="12" fontId="120" fillId="0" borderId="19">
      <alignment horizontal="center"/>
    </xf>
    <xf numFmtId="0" fontId="11" fillId="0" borderId="0" applyNumberFormat="0" applyFill="0" applyBorder="0" applyAlignment="0" applyProtection="0"/>
    <xf numFmtId="0" fontId="29" fillId="0" borderId="0" applyNumberFormat="0" applyBorder="0">
      <alignment vertical="center"/>
    </xf>
    <xf numFmtId="0" fontId="121" fillId="28" borderId="0">
      <alignment wrapText="1"/>
    </xf>
    <xf numFmtId="40" fontId="61" fillId="0" borderId="0" applyBorder="0">
      <alignment horizontal="right"/>
    </xf>
    <xf numFmtId="0" fontId="122" fillId="0" borderId="0">
      <alignment horizontal="left"/>
    </xf>
    <xf numFmtId="0" fontId="93" fillId="0" borderId="0">
      <alignment horizontal="left"/>
    </xf>
    <xf numFmtId="0" fontId="100" fillId="0" borderId="0"/>
    <xf numFmtId="0" fontId="99" fillId="0" borderId="0"/>
    <xf numFmtId="0" fontId="9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55" fillId="0" borderId="0" applyFill="0" applyBorder="0" applyAlignment="0"/>
    <xf numFmtId="224" fontId="42" fillId="0" borderId="0" applyFill="0" applyBorder="0" applyAlignment="0"/>
    <xf numFmtId="225" fontId="42" fillId="0" borderId="0" applyFill="0" applyBorder="0" applyAlignment="0"/>
    <xf numFmtId="0" fontId="62" fillId="0" borderId="0" applyFill="0" applyBorder="0" applyProtection="0">
      <alignment horizontal="left" vertical="top"/>
    </xf>
    <xf numFmtId="0" fontId="124" fillId="0" borderId="0"/>
    <xf numFmtId="0" fontId="123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5" fillId="0" borderId="0"/>
    <xf numFmtId="6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5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/>
    <xf numFmtId="168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29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27" fontId="133" fillId="0" borderId="0" applyFont="0" applyFill="0" applyBorder="0" applyAlignment="0" applyProtection="0"/>
    <xf numFmtId="228" fontId="133" fillId="0" borderId="0" applyFont="0" applyFill="0" applyBorder="0" applyAlignment="0" applyProtection="0"/>
    <xf numFmtId="37" fontId="107" fillId="0" borderId="0"/>
    <xf numFmtId="0" fontId="33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4" fillId="0" borderId="0" applyFont="0" applyFill="0" applyBorder="0" applyAlignment="0" applyProtection="0"/>
    <xf numFmtId="229" fontId="135" fillId="0" borderId="0" applyFont="0" applyFill="0" applyBorder="0" applyAlignment="0" applyProtection="0"/>
    <xf numFmtId="230" fontId="135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4" fillId="0" borderId="0"/>
    <xf numFmtId="0" fontId="11" fillId="0" borderId="0"/>
    <xf numFmtId="231" fontId="13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8" fillId="0" borderId="0"/>
    <xf numFmtId="168" fontId="139" fillId="0" borderId="0" applyFont="0" applyFill="0" applyBorder="0" applyAlignment="0" applyProtection="0"/>
    <xf numFmtId="0" fontId="64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/>
    <xf numFmtId="167" fontId="63" fillId="0" borderId="0" applyFont="0" applyFill="0" applyBorder="0" applyAlignment="0" applyProtection="0"/>
    <xf numFmtId="167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02" fontId="143" fillId="0" borderId="0" applyFont="0" applyFill="0" applyBorder="0" applyAlignment="0" applyProtection="0"/>
    <xf numFmtId="201" fontId="143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29" fillId="0" borderId="0"/>
    <xf numFmtId="0" fontId="178" fillId="0" borderId="0" applyNumberFormat="0" applyFill="0" applyBorder="0" applyAlignment="0" applyProtection="0"/>
    <xf numFmtId="0" fontId="178" fillId="0" borderId="35" applyNumberFormat="0" applyFill="0" applyAlignment="0" applyProtection="0"/>
    <xf numFmtId="0" fontId="177" fillId="0" borderId="44" applyNumberFormat="0" applyFill="0" applyAlignment="0" applyProtection="0"/>
    <xf numFmtId="0" fontId="176" fillId="0" borderId="43" applyNumberFormat="0" applyFill="0" applyAlignment="0" applyProtection="0"/>
    <xf numFmtId="0" fontId="31" fillId="58" borderId="37" applyNumberFormat="0" applyFont="0" applyAlignment="0" applyProtection="0"/>
    <xf numFmtId="0" fontId="157" fillId="55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54" borderId="0" applyNumberFormat="0" applyBorder="0" applyAlignment="0" applyProtection="0"/>
    <xf numFmtId="0" fontId="157" fillId="53" borderId="0" applyNumberFormat="0" applyBorder="0" applyAlignment="0" applyProtection="0"/>
    <xf numFmtId="0" fontId="157" fillId="52" borderId="0" applyNumberFormat="0" applyBorder="0" applyAlignment="0" applyProtection="0"/>
    <xf numFmtId="0" fontId="173" fillId="0" borderId="42" applyNumberFormat="0" applyFill="0" applyAlignment="0" applyProtection="0"/>
    <xf numFmtId="0" fontId="172" fillId="25" borderId="0" applyNumberFormat="0" applyBorder="0" applyAlignment="0" applyProtection="0"/>
    <xf numFmtId="0" fontId="171" fillId="43" borderId="33" applyNumberFormat="0" applyAlignment="0" applyProtection="0"/>
    <xf numFmtId="0" fontId="170" fillId="40" borderId="0" applyNumberFormat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5" fillId="56" borderId="33" applyNumberFormat="0" applyAlignment="0" applyProtection="0"/>
    <xf numFmtId="0" fontId="175" fillId="56" borderId="38" applyNumberFormat="0" applyAlignment="0" applyProtection="0"/>
    <xf numFmtId="0" fontId="174" fillId="39" borderId="0" applyNumberFormat="0" applyBorder="0" applyAlignment="0" applyProtection="0"/>
    <xf numFmtId="0" fontId="169" fillId="0" borderId="36" applyNumberFormat="0" applyFill="0" applyAlignment="0" applyProtection="0"/>
    <xf numFmtId="0" fontId="168" fillId="57" borderId="34" applyNumberFormat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6" fontId="109" fillId="0" borderId="0" applyFont="0" applyFill="0" applyBorder="0" applyAlignment="0" applyProtection="0"/>
    <xf numFmtId="0" fontId="164" fillId="0" borderId="41"/>
    <xf numFmtId="0" fontId="44" fillId="0" borderId="2" applyProtection="0"/>
    <xf numFmtId="210" fontId="11" fillId="0" borderId="0" applyBorder="0">
      <alignment horizontal="centerContinuous" wrapText="1"/>
    </xf>
    <xf numFmtId="239" fontId="11" fillId="0" borderId="0" applyFill="0" applyBorder="0" applyAlignment="0"/>
    <xf numFmtId="238" fontId="11" fillId="0" borderId="0" applyFill="0" applyBorder="0" applyAlignment="0"/>
    <xf numFmtId="9" fontId="31" fillId="0" borderId="0"/>
    <xf numFmtId="4" fontId="153" fillId="61" borderId="39" applyNumberFormat="0" applyProtection="0">
      <alignment horizontal="right" vertical="center"/>
    </xf>
    <xf numFmtId="4" fontId="183" fillId="65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4" fontId="152" fillId="65" borderId="0" applyNumberFormat="0" applyProtection="0">
      <alignment horizontal="left" vertical="center" indent="1"/>
    </xf>
    <xf numFmtId="0" fontId="182" fillId="36" borderId="39" applyNumberFormat="0" applyProtection="0">
      <alignment horizontal="left" vertical="top" indent="1"/>
    </xf>
    <xf numFmtId="0" fontId="161" fillId="39" borderId="39" applyNumberFormat="0" applyProtection="0">
      <alignment horizontal="center" vertical="center" wrapText="1"/>
    </xf>
    <xf numFmtId="0" fontId="151" fillId="36" borderId="39" applyNumberFormat="0" applyProtection="0">
      <alignment horizontal="left" vertical="top" indent="1"/>
    </xf>
    <xf numFmtId="4" fontId="182" fillId="63" borderId="39" applyNumberFormat="0" applyProtection="0">
      <alignment horizontal="left" vertical="center" indent="1"/>
    </xf>
    <xf numFmtId="4" fontId="55" fillId="0" borderId="39" applyNumberFormat="0" applyProtection="0">
      <alignment horizontal="left" vertical="center" indent="1"/>
    </xf>
    <xf numFmtId="4" fontId="151" fillId="63" borderId="39" applyNumberFormat="0" applyProtection="0">
      <alignment horizontal="left" vertical="center" indent="1"/>
    </xf>
    <xf numFmtId="4" fontId="163" fillId="61" borderId="39" applyNumberFormat="0" applyProtection="0">
      <alignment horizontal="right" vertical="center"/>
    </xf>
    <xf numFmtId="4" fontId="182" fillId="61" borderId="39" applyNumberFormat="0" applyProtection="0">
      <alignment horizontal="right" vertical="center"/>
    </xf>
    <xf numFmtId="4" fontId="55" fillId="0" borderId="39" applyNumberFormat="0" applyProtection="0">
      <alignment horizontal="right" vertical="center"/>
    </xf>
    <xf numFmtId="4" fontId="151" fillId="61" borderId="39" applyNumberFormat="0" applyProtection="0">
      <alignment horizontal="right" vertical="center"/>
    </xf>
    <xf numFmtId="0" fontId="55" fillId="28" borderId="39" applyNumberFormat="0" applyProtection="0">
      <alignment horizontal="left" vertical="top" indent="1"/>
    </xf>
    <xf numFmtId="4" fontId="55" fillId="28" borderId="39" applyNumberFormat="0" applyProtection="0">
      <alignment horizontal="left" vertical="center" indent="1"/>
    </xf>
    <xf numFmtId="4" fontId="163" fillId="28" borderId="39" applyNumberFormat="0" applyProtection="0">
      <alignment vertical="center"/>
    </xf>
    <xf numFmtId="4" fontId="55" fillId="28" borderId="39" applyNumberFormat="0" applyProtection="0">
      <alignment vertical="center"/>
    </xf>
    <xf numFmtId="0" fontId="11" fillId="64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37" borderId="39" applyNumberFormat="0" applyProtection="0">
      <alignment horizontal="left" vertical="top" indent="1"/>
    </xf>
    <xf numFmtId="0" fontId="11" fillId="37" borderId="39" applyNumberFormat="0" applyProtection="0">
      <alignment horizontal="left" vertical="center" indent="1"/>
    </xf>
    <xf numFmtId="0" fontId="11" fillId="36" borderId="39" applyNumberFormat="0" applyProtection="0">
      <alignment horizontal="left" vertical="top" indent="1"/>
    </xf>
    <xf numFmtId="0" fontId="11" fillId="36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62" borderId="39" applyNumberFormat="0" applyProtection="0">
      <alignment horizontal="left" vertical="center" indent="1"/>
    </xf>
    <xf numFmtId="4" fontId="151" fillId="36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55" fillId="63" borderId="39" applyNumberFormat="0" applyProtection="0">
      <alignment horizontal="right" vertical="center"/>
    </xf>
    <xf numFmtId="4" fontId="162" fillId="62" borderId="0" applyNumberFormat="0" applyProtection="0">
      <alignment horizontal="left" vertical="center" indent="1"/>
    </xf>
    <xf numFmtId="4" fontId="182" fillId="61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181" fillId="60" borderId="40" applyNumberFormat="0" applyProtection="0">
      <alignment horizontal="left" vertical="center" indent="1"/>
    </xf>
    <xf numFmtId="4" fontId="161" fillId="60" borderId="40" applyNumberFormat="0" applyProtection="0">
      <alignment horizontal="left" vertical="center" indent="1"/>
    </xf>
    <xf numFmtId="4" fontId="150" fillId="60" borderId="40" applyNumberFormat="0" applyProtection="0">
      <alignment horizontal="left" vertical="center" indent="1"/>
    </xf>
    <xf numFmtId="4" fontId="55" fillId="46" borderId="39" applyNumberFormat="0" applyProtection="0">
      <alignment horizontal="right" vertical="center"/>
    </xf>
    <xf numFmtId="4" fontId="55" fillId="59" borderId="39" applyNumberFormat="0" applyProtection="0">
      <alignment horizontal="right" vertical="center"/>
    </xf>
    <xf numFmtId="4" fontId="55" fillId="54" borderId="39" applyNumberFormat="0" applyProtection="0">
      <alignment horizontal="right" vertical="center"/>
    </xf>
    <xf numFmtId="4" fontId="55" fillId="55" borderId="39" applyNumberFormat="0" applyProtection="0">
      <alignment horizontal="right" vertical="center"/>
    </xf>
    <xf numFmtId="4" fontId="55" fillId="51" borderId="39" applyNumberFormat="0" applyProtection="0">
      <alignment horizontal="right" vertical="center"/>
    </xf>
    <xf numFmtId="4" fontId="55" fillId="47" borderId="39" applyNumberFormat="0" applyProtection="0">
      <alignment horizontal="right" vertical="center"/>
    </xf>
    <xf numFmtId="4" fontId="55" fillId="53" borderId="39" applyNumberFormat="0" applyProtection="0">
      <alignment horizontal="right" vertical="center"/>
    </xf>
    <xf numFmtId="4" fontId="55" fillId="45" borderId="39" applyNumberFormat="0" applyProtection="0">
      <alignment horizontal="right" vertical="center"/>
    </xf>
    <xf numFmtId="4" fontId="55" fillId="39" borderId="39" applyNumberFormat="0" applyProtection="0">
      <alignment horizontal="right" vertical="center"/>
    </xf>
    <xf numFmtId="4" fontId="181" fillId="36" borderId="0" applyNumberFormat="0" applyProtection="0">
      <alignment horizontal="left" vertical="center" indent="1"/>
    </xf>
    <xf numFmtId="4" fontId="161" fillId="39" borderId="39" applyNumberFormat="0" applyProtection="0">
      <alignment horizontal="center" vertical="center"/>
    </xf>
    <xf numFmtId="4" fontId="150" fillId="36" borderId="0" applyNumberFormat="0" applyProtection="0">
      <alignment horizontal="left" vertical="center" indent="1"/>
    </xf>
    <xf numFmtId="0" fontId="161" fillId="35" borderId="39" applyNumberFormat="0" applyProtection="0">
      <alignment horizontal="left" vertical="top" indent="1"/>
    </xf>
    <xf numFmtId="4" fontId="150" fillId="35" borderId="39" applyNumberFormat="0" applyProtection="0">
      <alignment horizontal="left" vertical="center" indent="1"/>
    </xf>
    <xf numFmtId="4" fontId="160" fillId="35" borderId="39" applyNumberFormat="0" applyProtection="0">
      <alignment vertical="center"/>
    </xf>
    <xf numFmtId="4" fontId="150" fillId="25" borderId="39" applyNumberFormat="0" applyProtection="0">
      <alignment vertical="center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70" fontId="29" fillId="0" borderId="0" applyFont="0" applyFill="0" applyBorder="0" applyAlignment="0" applyProtection="0"/>
    <xf numFmtId="0" fontId="139" fillId="0" borderId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1" fillId="0" borderId="0"/>
    <xf numFmtId="0" fontId="109" fillId="0" borderId="0"/>
    <xf numFmtId="0" fontId="179" fillId="0" borderId="0"/>
    <xf numFmtId="0" fontId="8" fillId="0" borderId="0"/>
    <xf numFmtId="182" fontId="146" fillId="0" borderId="0"/>
    <xf numFmtId="181" fontId="145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0" fontId="3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33" fontId="8" fillId="0" borderId="0">
      <alignment horizontal="right"/>
    </xf>
    <xf numFmtId="40" fontId="159" fillId="0" borderId="29" applyBorder="0"/>
    <xf numFmtId="43" fontId="155" fillId="0" borderId="0" applyFont="0" applyFill="0" applyBorder="0" applyAlignment="0" applyProtection="0"/>
    <xf numFmtId="235" fontId="29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234" fontId="145" fillId="0" borderId="0" applyFont="0" applyFill="0" applyBorder="0" applyAlignment="0" applyProtection="0"/>
    <xf numFmtId="209" fontId="77" fillId="0" borderId="0" applyFont="0" applyFill="0" applyBorder="0" applyAlignment="0" applyProtection="0"/>
    <xf numFmtId="232" fontId="31" fillId="0" borderId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7" fillId="0" borderId="0" applyFont="0" applyFill="0" applyBorder="0" applyAlignment="0" applyProtection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43" fontId="139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171" fontId="11" fillId="0" borderId="0" applyFill="0" applyBorder="0" applyAlignment="0"/>
    <xf numFmtId="0" fontId="77" fillId="0" borderId="0" applyFill="0" applyBorder="0" applyAlignment="0"/>
    <xf numFmtId="166" fontId="77" fillId="0" borderId="0" applyFill="0" applyBorder="0" applyAlignment="0"/>
    <xf numFmtId="209" fontId="77" fillId="0" borderId="0" applyFill="0" applyBorder="0" applyAlignment="0"/>
    <xf numFmtId="0" fontId="155" fillId="0" borderId="0" applyFill="0" applyBorder="0" applyAlignment="0"/>
    <xf numFmtId="37" fontId="149" fillId="0" borderId="0"/>
    <xf numFmtId="37" fontId="149" fillId="0" borderId="0"/>
    <xf numFmtId="37" fontId="148" fillId="0" borderId="0"/>
    <xf numFmtId="37" fontId="158" fillId="0" borderId="32"/>
    <xf numFmtId="9" fontId="31" fillId="0" borderId="0"/>
    <xf numFmtId="0" fontId="157" fillId="51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46" borderId="0" applyNumberFormat="0" applyBorder="0" applyAlignment="0" applyProtection="0"/>
    <xf numFmtId="0" fontId="157" fillId="45" borderId="0" applyNumberFormat="0" applyBorder="0" applyAlignment="0" applyProtection="0"/>
    <xf numFmtId="0" fontId="157" fillId="48" borderId="0" applyNumberFormat="0" applyBorder="0" applyAlignment="0" applyProtection="0"/>
    <xf numFmtId="0" fontId="156" fillId="47" borderId="0" applyNumberFormat="0" applyBorder="0" applyAlignment="0" applyProtection="0"/>
    <xf numFmtId="0" fontId="156" fillId="44" borderId="0" applyNumberFormat="0" applyBorder="0" applyAlignment="0" applyProtection="0"/>
    <xf numFmtId="0" fontId="156" fillId="41" borderId="0" applyNumberFormat="0" applyBorder="0" applyAlignment="0" applyProtection="0"/>
    <xf numFmtId="0" fontId="156" fillId="46" borderId="0" applyNumberFormat="0" applyBorder="0" applyAlignment="0" applyProtection="0"/>
    <xf numFmtId="0" fontId="156" fillId="45" borderId="0" applyNumberFormat="0" applyBorder="0" applyAlignment="0" applyProtection="0"/>
    <xf numFmtId="0" fontId="156" fillId="44" borderId="0" applyNumberFormat="0" applyBorder="0" applyAlignment="0" applyProtection="0"/>
    <xf numFmtId="0" fontId="156" fillId="43" borderId="0" applyNumberFormat="0" applyBorder="0" applyAlignment="0" applyProtection="0"/>
    <xf numFmtId="0" fontId="156" fillId="42" borderId="0" applyNumberFormat="0" applyBorder="0" applyAlignment="0" applyProtection="0"/>
    <xf numFmtId="0" fontId="156" fillId="41" borderId="0" applyNumberFormat="0" applyBorder="0" applyAlignment="0" applyProtection="0"/>
    <xf numFmtId="0" fontId="156" fillId="40" borderId="0" applyNumberFormat="0" applyBorder="0" applyAlignment="0" applyProtection="0"/>
    <xf numFmtId="0" fontId="156" fillId="39" borderId="0" applyNumberFormat="0" applyBorder="0" applyAlignment="0" applyProtection="0"/>
    <xf numFmtId="0" fontId="156" fillId="38" borderId="0" applyNumberFormat="0" applyBorder="0" applyAlignment="0" applyProtection="0"/>
    <xf numFmtId="0" fontId="154" fillId="0" borderId="0" applyFont="0" applyFill="0" applyBorder="0" applyAlignment="0" applyProtection="0"/>
    <xf numFmtId="9" fontId="31" fillId="0" borderId="0"/>
    <xf numFmtId="0" fontId="139" fillId="0" borderId="0"/>
    <xf numFmtId="6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" fillId="0" borderId="0"/>
    <xf numFmtId="17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4" fillId="0" borderId="0"/>
    <xf numFmtId="170" fontId="184" fillId="0" borderId="0" applyFont="0" applyFill="0" applyBorder="0" applyAlignment="0" applyProtection="0"/>
    <xf numFmtId="0" fontId="185" fillId="0" borderId="0" applyAlignment="0"/>
    <xf numFmtId="43" fontId="1" fillId="0" borderId="0" applyFont="0" applyFill="0" applyBorder="0" applyAlignment="0" applyProtection="0"/>
    <xf numFmtId="0" fontId="1" fillId="0" borderId="0"/>
    <xf numFmtId="0" fontId="185" fillId="0" borderId="0" applyAlignment="0"/>
    <xf numFmtId="0" fontId="1" fillId="0" borderId="0"/>
    <xf numFmtId="0" fontId="29" fillId="0" borderId="0"/>
    <xf numFmtId="0" fontId="74" fillId="0" borderId="16" applyNumberFormat="0" applyFill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79" fontId="29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28" applyNumberFormat="0" applyBorder="0"/>
    <xf numFmtId="0" fontId="1" fillId="0" borderId="0"/>
    <xf numFmtId="1" fontId="11" fillId="0" borderId="29" applyNumberFormat="0" applyFill="0" applyAlignment="0" applyProtection="0">
      <alignment horizontal="center" vertical="center"/>
    </xf>
    <xf numFmtId="0" fontId="29" fillId="0" borderId="0" applyNumberFormat="0" applyBorder="0">
      <alignment vertical="center"/>
    </xf>
    <xf numFmtId="0" fontId="1" fillId="0" borderId="0"/>
    <xf numFmtId="0" fontId="29" fillId="0" borderId="0"/>
    <xf numFmtId="170" fontId="29" fillId="0" borderId="0" applyFont="0" applyFill="0" applyBorder="0" applyAlignment="0" applyProtection="0"/>
    <xf numFmtId="0" fontId="1" fillId="0" borderId="0"/>
    <xf numFmtId="40" fontId="159" fillId="0" borderId="29" applyBorder="0"/>
    <xf numFmtId="235" fontId="29" fillId="0" borderId="0" applyFont="0" applyFill="0" applyBorder="0" applyAlignment="0" applyProtection="0"/>
    <xf numFmtId="0" fontId="36" fillId="0" borderId="31" applyAlignment="0">
      <alignment horizontal="centerContinuous"/>
    </xf>
    <xf numFmtId="0" fontId="1" fillId="0" borderId="0"/>
    <xf numFmtId="0" fontId="11" fillId="0" borderId="0"/>
    <xf numFmtId="170" fontId="11" fillId="0" borderId="0" applyFont="0" applyFill="0" applyBorder="0" applyAlignment="0" applyProtection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170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0" borderId="35" applyNumberFormat="0" applyFill="0" applyAlignment="0" applyProtection="0"/>
    <xf numFmtId="0" fontId="29" fillId="0" borderId="0"/>
    <xf numFmtId="43" fontId="1" fillId="0" borderId="0" applyFont="0" applyFill="0" applyBorder="0" applyAlignment="0" applyProtection="0"/>
    <xf numFmtId="14" fontId="46" fillId="30" borderId="20">
      <alignment horizontal="center" vertical="center" wrapText="1"/>
    </xf>
    <xf numFmtId="14" fontId="46" fillId="30" borderId="20">
      <alignment horizontal="center" vertical="center" wrapText="1"/>
    </xf>
    <xf numFmtId="0" fontId="39" fillId="0" borderId="20" applyFill="0">
      <alignment horizontal="center"/>
      <protection locked="0"/>
    </xf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75" fillId="0" borderId="17" applyNumberFormat="0" applyFill="0" applyProtection="0">
      <alignment horizontal="center"/>
    </xf>
    <xf numFmtId="0" fontId="103" fillId="0" borderId="20">
      <alignment horizontal="center"/>
    </xf>
    <xf numFmtId="0" fontId="83" fillId="0" borderId="20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4" fontId="46" fillId="30" borderId="20">
      <alignment horizontal="center" vertical="center" wrapText="1"/>
    </xf>
    <xf numFmtId="0" fontId="1" fillId="0" borderId="0"/>
    <xf numFmtId="14" fontId="46" fillId="30" borderId="20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0" borderId="0"/>
    <xf numFmtId="170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89" fillId="0" borderId="0"/>
    <xf numFmtId="0" fontId="190" fillId="29" borderId="0">
      <alignment horizontal="left"/>
    </xf>
    <xf numFmtId="14" fontId="104" fillId="31" borderId="45">
      <alignment horizontal="left"/>
    </xf>
    <xf numFmtId="0" fontId="191" fillId="0" borderId="0"/>
    <xf numFmtId="170" fontId="191" fillId="0" borderId="0" applyFont="0" applyFill="0" applyBorder="0" applyAlignment="0" applyProtection="0"/>
    <xf numFmtId="0" fontId="189" fillId="0" borderId="0"/>
    <xf numFmtId="0" fontId="1" fillId="0" borderId="0"/>
    <xf numFmtId="170" fontId="1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7" fillId="0" borderId="0"/>
    <xf numFmtId="0" fontId="192" fillId="0" borderId="0" applyNumberFormat="0" applyFill="0" applyBorder="0" applyAlignment="0" applyProtection="0"/>
    <xf numFmtId="170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9" fillId="0" borderId="0"/>
    <xf numFmtId="0" fontId="1" fillId="0" borderId="0"/>
    <xf numFmtId="0" fontId="1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0" fontId="29" fillId="0" borderId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170" fontId="198" fillId="0" borderId="0" applyFont="0" applyFill="0" applyBorder="0" applyAlignment="0" applyProtection="0"/>
    <xf numFmtId="0" fontId="199" fillId="0" borderId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" fillId="0" borderId="0" applyFont="0" applyFill="0" applyBorder="0" applyAlignment="0" applyProtection="0"/>
    <xf numFmtId="241" fontId="29" fillId="0" borderId="0"/>
    <xf numFmtId="0" fontId="187" fillId="0" borderId="0"/>
    <xf numFmtId="0" fontId="200" fillId="0" borderId="0"/>
    <xf numFmtId="0" fontId="29" fillId="0" borderId="0"/>
    <xf numFmtId="242" fontId="199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29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2" fillId="0" borderId="0"/>
    <xf numFmtId="43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" fillId="0" borderId="0"/>
    <xf numFmtId="0" fontId="201" fillId="24" borderId="0" applyNumberFormat="0" applyBorder="0" applyAlignment="0" applyProtection="0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31" borderId="0">
      <alignment horizontal="right"/>
    </xf>
    <xf numFmtId="0" fontId="204" fillId="31" borderId="27"/>
    <xf numFmtId="40" fontId="206" fillId="31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7" fillId="0" borderId="0"/>
    <xf numFmtId="0" fontId="1" fillId="0" borderId="0"/>
    <xf numFmtId="43" fontId="207" fillId="0" borderId="0" applyFont="0" applyFill="0" applyBorder="0" applyAlignment="0" applyProtection="0"/>
    <xf numFmtId="0" fontId="187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7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97" fillId="0" borderId="0"/>
    <xf numFmtId="170" fontId="197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8" fillId="0" borderId="0">
      <protection locked="0"/>
    </xf>
    <xf numFmtId="43" fontId="128" fillId="0" borderId="0" applyFill="0" applyBorder="0" applyProtection="0"/>
    <xf numFmtId="9" fontId="3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8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211" fillId="0" borderId="0" applyBorder="0">
      <alignment horizontal="centerContinuous"/>
    </xf>
    <xf numFmtId="0" fontId="233" fillId="6" borderId="9" applyNumberFormat="0" applyAlignment="0" applyProtection="0"/>
    <xf numFmtId="0" fontId="236" fillId="2" borderId="0" applyNumberFormat="0" applyBorder="0" applyAlignment="0" applyProtection="0"/>
    <xf numFmtId="170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14" fillId="45" borderId="0" applyNumberFormat="0" applyBorder="0" applyAlignment="0" applyProtection="0"/>
    <xf numFmtId="170" fontId="18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4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2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220" fillId="40" borderId="0" applyNumberFormat="0" applyBorder="0" applyAlignment="0" applyProtection="0"/>
    <xf numFmtId="0" fontId="215" fillId="45" borderId="0" applyNumberFormat="0" applyBorder="0" applyAlignment="0" applyProtection="0"/>
    <xf numFmtId="170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40" fillId="5" borderId="9" applyNumberFormat="0" applyAlignment="0" applyProtection="0"/>
    <xf numFmtId="0" fontId="193" fillId="0" borderId="0"/>
    <xf numFmtId="170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8" fillId="0" borderId="7" applyNumberFormat="0" applyFill="0" applyAlignment="0" applyProtection="0"/>
    <xf numFmtId="43" fontId="1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89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31" fillId="46" borderId="0" applyNumberFormat="0" applyBorder="0" applyAlignment="0" applyProtection="0"/>
    <xf numFmtId="43" fontId="1" fillId="0" borderId="0" applyFont="0" applyFill="0" applyBorder="0" applyAlignment="0" applyProtection="0"/>
    <xf numFmtId="0" fontId="189" fillId="13" borderId="0" applyNumberFormat="0" applyBorder="0" applyAlignment="0" applyProtection="0"/>
    <xf numFmtId="43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1" fillId="31" borderId="27"/>
    <xf numFmtId="9" fontId="10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9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3" fillId="6" borderId="10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5" fillId="53" borderId="0" applyNumberFormat="0" applyBorder="0" applyAlignment="0" applyProtection="0"/>
    <xf numFmtId="0" fontId="23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40" fillId="5" borderId="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4" fillId="39" borderId="0" applyNumberFormat="0" applyBorder="0" applyAlignment="0" applyProtection="0"/>
    <xf numFmtId="0" fontId="231" fillId="16" borderId="0" applyNumberFormat="0" applyBorder="0" applyAlignment="0" applyProtection="0"/>
    <xf numFmtId="9" fontId="186" fillId="0" borderId="0" applyFont="0" applyFill="0" applyBorder="0" applyAlignment="0" applyProtection="0"/>
    <xf numFmtId="0" fontId="1" fillId="0" borderId="0"/>
    <xf numFmtId="0" fontId="1" fillId="0" borderId="0"/>
    <xf numFmtId="0" fontId="237" fillId="0" borderId="6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1" fillId="14" borderId="0" applyNumberFormat="0" applyBorder="0" applyAlignment="0" applyProtection="0"/>
    <xf numFmtId="43" fontId="2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0" fontId="233" fillId="6" borderId="9" applyNumberFormat="0" applyAlignment="0" applyProtection="0"/>
    <xf numFmtId="0" fontId="189" fillId="19" borderId="0" applyNumberFormat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215" fillId="55" borderId="0" applyNumberFormat="0" applyBorder="0" applyAlignment="0" applyProtection="0"/>
    <xf numFmtId="43" fontId="18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1" fillId="12" borderId="0" applyNumberFormat="0" applyBorder="0" applyAlignment="0" applyProtection="0"/>
    <xf numFmtId="43" fontId="1" fillId="0" borderId="0" applyFont="0" applyFill="0" applyBorder="0" applyAlignment="0" applyProtection="0"/>
    <xf numFmtId="40" fontId="213" fillId="31" borderId="0">
      <alignment horizontal="right"/>
    </xf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24" fillId="43" borderId="33" applyNumberFormat="0" applyAlignment="0" applyProtection="0"/>
    <xf numFmtId="43" fontId="186" fillId="0" borderId="0" applyFont="0" applyFill="0" applyBorder="0" applyAlignment="0" applyProtection="0"/>
    <xf numFmtId="0" fontId="189" fillId="0" borderId="0"/>
    <xf numFmtId="0" fontId="189" fillId="38" borderId="0" applyNumberFormat="0" applyBorder="0" applyAlignment="0" applyProtection="0"/>
    <xf numFmtId="243" fontId="11" fillId="0" borderId="0" applyFont="0" applyFill="0" applyBorder="0" applyAlignment="0" applyProtection="0"/>
    <xf numFmtId="0" fontId="214" fillId="38" borderId="0" applyNumberFormat="0" applyBorder="0" applyAlignment="0" applyProtection="0"/>
    <xf numFmtId="0" fontId="214" fillId="46" borderId="0" applyNumberFormat="0" applyBorder="0" applyAlignment="0" applyProtection="0"/>
    <xf numFmtId="170" fontId="1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43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170" fontId="11" fillId="0" borderId="0" applyFont="0" applyFill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45" fillId="0" borderId="14" applyNumberFormat="0" applyFill="0" applyAlignment="0" applyProtection="0"/>
    <xf numFmtId="43" fontId="186" fillId="0" borderId="0" applyFont="0" applyFill="0" applyBorder="0" applyAlignment="0" applyProtection="0"/>
    <xf numFmtId="0" fontId="229" fillId="0" borderId="42" applyNumberFormat="0" applyFill="0" applyAlignment="0" applyProtection="0"/>
    <xf numFmtId="0" fontId="245" fillId="0" borderId="14" applyNumberFormat="0" applyFill="0" applyAlignment="0" applyProtection="0"/>
    <xf numFmtId="43" fontId="2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1" fillId="46" borderId="0" applyNumberFormat="0" applyBorder="0" applyAlignment="0" applyProtection="0"/>
    <xf numFmtId="0" fontId="189" fillId="46" borderId="0" applyNumberFormat="0" applyBorder="0" applyAlignment="0" applyProtection="0"/>
    <xf numFmtId="0" fontId="215" fillId="46" borderId="0" applyNumberFormat="0" applyBorder="0" applyAlignment="0" applyProtection="0"/>
    <xf numFmtId="0" fontId="246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28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55" fillId="0" borderId="0">
      <alignment vertical="top"/>
    </xf>
    <xf numFmtId="43" fontId="186" fillId="0" borderId="0" applyFont="0" applyFill="0" applyBorder="0" applyAlignment="0" applyProtection="0"/>
    <xf numFmtId="0" fontId="227" fillId="56" borderId="38" applyNumberFormat="0" applyAlignment="0" applyProtection="0"/>
    <xf numFmtId="0" fontId="243" fillId="6" borderId="10" applyNumberFormat="0" applyAlignment="0" applyProtection="0"/>
    <xf numFmtId="170" fontId="186" fillId="0" borderId="0" applyFont="0" applyFill="0" applyBorder="0" applyAlignment="0" applyProtection="0"/>
    <xf numFmtId="0" fontId="186" fillId="8" borderId="13" applyNumberFormat="0" applyFont="0" applyAlignment="0" applyProtection="0"/>
    <xf numFmtId="170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34" fillId="7" borderId="12" applyNumberFormat="0" applyAlignment="0" applyProtection="0"/>
    <xf numFmtId="0" fontId="218" fillId="57" borderId="34" applyNumberFormat="0" applyAlignment="0" applyProtection="0"/>
    <xf numFmtId="0" fontId="214" fillId="58" borderId="37" applyNumberFormat="0" applyFont="0" applyAlignment="0" applyProtection="0"/>
    <xf numFmtId="0" fontId="234" fillId="7" borderId="12" applyNumberFormat="0" applyAlignment="0" applyProtection="0"/>
    <xf numFmtId="0" fontId="186" fillId="8" borderId="13" applyNumberFormat="0" applyFont="0" applyAlignment="0" applyProtection="0"/>
    <xf numFmtId="0" fontId="217" fillId="56" borderId="33" applyNumberFormat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1" fillId="0" borderId="0"/>
    <xf numFmtId="0" fontId="231" fillId="22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6" borderId="0" applyNumberFormat="0" applyBorder="0" applyAlignment="0" applyProtection="0"/>
    <xf numFmtId="0" fontId="11" fillId="0" borderId="0">
      <alignment vertical="top"/>
    </xf>
    <xf numFmtId="0" fontId="231" fillId="9" borderId="0" applyNumberFormat="0" applyBorder="0" applyAlignment="0" applyProtection="0"/>
    <xf numFmtId="0" fontId="231" fillId="51" borderId="0" applyNumberFormat="0" applyBorder="0" applyAlignment="0" applyProtection="0"/>
    <xf numFmtId="0" fontId="215" fillId="51" borderId="0" applyNumberFormat="0" applyBorder="0" applyAlignment="0" applyProtection="0"/>
    <xf numFmtId="0" fontId="231" fillId="51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26" fillId="25" borderId="0" applyNumberFormat="0" applyBorder="0" applyAlignment="0" applyProtection="0"/>
    <xf numFmtId="0" fontId="189" fillId="0" borderId="0"/>
    <xf numFmtId="0" fontId="215" fillId="50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31" fillId="49" borderId="0" applyNumberFormat="0" applyBorder="0" applyAlignment="0" applyProtection="0"/>
    <xf numFmtId="245" fontId="11" fillId="0" borderId="0" applyFont="0" applyFill="0" applyBorder="0" applyAlignment="0" applyProtection="0"/>
    <xf numFmtId="0" fontId="215" fillId="49" borderId="0" applyNumberFormat="0" applyBorder="0" applyAlignment="0" applyProtection="0"/>
    <xf numFmtId="37" fontId="11" fillId="0" borderId="0" applyFont="0" applyFill="0" applyBorder="0" applyAlignment="0" applyProtection="0"/>
    <xf numFmtId="0" fontId="231" fillId="49" borderId="0" applyNumberFormat="0" applyBorder="0" applyAlignment="0" applyProtection="0"/>
    <xf numFmtId="0" fontId="241" fillId="0" borderId="11" applyNumberFormat="0" applyFill="0" applyAlignment="0" applyProtection="0"/>
    <xf numFmtId="0" fontId="231" fillId="11" borderId="0" applyNumberFormat="0" applyBorder="0" applyAlignment="0" applyProtection="0"/>
    <xf numFmtId="0" fontId="215" fillId="48" borderId="0" applyNumberFormat="0" applyBorder="0" applyAlignment="0" applyProtection="0"/>
    <xf numFmtId="0" fontId="225" fillId="0" borderId="36" applyNumberFormat="0" applyFill="0" applyAlignment="0" applyProtection="0"/>
    <xf numFmtId="0" fontId="231" fillId="11" borderId="0" applyNumberFormat="0" applyBorder="0" applyAlignment="0" applyProtection="0"/>
    <xf numFmtId="0" fontId="241" fillId="0" borderId="11" applyNumberFormat="0" applyFill="0" applyAlignment="0" applyProtection="0"/>
    <xf numFmtId="0" fontId="189" fillId="24" borderId="0" applyNumberFormat="0" applyBorder="0" applyAlignment="0" applyProtection="0"/>
    <xf numFmtId="0" fontId="223" fillId="0" borderId="0" applyNumberFormat="0" applyFill="0" applyBorder="0" applyAlignment="0" applyProtection="0"/>
    <xf numFmtId="0" fontId="214" fillId="47" borderId="0" applyNumberFormat="0" applyBorder="0" applyAlignment="0" applyProtection="0"/>
    <xf numFmtId="0" fontId="189" fillId="24" borderId="0" applyNumberFormat="0" applyBorder="0" applyAlignment="0" applyProtection="0"/>
    <xf numFmtId="0" fontId="189" fillId="20" borderId="0" applyNumberFormat="0" applyBorder="0" applyAlignment="0" applyProtection="0"/>
    <xf numFmtId="0" fontId="214" fillId="44" borderId="0" applyNumberFormat="0" applyBorder="0" applyAlignment="0" applyProtection="0"/>
    <xf numFmtId="0" fontId="239" fillId="0" borderId="0" applyNumberFormat="0" applyFill="0" applyBorder="0" applyAlignment="0" applyProtection="0"/>
    <xf numFmtId="0" fontId="189" fillId="20" borderId="0" applyNumberFormat="0" applyBorder="0" applyAlignment="0" applyProtection="0"/>
    <xf numFmtId="0" fontId="231" fillId="15" borderId="0" applyNumberFormat="0" applyBorder="0" applyAlignment="0" applyProtection="0"/>
    <xf numFmtId="170" fontId="186" fillId="0" borderId="0" applyFont="0" applyFill="0" applyBorder="0" applyAlignment="0" applyProtection="0"/>
    <xf numFmtId="0" fontId="239" fillId="0" borderId="8" applyNumberFormat="0" applyFill="0" applyAlignment="0" applyProtection="0"/>
    <xf numFmtId="0" fontId="189" fillId="17" borderId="0" applyNumberFormat="0" applyBorder="0" applyAlignment="0" applyProtection="0"/>
    <xf numFmtId="0" fontId="223" fillId="0" borderId="35" applyNumberFormat="0" applyFill="0" applyAlignment="0" applyProtection="0"/>
    <xf numFmtId="0" fontId="239" fillId="0" borderId="8" applyNumberFormat="0" applyFill="0" applyAlignment="0" applyProtection="0"/>
    <xf numFmtId="170" fontId="186" fillId="0" borderId="0" applyFont="0" applyFill="0" applyBorder="0" applyAlignment="0" applyProtection="0"/>
    <xf numFmtId="0" fontId="189" fillId="10" borderId="0" applyNumberFormat="0" applyBorder="0" applyAlignment="0" applyProtection="0"/>
    <xf numFmtId="0" fontId="222" fillId="0" borderId="44" applyNumberFormat="0" applyFill="0" applyAlignment="0" applyProtection="0"/>
    <xf numFmtId="0" fontId="214" fillId="44" borderId="0" applyNumberFormat="0" applyBorder="0" applyAlignment="0" applyProtection="0"/>
    <xf numFmtId="0" fontId="238" fillId="0" borderId="7" applyNumberFormat="0" applyFill="0" applyAlignment="0" applyProtection="0"/>
    <xf numFmtId="0" fontId="189" fillId="10" borderId="0" applyNumberFormat="0" applyBorder="0" applyAlignment="0" applyProtection="0"/>
    <xf numFmtId="0" fontId="237" fillId="0" borderId="6" applyNumberFormat="0" applyFill="0" applyAlignment="0" applyProtection="0"/>
    <xf numFmtId="0" fontId="231" fillId="15" borderId="0" applyNumberFormat="0" applyBorder="0" applyAlignment="0" applyProtection="0"/>
    <xf numFmtId="43" fontId="186" fillId="0" borderId="0" applyFont="0" applyFill="0" applyBorder="0" applyAlignment="0" applyProtection="0"/>
    <xf numFmtId="0" fontId="231" fillId="22" borderId="0" applyNumberFormat="0" applyBorder="0" applyAlignment="0" applyProtection="0"/>
    <xf numFmtId="0" fontId="189" fillId="23" borderId="0" applyNumberFormat="0" applyBorder="0" applyAlignment="0" applyProtection="0"/>
    <xf numFmtId="0" fontId="221" fillId="0" borderId="43" applyNumberFormat="0" applyFill="0" applyAlignment="0" applyProtection="0"/>
    <xf numFmtId="0" fontId="214" fillId="43" borderId="0" applyNumberFormat="0" applyBorder="0" applyAlignment="0" applyProtection="0"/>
    <xf numFmtId="0" fontId="236" fillId="2" borderId="0" applyNumberFormat="0" applyBorder="0" applyAlignment="0" applyProtection="0"/>
    <xf numFmtId="0" fontId="235" fillId="0" borderId="0" applyNumberFormat="0" applyFill="0" applyBorder="0" applyAlignment="0" applyProtection="0"/>
    <xf numFmtId="0" fontId="189" fillId="23" borderId="0" applyNumberFormat="0" applyBorder="0" applyAlignment="0" applyProtection="0"/>
    <xf numFmtId="0" fontId="219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212" fillId="31" borderId="0">
      <alignment horizontal="right"/>
    </xf>
    <xf numFmtId="0" fontId="231" fillId="9" borderId="0" applyNumberFormat="0" applyBorder="0" applyAlignment="0" applyProtection="0"/>
    <xf numFmtId="0" fontId="29" fillId="0" borderId="0"/>
    <xf numFmtId="0" fontId="231" fillId="14" borderId="0" applyNumberFormat="0" applyBorder="0" applyAlignment="0" applyProtection="0"/>
    <xf numFmtId="0" fontId="189" fillId="13" borderId="0" applyNumberFormat="0" applyBorder="0" applyAlignment="0" applyProtection="0"/>
    <xf numFmtId="0" fontId="214" fillId="40" borderId="0" applyNumberFormat="0" applyBorder="0" applyAlignment="0" applyProtection="0"/>
    <xf numFmtId="0" fontId="189" fillId="19" borderId="0" applyNumberFormat="0" applyBorder="0" applyAlignment="0" applyProtection="0"/>
    <xf numFmtId="0" fontId="235" fillId="0" borderId="0" applyNumberFormat="0" applyFill="0" applyBorder="0" applyAlignment="0" applyProtection="0"/>
    <xf numFmtId="43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15" fillId="52" borderId="0" applyNumberFormat="0" applyBorder="0" applyAlignment="0" applyProtection="0"/>
    <xf numFmtId="0" fontId="215" fillId="50" borderId="0" applyNumberFormat="0" applyBorder="0" applyAlignment="0" applyProtection="0"/>
    <xf numFmtId="0" fontId="215" fillId="54" borderId="0" applyNumberFormat="0" applyBorder="0" applyAlignment="0" applyProtection="0"/>
    <xf numFmtId="0" fontId="215" fillId="49" borderId="0" applyNumberFormat="0" applyBorder="0" applyAlignment="0" applyProtection="0"/>
    <xf numFmtId="170" fontId="186" fillId="0" borderId="0" applyFont="0" applyFill="0" applyBorder="0" applyAlignment="0" applyProtection="0"/>
    <xf numFmtId="0" fontId="214" fillId="42" borderId="0" applyNumberFormat="0" applyBorder="0" applyAlignment="0" applyProtection="0"/>
    <xf numFmtId="0" fontId="216" fillId="39" borderId="0" applyNumberFormat="0" applyBorder="0" applyAlignment="0" applyProtection="0"/>
    <xf numFmtId="235" fontId="209" fillId="0" borderId="0" applyFont="0" applyFill="0" applyBorder="0" applyAlignment="0" applyProtection="0"/>
    <xf numFmtId="0" fontId="214" fillId="41" borderId="0" applyNumberFormat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46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" fontId="11" fillId="0" borderId="0"/>
    <xf numFmtId="0" fontId="198" fillId="38" borderId="0" applyNumberFormat="0" applyBorder="0" applyAlignment="0" applyProtection="0"/>
    <xf numFmtId="0" fontId="198" fillId="39" borderId="0" applyNumberFormat="0" applyBorder="0" applyAlignment="0" applyProtection="0"/>
    <xf numFmtId="0" fontId="198" fillId="40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43" borderId="0" applyNumberFormat="0" applyBorder="0" applyAlignment="0" applyProtection="0"/>
    <xf numFmtId="0" fontId="198" fillId="44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41" borderId="0" applyNumberFormat="0" applyBorder="0" applyAlignment="0" applyProtection="0"/>
    <xf numFmtId="0" fontId="198" fillId="44" borderId="0" applyNumberFormat="0" applyBorder="0" applyAlignment="0" applyProtection="0"/>
    <xf numFmtId="0" fontId="198" fillId="47" borderId="0" applyNumberFormat="0" applyBorder="0" applyAlignment="0" applyProtection="0"/>
    <xf numFmtId="0" fontId="247" fillId="48" borderId="0" applyNumberFormat="0" applyBorder="0" applyAlignment="0" applyProtection="0"/>
    <xf numFmtId="0" fontId="247" fillId="45" borderId="0" applyNumberFormat="0" applyBorder="0" applyAlignment="0" applyProtection="0"/>
    <xf numFmtId="0" fontId="247" fillId="46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1" borderId="0" applyNumberFormat="0" applyBorder="0" applyAlignment="0" applyProtection="0"/>
    <xf numFmtId="43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98" fillId="0" borderId="0"/>
    <xf numFmtId="0" fontId="1" fillId="0" borderId="0"/>
    <xf numFmtId="0" fontId="248" fillId="57" borderId="34" applyNumberFormat="0" applyAlignment="0" applyProtection="0"/>
    <xf numFmtId="0" fontId="249" fillId="0" borderId="36" applyNumberFormat="0" applyFill="0" applyAlignment="0" applyProtection="0"/>
    <xf numFmtId="0" fontId="250" fillId="39" borderId="0" applyNumberFormat="0" applyBorder="0" applyAlignment="0" applyProtection="0"/>
    <xf numFmtId="0" fontId="251" fillId="56" borderId="38" applyNumberFormat="0" applyAlignment="0" applyProtection="0"/>
    <xf numFmtId="0" fontId="252" fillId="56" borderId="33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40" borderId="0" applyNumberFormat="0" applyBorder="0" applyAlignment="0" applyProtection="0"/>
    <xf numFmtId="0" fontId="257" fillId="43" borderId="33" applyNumberFormat="0" applyAlignment="0" applyProtection="0"/>
    <xf numFmtId="0" fontId="258" fillId="25" borderId="0" applyNumberFormat="0" applyBorder="0" applyAlignment="0" applyProtection="0"/>
    <xf numFmtId="0" fontId="259" fillId="0" borderId="42" applyNumberFormat="0" applyFill="0" applyAlignment="0" applyProtection="0"/>
    <xf numFmtId="0" fontId="247" fillId="52" borderId="0" applyNumberFormat="0" applyBorder="0" applyAlignment="0" applyProtection="0"/>
    <xf numFmtId="0" fontId="247" fillId="53" borderId="0" applyNumberFormat="0" applyBorder="0" applyAlignment="0" applyProtection="0"/>
    <xf numFmtId="0" fontId="247" fillId="54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5" borderId="0" applyNumberFormat="0" applyBorder="0" applyAlignment="0" applyProtection="0"/>
    <xf numFmtId="0" fontId="11" fillId="58" borderId="37" applyNumberFormat="0" applyFont="0" applyAlignment="0" applyProtection="0"/>
    <xf numFmtId="0" fontId="260" fillId="0" borderId="43" applyNumberFormat="0" applyFill="0" applyAlignment="0" applyProtection="0"/>
    <xf numFmtId="0" fontId="261" fillId="0" borderId="44" applyNumberFormat="0" applyFill="0" applyAlignment="0" applyProtection="0"/>
    <xf numFmtId="0" fontId="262" fillId="0" borderId="35" applyNumberFormat="0" applyFill="0" applyAlignment="0" applyProtection="0"/>
    <xf numFmtId="0" fontId="262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0" fontId="187" fillId="0" borderId="0"/>
    <xf numFmtId="170" fontId="187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3">
    <xf numFmtId="0" fontId="0" fillId="0" borderId="0" xfId="0"/>
    <xf numFmtId="0" fontId="19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18" fillId="0" borderId="0" xfId="0" quotePrefix="1" applyFont="1" applyAlignment="1" applyProtection="1">
      <alignment horizont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5" fontId="8" fillId="0" borderId="0" xfId="18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Alignment="1" applyProtection="1">
      <alignment horizontal="right" vertical="center"/>
      <protection locked="0"/>
    </xf>
    <xf numFmtId="43" fontId="8" fillId="0" borderId="0" xfId="0" applyNumberFormat="1" applyFont="1" applyProtection="1">
      <protection locked="0"/>
    </xf>
    <xf numFmtId="41" fontId="3" fillId="0" borderId="0" xfId="18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Border="1" applyProtection="1"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0" fontId="8" fillId="0" borderId="0" xfId="14" applyFont="1" applyAlignment="1" applyProtection="1">
      <alignment vertical="center"/>
      <protection locked="0"/>
    </xf>
    <xf numFmtId="165" fontId="8" fillId="0" borderId="3" xfId="1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3" fontId="3" fillId="0" borderId="0" xfId="1" applyFont="1" applyFill="1" applyProtection="1">
      <protection locked="0"/>
    </xf>
    <xf numFmtId="165" fontId="8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3" fontId="3" fillId="0" borderId="0" xfId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9" fillId="0" borderId="1" xfId="1" applyNumberFormat="1" applyFont="1" applyFill="1" applyBorder="1" applyAlignment="1" applyProtection="1">
      <alignment vertical="center"/>
    </xf>
    <xf numFmtId="165" fontId="8" fillId="0" borderId="0" xfId="1" applyNumberFormat="1" applyFont="1" applyFill="1" applyAlignment="1" applyProtection="1">
      <alignment horizontal="right" vertic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5" fontId="9" fillId="0" borderId="3" xfId="1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Alignment="1" applyProtection="1">
      <alignment vertical="center"/>
    </xf>
    <xf numFmtId="165" fontId="8" fillId="0" borderId="0" xfId="18" applyNumberFormat="1" applyFont="1" applyFill="1" applyBorder="1" applyAlignment="1" applyProtection="1">
      <alignment horizontal="right" vertical="center"/>
    </xf>
    <xf numFmtId="165" fontId="9" fillId="0" borderId="2" xfId="1" applyNumberFormat="1" applyFont="1" applyFill="1" applyBorder="1" applyAlignment="1" applyProtection="1">
      <alignment vertical="center"/>
    </xf>
    <xf numFmtId="166" fontId="8" fillId="0" borderId="0" xfId="2" applyNumberFormat="1" applyFont="1" applyFill="1" applyAlignment="1" applyProtection="1">
      <alignment horizontal="left" vertical="center"/>
    </xf>
    <xf numFmtId="165" fontId="0" fillId="0" borderId="0" xfId="0" applyNumberFormat="1"/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165" fontId="8" fillId="0" borderId="0" xfId="1" applyNumberFormat="1" applyFont="1" applyFill="1" applyProtection="1">
      <protection locked="0"/>
    </xf>
    <xf numFmtId="165" fontId="9" fillId="0" borderId="0" xfId="17" applyNumberFormat="1" applyFont="1" applyFill="1" applyBorder="1" applyAlignment="1" applyProtection="1">
      <alignment vertical="center"/>
      <protection locked="0"/>
    </xf>
    <xf numFmtId="0" fontId="27" fillId="0" borderId="0" xfId="16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5" fontId="9" fillId="0" borderId="0" xfId="2" applyNumberFormat="1" applyFont="1" applyFill="1" applyBorder="1" applyAlignment="1" applyProtection="1">
      <alignment vertical="center"/>
      <protection locked="0"/>
    </xf>
    <xf numFmtId="2" fontId="9" fillId="0" borderId="0" xfId="15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3" fontId="8" fillId="0" borderId="4" xfId="1" applyFont="1" applyFill="1" applyBorder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4" fontId="8" fillId="0" borderId="0" xfId="0" quotePrefix="1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2" fontId="8" fillId="0" borderId="0" xfId="0" applyNumberFormat="1" applyFont="1" applyProtection="1"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8" fillId="0" borderId="4" xfId="1" applyNumberFormat="1" applyFont="1" applyBorder="1" applyAlignment="1" applyProtection="1">
      <alignment horizontal="center"/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5" fontId="9" fillId="0" borderId="1" xfId="2" applyNumberFormat="1" applyFont="1" applyFill="1" applyBorder="1" applyAlignment="1" applyProtection="1">
      <alignment vertical="center"/>
    </xf>
    <xf numFmtId="2" fontId="9" fillId="0" borderId="1" xfId="15" applyNumberFormat="1" applyFont="1" applyFill="1" applyBorder="1" applyAlignment="1" applyProtection="1">
      <alignment vertical="center"/>
    </xf>
    <xf numFmtId="165" fontId="9" fillId="0" borderId="4" xfId="2" applyNumberFormat="1" applyFont="1" applyFill="1" applyBorder="1" applyAlignment="1" applyProtection="1">
      <alignment vertical="center"/>
    </xf>
    <xf numFmtId="165" fontId="9" fillId="0" borderId="1" xfId="1" applyNumberFormat="1" applyFont="1" applyBorder="1" applyAlignment="1" applyProtection="1">
      <alignment horizontal="center"/>
    </xf>
    <xf numFmtId="165" fontId="9" fillId="0" borderId="3" xfId="1" applyNumberFormat="1" applyFont="1" applyBorder="1" applyAlignment="1" applyProtection="1">
      <alignment horizontal="center"/>
    </xf>
    <xf numFmtId="37" fontId="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5" fontId="8" fillId="0" borderId="0" xfId="0" quotePrefix="1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43" fontId="14" fillId="0" borderId="0" xfId="1" applyFont="1" applyFill="1" applyProtection="1">
      <protection locked="0"/>
    </xf>
    <xf numFmtId="43" fontId="0" fillId="0" borderId="0" xfId="1" applyFont="1" applyFill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1" fontId="8" fillId="0" borderId="0" xfId="18" applyNumberFormat="1" applyFont="1" applyFill="1" applyAlignment="1" applyProtection="1">
      <alignment horizontal="right"/>
      <protection locked="0"/>
    </xf>
    <xf numFmtId="164" fontId="14" fillId="0" borderId="0" xfId="0" applyNumberFormat="1" applyFont="1" applyProtection="1">
      <protection locked="0"/>
    </xf>
    <xf numFmtId="41" fontId="8" fillId="0" borderId="4" xfId="18" applyNumberFormat="1" applyFont="1" applyFill="1" applyBorder="1" applyAlignment="1" applyProtection="1">
      <alignment horizontal="right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5" fontId="9" fillId="0" borderId="1" xfId="0" applyNumberFormat="1" applyFont="1" applyBorder="1"/>
    <xf numFmtId="41" fontId="9" fillId="0" borderId="1" xfId="18" applyNumberFormat="1" applyFont="1" applyFill="1" applyBorder="1" applyAlignment="1" applyProtection="1">
      <alignment horizontal="right"/>
    </xf>
    <xf numFmtId="165" fontId="9" fillId="0" borderId="3" xfId="0" applyNumberFormat="1" applyFont="1" applyBorder="1"/>
    <xf numFmtId="41" fontId="9" fillId="0" borderId="3" xfId="18" applyNumberFormat="1" applyFont="1" applyFill="1" applyBorder="1" applyAlignment="1" applyProtection="1">
      <alignment horizontal="right"/>
    </xf>
    <xf numFmtId="165" fontId="9" fillId="0" borderId="2" xfId="0" applyNumberFormat="1" applyFont="1" applyBorder="1"/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165" fontId="14" fillId="0" borderId="0" xfId="0" applyNumberFormat="1" applyFont="1" applyProtection="1">
      <protection locked="0"/>
    </xf>
    <xf numFmtId="165" fontId="8" fillId="0" borderId="4" xfId="1" applyNumberFormat="1" applyFont="1" applyFill="1" applyBorder="1" applyProtection="1">
      <protection locked="0"/>
    </xf>
    <xf numFmtId="165" fontId="8" fillId="0" borderId="4" xfId="0" applyNumberFormat="1" applyFont="1" applyBorder="1" applyAlignment="1" applyProtection="1">
      <alignment horizontal="right"/>
      <protection locked="0"/>
    </xf>
    <xf numFmtId="165" fontId="8" fillId="0" borderId="0" xfId="0" applyNumberFormat="1" applyFont="1" applyProtection="1">
      <protection locked="0"/>
    </xf>
    <xf numFmtId="0" fontId="8" fillId="0" borderId="0" xfId="0" applyFont="1" applyAlignment="1">
      <alignment vertical="center"/>
    </xf>
    <xf numFmtId="165" fontId="8" fillId="0" borderId="0" xfId="1" applyNumberFormat="1" applyFont="1" applyFill="1" applyProtection="1"/>
    <xf numFmtId="165" fontId="8" fillId="0" borderId="0" xfId="1" applyNumberFormat="1" applyFont="1" applyFill="1" applyBorder="1" applyProtection="1"/>
    <xf numFmtId="165" fontId="9" fillId="0" borderId="5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</xf>
    <xf numFmtId="41" fontId="9" fillId="0" borderId="2" xfId="18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left"/>
      <protection locked="0"/>
    </xf>
    <xf numFmtId="43" fontId="15" fillId="0" borderId="0" xfId="1" applyFont="1" applyFill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3" fontId="14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43" fontId="17" fillId="0" borderId="0" xfId="1" applyFont="1" applyFill="1" applyProtection="1">
      <protection locked="0"/>
    </xf>
    <xf numFmtId="0" fontId="17" fillId="0" borderId="0" xfId="0" applyFont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9" fillId="0" borderId="1" xfId="1" applyNumberFormat="1" applyFont="1" applyFill="1" applyBorder="1" applyProtection="1"/>
    <xf numFmtId="41" fontId="9" fillId="0" borderId="0" xfId="18" applyNumberFormat="1" applyFont="1" applyFill="1" applyAlignment="1" applyProtection="1">
      <alignment horizontal="right"/>
    </xf>
    <xf numFmtId="165" fontId="9" fillId="0" borderId="0" xfId="1" applyNumberFormat="1" applyFont="1" applyFill="1" applyBorder="1" applyProtection="1"/>
    <xf numFmtId="165" fontId="8" fillId="0" borderId="0" xfId="1" applyNumberFormat="1" applyFont="1" applyFill="1" applyAlignment="1" applyProtection="1">
      <alignment horizontal="right"/>
    </xf>
    <xf numFmtId="165" fontId="9" fillId="0" borderId="2" xfId="1" applyNumberFormat="1" applyFont="1" applyFill="1" applyBorder="1" applyProtection="1"/>
    <xf numFmtId="2" fontId="9" fillId="0" borderId="4" xfId="15" applyNumberFormat="1" applyFont="1" applyFill="1" applyBorder="1" applyAlignment="1" applyProtection="1">
      <alignment vertical="center"/>
    </xf>
    <xf numFmtId="2" fontId="9" fillId="0" borderId="3" xfId="15" applyNumberFormat="1" applyFont="1" applyFill="1" applyBorder="1" applyAlignment="1" applyProtection="1">
      <alignment vertical="center"/>
    </xf>
    <xf numFmtId="41" fontId="8" fillId="0" borderId="0" xfId="18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18" fillId="0" borderId="0" xfId="0" quotePrefix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8" fillId="0" borderId="4" xfId="0" quotePrefix="1" applyFont="1" applyBorder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</cellXfs>
  <cellStyles count="1763">
    <cellStyle name="% 2" xfId="1704" xr:uid="{23B0F422-ABE0-4E21-9D41-6C6FFD331253}"/>
    <cellStyle name="??" xfId="42" xr:uid="{6BD34201-7815-491E-A3CB-14D1B85A1154}"/>
    <cellStyle name="?? [0.00]_ADMAG" xfId="43" xr:uid="{66971DC2-323B-4543-8E4E-0D54CCA2C15F}"/>
    <cellStyle name="?? [0]_liz-ss" xfId="44" xr:uid="{746D6AB4-1BB0-43F4-BC0C-0A5A14871F88}"/>
    <cellStyle name="???" xfId="45" xr:uid="{0A5901F2-70FF-4FA5-84FE-65DD035D083A}"/>
    <cellStyle name="???? [0.00]_ADMAG" xfId="46" xr:uid="{CC75EDB0-B4DF-4504-A97F-59896793F6B7}"/>
    <cellStyle name="?????????????????" xfId="47" xr:uid="{26BBA8BD-43A5-45B5-99D6-865423C33D51}"/>
    <cellStyle name="????????????????? [0]_MOGAS97" xfId="48" xr:uid="{9E56FF8E-93B1-45A9-B81D-83656A7F6EAB}"/>
    <cellStyle name="??????????????????? [0]_MOGAS97" xfId="49" xr:uid="{3D9E2AAF-409E-4C8F-92FC-613B4C643106}"/>
    <cellStyle name="???????????????????????" xfId="50" xr:uid="{803DEDE5-A9BD-48E8-AB09-62279EECFCD1}"/>
    <cellStyle name="???????????????????????????????ma_QTR94_95_1ฟ๙ศธบ๑ณปฟช (2)" xfId="51" xr:uid="{23469C35-86B6-437A-B00C-55EAE95BDAE1}"/>
    <cellStyle name="???????????????????_MOGAS97" xfId="52" xr:uid="{932035FD-C042-49BA-9EF9-189332BC9001}"/>
    <cellStyle name="?????????????????_18.02.09Tax" xfId="53" xr:uid="{32AE472A-E487-4B26-B7F8-0DB844F1EB85}"/>
    <cellStyle name="????[0]_PLDT" xfId="54" xr:uid="{1AAD74B8-5F33-4428-A07C-3CB4168F5BF4}"/>
    <cellStyle name="????_ADMAG" xfId="55" xr:uid="{D3D0E27C-A8E6-452E-96D5-9EF078B106DA}"/>
    <cellStyle name="???[0]_liz-ss" xfId="56" xr:uid="{8E5D3309-0BC9-46C0-A75A-2D9112087E3E}"/>
    <cellStyle name="???_'01.11" xfId="57" xr:uid="{7F746DE4-FA37-4632-8973-ADDC1B5A940D}"/>
    <cellStyle name="???b???b???b???b???????????????????????????????ma_QTR94_95_1ฟ๙ศธบ๑ณปฟช (2)" xfId="58" xr:uid="{A4F133EC-4D16-4257-BEE8-48BB489A33EF}"/>
    <cellStyle name="??[0]_PLDT" xfId="59" xr:uid="{783817DB-03FC-432C-94DA-A1F30691A32E}"/>
    <cellStyle name="??_ADMAG" xfId="60" xr:uid="{C3D58E15-41D8-4507-A729-C0199F1F8A29}"/>
    <cellStyle name="_%(SignOnly)" xfId="61" xr:uid="{092E09F3-8691-4ED3-9E62-0BAAF4D54B7D}"/>
    <cellStyle name="_%(SignSpaceOnly)" xfId="62" xr:uid="{0233A66A-F5A7-4A57-95AF-24BF812A2DEC}"/>
    <cellStyle name="_18.02.09Tax" xfId="63" xr:uid="{2D6717D6-A538-4DA4-BE56-0D498A394253}"/>
    <cellStyle name="_20-30" xfId="64" xr:uid="{F56DBC99-3FF8-42C6-8134-95CEBE24604B}"/>
    <cellStyle name="_20-TEST'04-yim" xfId="65" xr:uid="{7DCFA093-67FC-40E0-92C9-D839ED2FF1B8}"/>
    <cellStyle name="_2-321-Cost Calculation_โอ๊ต OK." xfId="66" xr:uid="{F111480E-5665-422A-9753-13613D6EF83D}"/>
    <cellStyle name="_2-321-Cost Calculation_โอ๊ต OK._Construction_Revenue and cost (from nu+ vee)" xfId="67" xr:uid="{25300B23-0703-4769-8477-0E3664600159}"/>
    <cellStyle name="_30 11" xfId="68" xr:uid="{552BA12E-B279-4A48-95FA-E34CFB413EC9}"/>
    <cellStyle name="_30.09.06" xfId="69" xr:uid="{DD073296-6063-4A64-8E86-3CE2364C6E78}"/>
    <cellStyle name="_AGING AR" xfId="70" xr:uid="{B6BA8B65-BBD6-4EAB-A688-77036DCDC63B}"/>
    <cellStyle name="_AJE - RJE" xfId="71" xr:uid="{DA17C33B-4819-4731-BD54-7121AC59F3FC}"/>
    <cellStyle name="_allocate" xfId="72" xr:uid="{ADF96422-D13C-4756-8A62-2C9305711AB9}"/>
    <cellStyle name="_Anol_PCC_06.30.05" xfId="73" xr:uid="{3CE56E0E-D611-480E-9B7D-AE15239CB566}"/>
    <cellStyle name="_Anol_RocheDiag new 11.04.07" xfId="74" xr:uid="{180D08DE-14A6-47D8-826A-1E465FC8A872}"/>
    <cellStyle name="_Anol_RocheDiag_10.31.06" xfId="75" xr:uid="{5E7836D1-680B-4804-8F2E-B33467B797EF}"/>
    <cellStyle name="_Anol_RocheDiag_12.31.05" xfId="76" xr:uid="{B5BAECDA-717B-430E-8762-EE8C620FDD44}"/>
    <cellStyle name="_AP-31.12.06-ju" xfId="77" xr:uid="{31D2EAC2-9D77-4646-99D6-CC7BB6001074}"/>
    <cellStyle name="_AR4909" xfId="78" xr:uid="{69F12DEC-2B9D-4FBD-AD66-14F7C27060B2}"/>
    <cellStyle name="_AR4909_Construction_Revenue and cost (from nu+ vee)" xfId="79" xr:uid="{C3663870-72F1-42BE-9FF9-21988864F4EB}"/>
    <cellStyle name="_AR4909-console-num" xfId="80" xr:uid="{BC038CE4-A5FC-4FB3-81F0-DA925A5201E5}"/>
    <cellStyle name="_AR4909-console-num_Construction_Revenue and cost (from nu+ vee)" xfId="81" xr:uid="{307E6236-38E7-4CBB-A656-4BC572A498A7}"/>
    <cellStyle name="_Atotech-work1" xfId="82" xr:uid="{DBBD6A7E-25C0-4B59-8092-28F39DD4FA65}"/>
    <cellStyle name="_bal004_ching (revised)" xfId="83" xr:uid="{07262907-545F-40C3-A1E8-0E0AA40EC0B9}"/>
    <cellStyle name="_bal004_ching (revised)_Leadsheet_TPX Q2" xfId="84" xr:uid="{F71DFF19-5F14-4C10-9A79-37E8A3CC47B0}"/>
    <cellStyle name="_bank reconciliation" xfId="85" xr:uid="{0FAE04C0-60B8-4250-AC7A-DF39791FF61F}"/>
    <cellStyle name="_BB" xfId="86" xr:uid="{E68D757F-EE4E-480C-A272-6D934F299F13}"/>
    <cellStyle name="_BCC_31.12.06" xfId="87" xr:uid="{EE5F2E51-A083-4016-9246-485E5DE2CB3D}"/>
    <cellStyle name="_BQP_Final AR" xfId="88" xr:uid="{686A7EC9-2A07-412F-A01E-5D20A9D9138C}"/>
    <cellStyle name="_CDW-y05-Jack" xfId="89" xr:uid="{5B193143-1A6E-4B54-A0D6-1AD184AC4EDC}"/>
    <cellStyle name="_Comma" xfId="90" xr:uid="{C25A8C31-A5B3-46F1-A9BD-DF5AC94D6EC3}"/>
    <cellStyle name="_cost&amp;sa1" xfId="91" xr:uid="{662C0308-A210-43D2-8263-F02B2DE8EF5D}"/>
    <cellStyle name="_CUR" xfId="92" xr:uid="{6AA0FC22-DC8E-4DAA-A086-333131C91521}"/>
    <cellStyle name="_CUR 2" xfId="836" xr:uid="{44AB7704-042B-4ACE-8DC3-66044543D38A}"/>
    <cellStyle name="_CUR_Construction_Revenue and cost (from nu+ vee)" xfId="93" xr:uid="{CDBAF3FC-0DF0-406D-BBD8-3F4479C7AA37}"/>
    <cellStyle name="_Currency" xfId="94" xr:uid="{36441B41-CBE5-438E-B67B-723E9C6F998D}"/>
    <cellStyle name="_Currency_IPO Modelv4" xfId="1566" xr:uid="{BB8A72E9-BE26-4F08-BFE8-B49572459D03}"/>
    <cellStyle name="_CurrencySpace" xfId="95" xr:uid="{F72029C3-48F2-43F6-8555-F7C2F75823CD}"/>
    <cellStyle name="_dfcdsfwef" xfId="96" xr:uid="{BC9E17BC-1FA0-4841-84F3-146B5D5D2BF1}"/>
    <cellStyle name="_DSP_Q205" xfId="97" xr:uid="{FF4A9FC9-88A7-4FBF-B2D5-05D1B1F515E0}"/>
    <cellStyle name="_End '05" xfId="98" xr:uid="{C2F24052-7727-415D-A2B3-9F4E44603BB4}"/>
    <cellStyle name="_Euro" xfId="99" xr:uid="{BE013625-88EE-49C3-8A30-0D67091C886E}"/>
    <cellStyle name="_FA Surin" xfId="100" xr:uid="{6A819650-C7E3-4F07-99C5-E7554E7723DC}"/>
    <cellStyle name="_FA Surin_Leadsheet_TPX Q2" xfId="101" xr:uid="{BEA5327D-F581-4BE1-A2C7-6C3EF46FDF1A}"/>
    <cellStyle name="_FA-vouching FOA" xfId="102" xr:uid="{984AAB18-357B-4DA1-8874-91F6847C6362}"/>
    <cellStyle name="_FA-vouching FOA_Leadsheet_TPX Q2" xfId="103" xr:uid="{B4317599-FEE9-4036-A581-F7DCFE955B57}"/>
    <cellStyle name="_Final AR ratio-BCC" xfId="104" xr:uid="{BA0438D6-13DD-486A-AD94-A76379D00FB9}"/>
    <cellStyle name="_fon 31.12.07" xfId="105" xr:uid="{881B96EB-5DD3-417D-9BD0-E8D6FFD8B79D}"/>
    <cellStyle name="_fon 31.12.07_Construction_Revenue and cost (from nu+ vee)" xfId="106" xr:uid="{457A7CC7-60F6-4951-BE5D-EFC2F08C3C82}"/>
    <cellStyle name="_fon 31.12.07_Leadsheet_TPX Q2" xfId="107" xr:uid="{9DF69F5C-FFF8-4F2E-A288-C2478303CCA3}"/>
    <cellStyle name="_fon 31.12.07_Minute of meeting" xfId="108" xr:uid="{E238AC88-6B90-454D-870C-0AFD8B566D05}"/>
    <cellStyle name="_fon 31.12.07_ฺBOQ - ตกแต่ง of Kaysorn" xfId="109" xr:uid="{F37F8527-3249-404E-9728-C98471C1724A}"/>
    <cellStyle name="_group TB-Roche" xfId="110" xr:uid="{B724E6BB-B517-441C-B433-E3631C45A1C6}"/>
    <cellStyle name="_Heading" xfId="111" xr:uid="{D949D709-4196-46C5-85A0-13F0185CAE86}"/>
    <cellStyle name="_Highlight" xfId="112" xr:uid="{A7215634-C064-4B34-A1BC-87C58853371A}"/>
    <cellStyle name="_Ind.xls" xfId="113" xr:uid="{DC2C4844-1179-439A-BD55-36B7456A6C12}"/>
    <cellStyle name="_Int TTM 05" xfId="114" xr:uid="{D577BB32-40C8-4CEC-9E76-03AFF69DDDA4}"/>
    <cellStyle name="_Isotron_06.30.06" xfId="115" xr:uid="{3064CF14-2CF3-4823-BEC2-C4A0D5AAC282}"/>
    <cellStyle name="_Isotron_31.03.07" xfId="116" xr:uid="{B9C1F08C-529E-491B-87DD-A1C1A4B679AC}"/>
    <cellStyle name="_Kaysorn_Leadsheet_2008" xfId="117" xr:uid="{498B1311-86D3-40EB-8493-16E19BC150D8}"/>
    <cellStyle name="_Komatsu-year ended '06 (version 1)" xfId="118" xr:uid="{94EEDE07-350C-4614-AF3A-BE370DA5D4F7}"/>
    <cellStyle name="_Komatsu-year ended '06 (version 1)_Leadsheet_TPX Q2" xfId="119" xr:uid="{A378C1AA-D077-4B94-9172-893B7A033024}"/>
    <cellStyle name="_Lead Seiko" xfId="120" xr:uid="{1785405C-F708-446A-A611-9A968C236ACA}"/>
    <cellStyle name="_Leadsheet_AVCar_2008" xfId="121" xr:uid="{FB2928DC-83EC-46A4-9E41-91D244A8E31B}"/>
    <cellStyle name="_LTX-DEC05" xfId="122" xr:uid="{3526F4DD-A27F-417C-911C-FCBA1AD92BEC}"/>
    <cellStyle name="_Lux_KK'05" xfId="123" xr:uid="{9CB73A68-3FB7-4805-AFB8-87D7B7CCF329}"/>
    <cellStyle name="_Lux_YE'05(Complete)" xfId="124" xr:uid="{0547471C-9EED-4C0C-A51A-7A2BE96EC4FA}"/>
    <cellStyle name="_Luxasia_Jin'05" xfId="125" xr:uid="{D82CA7E5-C87F-4A38-A890-D2FEAE153411}"/>
    <cellStyle name="_MATAQ2'05" xfId="126" xr:uid="{45217F43-F5AB-4534-87A6-B450D7AB30F3}"/>
    <cellStyle name="_''''''''MKY_Jin'3.31.06" xfId="127" xr:uid="{5B4FA0C1-255B-4098-BA4C-72A1A879C14F}"/>
    <cellStyle name="_Mosaic" xfId="128" xr:uid="{F368E7EF-3E2A-48E6-842B-B9E32C0E6178}"/>
    <cellStyle name="_Multiple" xfId="129" xr:uid="{3A70C98D-39C4-408A-9A34-302AC32EF3F4}"/>
    <cellStyle name="_MultipleSpace" xfId="130" xr:uid="{1C93F84C-A366-4196-A670-33AA7713D2E3}"/>
    <cellStyle name="_New Monthly Report 2007" xfId="131" xr:uid="{5FFE55BC-6333-41B1-AE62-D0B92608CC5E}"/>
    <cellStyle name="_NI fon" xfId="132" xr:uid="{18C4B576-C6FF-4DAF-B859-EA87B9C5BBA2}"/>
    <cellStyle name="_pattern and die P'Pook" xfId="133" xr:uid="{0488EC61-A2F3-4433-8224-F3C4069B4CD4}"/>
    <cellStyle name="_payroll_sample(newest version)" xfId="134" xr:uid="{16B4AA54-573B-47C5-844E-EC80F3C0061D}"/>
    <cellStyle name="_payroll_sample(newest version)_Leadsheet_TPX Q2" xfId="135" xr:uid="{DBFB73D3-D709-4051-A75A-ADF1065D8817}"/>
    <cellStyle name="_PCC_Q2'05" xfId="136" xr:uid="{215C6AB2-AA3D-4819-89B0-C70393E3CF72}"/>
    <cellStyle name="_PCC_Q'3 05-Tal" xfId="137" xr:uid="{E1DA26DD-53D0-4C91-8E52-23FD9AA3CA4F}"/>
    <cellStyle name="_PCC-Tal" xfId="138" xr:uid="{64A416D8-7EB4-4D23-91F4-C79B98298DAF}"/>
    <cellStyle name="_Preuksa YE'05.kwang" xfId="139" xr:uid="{C9CB5447-84E0-46D7-91BE-3C0B35CCDADB}"/>
    <cellStyle name="_Profit and Loss for Fon from p'um" xfId="140" xr:uid="{F44C90B8-AF19-4711-B2E1-6824063227DD}"/>
    <cellStyle name="_Q2'05-Jeab" xfId="141" xr:uid="{3A4BDBF2-0CFF-48A4-B69E-BF36882BB857}"/>
    <cellStyle name="_RDT-Dec2005-Nol" xfId="142" xr:uid="{F0818F04-3FD7-4F02-A6EB-AA86BC25D9F9}"/>
    <cellStyle name="_RDT-Dec2005-Tudtu" xfId="143" xr:uid="{9683BBEE-68FF-43FB-8BC0-84CB0A05A942}"/>
    <cellStyle name="_RDT-Dec2006-Tudtu" xfId="144" xr:uid="{E53225B9-F7BA-46DE-B94B-D5185FCD0CCA}"/>
    <cellStyle name="_reconcilation-fel" xfId="145" xr:uid="{12EDC0D4-1A14-4230-BBD1-F8802144E85D}"/>
    <cellStyle name="_ROC006 31.12.06 ve0" xfId="146" xr:uid="{62477018-BA3D-4B04-B7D4-A3156C0C6684}"/>
    <cellStyle name="_ROC006 31.12.06 ve1" xfId="147" xr:uid="{D5D2B843-67F1-41BF-BFF1-3D48E8F12194}"/>
    <cellStyle name="_roche fon1" xfId="148" xr:uid="{4968092A-3C0A-460E-9E5E-440029A90DE4}"/>
    <cellStyle name="_roche fon2" xfId="149" xr:uid="{0BE66466-359C-45D9-A325-4D829ED2380B}"/>
    <cellStyle name="_roche fon3" xfId="150" xr:uid="{B742B382-4028-4295-88EB-5CE895754238}"/>
    <cellStyle name="_roche fon4" xfId="151" xr:uid="{F7F30513-1D75-4D08-AE8E-44FC097F5338}"/>
    <cellStyle name="_Roche Thailand 2005-1" xfId="152" xr:uid="{3750CC89-982C-46B8-9383-8FBD698F6B6D}"/>
    <cellStyle name="_Roche-Diag-TopYE06" xfId="153" xr:uid="{D594B368-E083-4EAC-ADFC-378F49E4BE43}"/>
    <cellStyle name="_salary reconcile-sima" xfId="154" xr:uid="{D6BC11B3-1613-46AE-AC93-7B7975BBAEF3}"/>
    <cellStyle name="_Seiko 07 31 06" xfId="155" xr:uid="{3C8C1D43-C6B2-41AE-AA10-CC6C5BB53268}"/>
    <cellStyle name="_Showa-2004-Test" xfId="156" xr:uid="{5C1943C2-D7AA-41B5-9F4A-497BBE30BF00}"/>
    <cellStyle name="_Sima Top Q2'07" xfId="157" xr:uid="{8BFF0EB3-892D-4653-B10D-0630CAC54365}"/>
    <cellStyle name="_SimaTech-Dec05" xfId="158" xr:uid="{7F7F4A5F-5E55-470F-A0DC-7B8D54ACD3FA}"/>
    <cellStyle name="_SUAD" xfId="159" xr:uid="{26D89C9F-3A4B-433F-89CE-F57C6B66C192}"/>
    <cellStyle name="_SubHeading" xfId="160" xr:uid="{6DA6065A-AC4C-4ACC-B8E7-46050305806F}"/>
    <cellStyle name="_Summary contract" xfId="161" xr:uid="{9B2D80F9-A8A3-4BDD-9195-D1EEA966CAB8}"/>
    <cellStyle name="_Table" xfId="162" xr:uid="{E91DEC75-0DB4-4AE4-8C28-7A037215B3FE}"/>
    <cellStyle name="_Table 2" xfId="927" xr:uid="{88924BCE-0B94-4AEF-98AD-A0CA0B3AC118}"/>
    <cellStyle name="_TableHead" xfId="163" xr:uid="{2DD9D0A2-465D-43D8-A9E5-2DEEA1A3D8FD}"/>
    <cellStyle name="_TableHead 2" xfId="1021" xr:uid="{1E557911-30DF-4171-BAD0-C7C1C0252FD3}"/>
    <cellStyle name="_TableRowHead" xfId="164" xr:uid="{DA72459C-C537-46E7-B812-F3209C0262BE}"/>
    <cellStyle name="_TableSuperHead" xfId="165" xr:uid="{34E2B3A9-A8DC-4D78-9ECE-DCFC23B8B3FF}"/>
    <cellStyle name="_Test 10" xfId="166" xr:uid="{23EF21B0-2A77-4390-BE3F-FCCE00A8C1C7}"/>
    <cellStyle name="_test payroll" xfId="167" xr:uid="{8645C55A-B109-4006-96C6-6396B38ABE05}"/>
    <cellStyle name="_test payroll_Leadsheet_TPX Q2" xfId="168" xr:uid="{50FD3996-A087-408D-8E96-DEE0AD2B175B}"/>
    <cellStyle name="_test purchase-Mega" xfId="169" xr:uid="{2FABDF2E-FBFF-4AA8-B927-96AAD6C5FD2A}"/>
    <cellStyle name="_Test-TTM '05" xfId="170" xr:uid="{7EC4B038-5F74-4649-A885-F882904DBCE8}"/>
    <cellStyle name="_Test-TTM '05_Construction_Revenue and cost (from nu+ vee)" xfId="171" xr:uid="{CCA1DDF8-38F2-4C31-8CE9-F9590106F9C0}"/>
    <cellStyle name="_Thai Semcon_Top_2006_update 19 feb 07" xfId="172" xr:uid="{8148D541-E564-4B45-BC7C-C7717AAEB8E1}"/>
    <cellStyle name="_Thai Semcon_Top_2006_update 19 feb 07_Construction_Revenue and cost (from nu+ vee)" xfId="173" xr:uid="{30D2DE6C-F579-4A11-A2AD-CCDB1F439B32}"/>
    <cellStyle name="_Thai Semcon_Top_2006_update 19 feb 07_Leadsheet_TPX Q2" xfId="174" xr:uid="{019E92CD-AA07-447F-BEED-4878A40DDBFD}"/>
    <cellStyle name="_Thai Semcon_Top_2006_update 19 feb 07_Minute of meeting" xfId="175" xr:uid="{D6B03BB8-F740-405B-8E10-5FF255035CD9}"/>
    <cellStyle name="_Thai Semcon_Top_2006_update 19 feb 07_ฺBOQ - ตกแต่ง of Kaysorn" xfId="176" xr:uid="{6A1FDF96-6796-4D9A-8018-85B4418BA756}"/>
    <cellStyle name="_Thai Semcon_Top_Midyear_06" xfId="177" xr:uid="{9817C21B-052F-4751-8F8D-C17748F03FEA}"/>
    <cellStyle name="_Thai Semcon_Top_Midyear_06_Construction_Revenue and cost (from nu+ vee)" xfId="178" xr:uid="{6859E80F-1CD2-4EC0-8A36-EBF3AEB4911F}"/>
    <cellStyle name="_Thai Semcon_Top_Midyear_06_Leadsheet_TPX Q2" xfId="179" xr:uid="{D80913F5-267B-40FE-8BCD-F6D5AFF386B4}"/>
    <cellStyle name="_Thai Semcon_Top_Midyear_06_Minute of meeting" xfId="180" xr:uid="{E78A8FF5-5A1E-4561-93A1-10CA49D19F5F}"/>
    <cellStyle name="_Thai Semcon_Top_Midyear_06_ฺBOQ - ตกแต่ง of Kaysorn" xfId="181" xr:uid="{B40EA1B0-9002-4991-AC75-D60AA4586A98}"/>
    <cellStyle name="_top 07-ni" xfId="182" xr:uid="{69402C10-AC3F-48A9-A4DB-451E6337A9F2}"/>
    <cellStyle name="_top 07-ni_Leadsheet_TPX Q2" xfId="183" xr:uid="{FF7EFC48-A9D9-4709-9215-EA98D7B5C4EA}"/>
    <cellStyle name="_Top Yamasei 31 Dec 06 Additional" xfId="184" xr:uid="{09741045-B143-4635-AD7D-82EF9EB05B73}"/>
    <cellStyle name="_Top Yamasei 31 Dec 06 Additional_Construction_Revenue and cost (from nu+ vee)" xfId="185" xr:uid="{022CC1BB-A569-47F7-B559-DA24D4824FFE}"/>
    <cellStyle name="_Top Yamasei 31 Dec 06 Additional_Leadsheet_TPX Q2" xfId="186" xr:uid="{3C8EC40B-2657-43C2-BB01-B2CC4F7E8A9B}"/>
    <cellStyle name="_Top Yamasei 31 Dec 06 Additional_Minute of meeting" xfId="187" xr:uid="{E98BC588-628E-4949-8B32-BF86E12F14C6}"/>
    <cellStyle name="_Top Yamasei 31 Dec 06 Additional_ฺBOQ - ตกแต่ง of Kaysorn" xfId="188" xr:uid="{43710004-D706-4248-8D72-FE8FC67E817B}"/>
    <cellStyle name="_top YE-fel'07" xfId="189" xr:uid="{5EE61DB7-7EC0-45C8-A907-30F323D29A8E}"/>
    <cellStyle name="_top YE-fel'07_Leadsheet_TPX Q2" xfId="190" xr:uid="{7F2F5CAD-E9C4-4691-AC93-7DD667303CBF}"/>
    <cellStyle name="_TOT002_Leadsheet 2008" xfId="191" xr:uid="{6CB4AC61-944B-4874-BA50-950E3230DD4E}"/>
    <cellStyle name="_U-Ltx.kwang" xfId="192" xr:uid="{DDB37591-DD1C-42C3-97FC-F395A6CE31DA}"/>
    <cellStyle name="_U-Ltx.Q1'06" xfId="193" xr:uid="{910E5AA5-6105-4677-8960-3F0798B97897}"/>
    <cellStyle name="_update" xfId="194" xr:uid="{2C93CE9B-3C45-426B-86F2-8FA02235935D}"/>
    <cellStyle name="_V1" xfId="195" xr:uid="{7524C5FE-D5FC-4836-A531-615659D3A1DB}"/>
    <cellStyle name="_Vouch" xfId="196" xr:uid="{E2ADE9BD-EDFF-4597-8922-A44F8BEDCC67}"/>
    <cellStyle name="_Vouch by ShowKuL" xfId="197" xr:uid="{93385CAF-7223-41E2-A1B2-B3C4C7D02C64}"/>
    <cellStyle name="_Vouch by ShowKuL_Leadsheet_TPX Q2" xfId="198" xr:uid="{BB53C9C3-55C2-4C51-9A47-603EE941CDD4}"/>
    <cellStyle name="_Vouch_Leadsheet_TPX Q2" xfId="199" xr:uid="{270D615A-F2F0-47F6-A69A-3A509DC6E796}"/>
    <cellStyle name="_wp 12.31.05" xfId="200" xr:uid="{0D47FB54-DE58-4F32-B4A2-DABE2DB4FE40}"/>
    <cellStyle name="_wp 25.09.06" xfId="201" xr:uid="{A6E408AC-9EBB-4733-B533-962D67517021}"/>
    <cellStyle name="_WP Metco Q3'07 30.06.07 all" xfId="202" xr:uid="{16DA3508-6493-48FA-9C8D-2899F41CDF7F}"/>
    <cellStyle name="_WP_2003new" xfId="203" xr:uid="{885E6B40-5681-49B8-B40F-766C0A577164}"/>
    <cellStyle name="_wp_other assets_BCT" xfId="204" xr:uid="{C1296116-8875-4AEC-93AF-FA9FF3B408D2}"/>
    <cellStyle name="_wp_other income_BQR" xfId="205" xr:uid="{7C960ED7-2124-4AF3-B8B4-35A4A6D385DF}"/>
    <cellStyle name="_WP_SOJITZ_2007" xfId="206" xr:uid="{9B3AF02D-9AE1-4C2D-A7F7-C58324183990}"/>
    <cellStyle name="_YE" xfId="207" xr:uid="{1C8AD606-6361-4348-98BA-56F37BFD1568}"/>
    <cellStyle name="_ZC" xfId="208" xr:uid="{D88A6B92-29BF-40C7-A393-83E3C4E65F32}"/>
    <cellStyle name="_x001d_}\_x001b_*ฦeภ_x0001_" xfId="209" xr:uid="{2CAE18CB-9147-49C7-BB8B-AA6BB44BE1CB}"/>
    <cellStyle name="_x001d_}\_x001b_*ฦeภ_x0001_ 2" xfId="835" xr:uid="{98A1E3F5-647D-49E2-918D-35BFF223C8B5}"/>
    <cellStyle name="’??? [0.00]_TMCA Spreadsheet(body)" xfId="210" xr:uid="{90BCD872-115B-45FB-8C40-2908D3833B97}"/>
    <cellStyle name="’???_TMCA Spreadsheet(body)" xfId="211" xr:uid="{2E2A882A-ECFE-4EEB-96FE-61000BD6A20D}"/>
    <cellStyle name="’Ê‰Ý [0.00]_TMCA Spreadsheet(body)" xfId="212" xr:uid="{DCD0DF6C-05C1-49B2-ABAF-C75582469BDF}"/>
    <cellStyle name="’Ê‰Ý_TMCA Spreadsheet(body)" xfId="213" xr:uid="{891D8DB3-56AD-448C-9255-24202F8FEB98}"/>
    <cellStyle name="•W?_TMCA Spreadsheet(body)" xfId="214" xr:uid="{210FBC12-B95D-4C8E-94CC-F20E2075CCD4}"/>
    <cellStyle name="•W_TMCA Spreadsheet(body)" xfId="215" xr:uid="{09C5DA6F-60FC-4CCD-AD1C-DE386221E98B}"/>
    <cellStyle name="0,0_x000d__x000a_NA_x000d__x000a_" xfId="216" xr:uid="{56945871-3A08-487D-806A-676A394B6C18}"/>
    <cellStyle name="0,0_x000d__x000a_NA_x000d__x000a_ 2" xfId="1100" xr:uid="{3A9C6C8F-83AF-44F4-BB78-2373E660A730}"/>
    <cellStyle name="2)" xfId="217" xr:uid="{35B6013E-C3AA-4C38-93F1-D97D4254853E}"/>
    <cellStyle name="20% - Accent1 2" xfId="1567" xr:uid="{7AE9269B-0749-4821-BE3D-474F39D08EAE}"/>
    <cellStyle name="20% - Accent1 3" xfId="1427" xr:uid="{C9E3CB1B-7BBD-4E14-A648-E7E37177FA77}"/>
    <cellStyle name="20% - Accent1 4" xfId="1565" xr:uid="{90205EFC-8E7F-4C47-97FA-78CE4B3D4C47}"/>
    <cellStyle name="20% - Accent2 2" xfId="1507" xr:uid="{AB2B743C-5FB8-43B4-8EB2-6DFD1568FE9E}"/>
    <cellStyle name="20% - Accent2 3" xfId="1575" xr:uid="{FF6EC2D7-598A-4AFB-B7F6-9DB065C87615}"/>
    <cellStyle name="20% - Accent2 4" xfId="1689" xr:uid="{0E9742B8-3780-4E02-A5E7-C4B86901790D}"/>
    <cellStyle name="20% - Accent3 2" xfId="1675" xr:uid="{4EAFE148-F61F-4466-A725-FC748226FF43}"/>
    <cellStyle name="20% - Accent3 3" xfId="1571" xr:uid="{1C4C2B89-356C-4C13-9E7A-2A1A73AD51A7}"/>
    <cellStyle name="20% - Accent3 4" xfId="1573" xr:uid="{39A5F623-6959-417A-8E72-87A9C685F419}"/>
    <cellStyle name="20% - Accent4 2" xfId="1688" xr:uid="{FD849644-14BD-4FD6-92F3-9C80EF0F2C63}"/>
    <cellStyle name="20% - Accent4 3" xfId="1489" xr:uid="{1BF6E4E5-8010-4023-B850-A087D7CC1693}"/>
    <cellStyle name="20% - Accent4 4" xfId="1407" xr:uid="{DC347394-27DB-4B94-B644-E055049790C6}"/>
    <cellStyle name="20% - Accent5 2" xfId="1685" xr:uid="{54386D5D-ED21-4F1F-A825-526DE8C963F5}"/>
    <cellStyle name="20% - Accent5 3" xfId="1676" xr:uid="{2DFD9487-720D-4FB3-AF16-BEFF24BF7F4B}"/>
    <cellStyle name="20% - Accent5 4" xfId="1539" xr:uid="{17A5025B-FB4E-4509-8AEC-B05E9C202D26}"/>
    <cellStyle name="20% - Accent6 2" xfId="1664" xr:uid="{B9A6F737-D9F4-4F0C-BA2B-33A17D15F1AD}"/>
    <cellStyle name="20% - Accent6 3" xfId="1662" xr:uid="{559B42BC-A0FA-4227-90BC-C8551F0AB7B7}"/>
    <cellStyle name="20% - Accent6 4" xfId="1667" xr:uid="{643F0E98-16FF-4789-A86F-B03FD0EF8B60}"/>
    <cellStyle name="20% - ส่วนที่ถูกเน้น1" xfId="834" xr:uid="{ED2A72F8-F547-4528-B250-7D1E88DE2598}"/>
    <cellStyle name="20% - ส่วนที่ถูกเน้น1 2" xfId="1705" xr:uid="{18D8BBFA-C2DB-4132-B1DE-9D4E741C119C}"/>
    <cellStyle name="20% - ส่วนที่ถูกเน้น2" xfId="833" xr:uid="{14743AA9-0FB3-414D-B7B0-6EB8B243F990}"/>
    <cellStyle name="20% - ส่วนที่ถูกเน้น2 2" xfId="1706" xr:uid="{E4BFB38E-E7FD-48D1-8613-51ADBE451F19}"/>
    <cellStyle name="20% - ส่วนที่ถูกเน้น3" xfId="832" xr:uid="{9D9A09C6-3D8A-4B48-8B41-EFA682A5D57B}"/>
    <cellStyle name="20% - ส่วนที่ถูกเน้น3 2" xfId="1707" xr:uid="{0E3489A3-0787-498D-9897-2C416EED6D25}"/>
    <cellStyle name="20% - ส่วนที่ถูกเน้น4" xfId="831" xr:uid="{C8B40BF9-D411-4992-BF19-D192A1DABD39}"/>
    <cellStyle name="20% - ส่วนที่ถูกเน้น4 2" xfId="1708" xr:uid="{DE7A22F5-0B12-4EE2-8D31-941E78DF5E4C}"/>
    <cellStyle name="20% - ส่วนที่ถูกเน้น5" xfId="830" xr:uid="{B2AD7D30-DEBC-4EA3-B615-A49B86000C37}"/>
    <cellStyle name="20% - ส่วนที่ถูกเน้น5 2" xfId="1709" xr:uid="{319F938C-65EF-4E43-8E17-B84E9E9D16F9}"/>
    <cellStyle name="20% - ส่วนที่ถูกเน้น6" xfId="829" xr:uid="{A290EE1F-15D9-4C50-876B-DF4916A028C6}"/>
    <cellStyle name="20% - ส่วนที่ถูกเน้น6 2" xfId="1710" xr:uid="{4018A44B-83C0-4542-B667-811102E1DF00}"/>
    <cellStyle name="2decimal" xfId="218" xr:uid="{4E727BE4-D72E-4B2A-844F-EE4AF1EF44A1}"/>
    <cellStyle name="40% - Accent1 2" xfId="1655" xr:uid="{C90A126B-11DB-4B32-8A79-5315A109EEAD}"/>
    <cellStyle name="40% - Accent1 3" xfId="1653" xr:uid="{444DAF27-E809-4474-A507-5416D0E22FE1}"/>
    <cellStyle name="40% - Accent1 4" xfId="1657" xr:uid="{23ED4990-8EAE-42C5-8E96-47116C18B4D8}"/>
    <cellStyle name="40% - Accent2 2" xfId="1359" xr:uid="{7D3A0078-1AFE-4F77-AFEC-3D3283854ECD}"/>
    <cellStyle name="40% - Accent2 3" xfId="1674" xr:uid="{B1C38167-E810-40A3-AF3F-E088B8DFE606}"/>
    <cellStyle name="40% - Accent2 4" xfId="1418" xr:uid="{B9E2AB46-1EB3-4383-A578-345578EB529D}"/>
    <cellStyle name="40% - Accent3 2" xfId="1568" xr:uid="{46A7CFED-74DA-4F2D-9EA0-1067D91375F3}"/>
    <cellStyle name="40% - Accent3 3" xfId="1586" xr:uid="{ECA682F1-1E72-4C26-B2FE-56C7CA591B26}"/>
    <cellStyle name="40% - Accent3 4" xfId="1412" xr:uid="{03B3059E-31BF-470F-9A7C-CFD241478AEF}"/>
    <cellStyle name="40% - Accent4 2" xfId="1369" xr:uid="{AE6777C6-C107-4B33-B4DD-80995C6DAED4}"/>
    <cellStyle name="40% - Accent4 3" xfId="1649" xr:uid="{E63EA099-0FEF-4517-AD3F-C71B282DA781}"/>
    <cellStyle name="40% - Accent4 4" xfId="1589" xr:uid="{91EA8DCD-E539-4425-9A08-F769D14327C7}"/>
    <cellStyle name="40% - Accent5 2" xfId="1643" xr:uid="{6B8F953D-9BC6-480F-B7CF-0815C87D9666}"/>
    <cellStyle name="40% - Accent5 3" xfId="1642" xr:uid="{4703C380-D635-4E21-AD9A-F2C9F3608C97}"/>
    <cellStyle name="40% - Accent5 4" xfId="1645" xr:uid="{FDF32F58-C726-4929-B02D-29AE2355EA50}"/>
    <cellStyle name="40% - Accent6 2" xfId="1200" xr:uid="{AF7F0C4C-ECDD-4990-BDCE-95CCF671198E}"/>
    <cellStyle name="40% - Accent6 2 2" xfId="1640" xr:uid="{0F0EF8BF-55FD-4751-A910-F0CBA0AF19CF}"/>
    <cellStyle name="40% - Accent6 3" xfId="1638" xr:uid="{F1D07763-BE66-43E5-84B1-61968B24CFD2}"/>
    <cellStyle name="40% - Accent6 4" xfId="1641" xr:uid="{9E39A121-1A23-43CF-82E8-EFE9856EC09E}"/>
    <cellStyle name="40% - ส่วนที่ถูกเน้น1" xfId="828" xr:uid="{4DA1A8D5-709C-486F-AA22-73DA7F1DB0BA}"/>
    <cellStyle name="40% - ส่วนที่ถูกเน้น1 2" xfId="1711" xr:uid="{46EDD72B-F6E6-4227-AE66-B83D913B37BA}"/>
    <cellStyle name="40% - ส่วนที่ถูกเน้น2" xfId="827" xr:uid="{9E7C9195-22CD-4654-BBEB-817BF52BF77C}"/>
    <cellStyle name="40% - ส่วนที่ถูกเน้น2 2" xfId="1712" xr:uid="{C57C6F52-BC46-4AEF-B8FE-7AB1D6FF1CC4}"/>
    <cellStyle name="40% - ส่วนที่ถูกเน้น3" xfId="826" xr:uid="{7C9E9EEA-7ED8-430C-899E-5C484546E688}"/>
    <cellStyle name="40% - ส่วนที่ถูกเน้น3 2" xfId="1713" xr:uid="{D3F7E8B2-1A0D-468A-A6B1-F550786FBF41}"/>
    <cellStyle name="40% - ส่วนที่ถูกเน้น4" xfId="825" xr:uid="{9B8FB8AB-8780-42DD-8FCC-08DED9CA8506}"/>
    <cellStyle name="40% - ส่วนที่ถูกเน้น4 2" xfId="1714" xr:uid="{88A258C6-54BE-43ED-B023-F8872A5F6311}"/>
    <cellStyle name="40% - ส่วนที่ถูกเน้น5" xfId="824" xr:uid="{A097C0EE-B53C-4B62-AA7F-9AC2D1AB75C1}"/>
    <cellStyle name="40% - ส่วนที่ถูกเน้น5 2" xfId="1715" xr:uid="{23322804-E29E-46D6-A654-16CE0AD21E66}"/>
    <cellStyle name="40% - ส่วนที่ถูกเน้น6" xfId="823" xr:uid="{36409A6E-FC60-44A9-9CE5-870DD6FF3000}"/>
    <cellStyle name="40% - ส่วนที่ถูกเน้น6 2" xfId="1716" xr:uid="{8388F112-A643-4950-99F3-F26FB31BF125}"/>
    <cellStyle name="594941.25" xfId="219" xr:uid="{74DE50E0-81D1-41E3-93D9-D688416121BF}"/>
    <cellStyle name="60% - Accent1 2" xfId="1634" xr:uid="{579D0D73-7952-4877-A150-E9730A5F82DC}"/>
    <cellStyle name="60% - Accent1 3" xfId="1633" xr:uid="{6DCE91EF-A040-4EC7-9561-931E6D0F99BB}"/>
    <cellStyle name="60% - Accent1 4" xfId="1636" xr:uid="{C16CB19B-DC3B-443B-AD58-645EB1FFED28}"/>
    <cellStyle name="60% - Accent2 2" xfId="1394" xr:uid="{B029541C-5EFD-48E0-BACD-CF461D20D782}"/>
    <cellStyle name="60% - Accent2 3" xfId="1527" xr:uid="{F228C050-D80C-4482-B322-695C7E9BEE4A}"/>
    <cellStyle name="60% - Accent2 4" xfId="1673" xr:uid="{E254C0A8-968E-4AB2-A254-9EA4AD651DB9}"/>
    <cellStyle name="60% - Accent3 2" xfId="1587" xr:uid="{6C8D6C3B-A843-48FA-8EB6-6717E477C29B}"/>
    <cellStyle name="60% - Accent3 3" xfId="1416" xr:uid="{43DBF6F3-17C2-4F15-9CD0-5ADF112C667C}"/>
    <cellStyle name="60% - Accent3 4" xfId="1585" xr:uid="{9536E4EA-8E4E-4017-8728-065A751BC957}"/>
    <cellStyle name="60% - Accent4 2" xfId="1629" xr:uid="{16102459-4503-408A-AD3D-CE3937A059CB}"/>
    <cellStyle name="60% - Accent4 3" xfId="1627" xr:uid="{991D4CC5-137A-42D9-94CD-DA2B3B30442E}"/>
    <cellStyle name="60% - Accent4 4" xfId="1631" xr:uid="{F0EBCA9B-97E6-471D-85A5-92308B500DA2}"/>
    <cellStyle name="60% - Accent5 2" xfId="1624" xr:uid="{8F374203-FBA1-4DCE-A3EE-F48467174C5F}"/>
    <cellStyle name="60% - Accent5 3" xfId="1621" xr:uid="{CAD91793-E70C-42D7-81BD-6CD37EADA2C5}"/>
    <cellStyle name="60% - Accent5 4" xfId="1626" xr:uid="{611F72B6-296F-4863-B3C3-E0DBA518DE16}"/>
    <cellStyle name="60% - Accent6 2" xfId="1618" xr:uid="{05F2311C-4620-40A1-89F7-9B4DE1514670}"/>
    <cellStyle name="60% - Accent6 3" xfId="1617" xr:uid="{1C1CC811-61FD-4A72-89AB-99AB290CBF1A}"/>
    <cellStyle name="60% - Accent6 4" xfId="1619" xr:uid="{88C536E3-B7B6-4C07-94D2-5ACAA12D0CB2}"/>
    <cellStyle name="60% - ส่วนที่ถูกเน้น1" xfId="822" xr:uid="{387C3B4D-6A31-40C6-8A86-A23E359AF474}"/>
    <cellStyle name="60% - ส่วนที่ถูกเน้น1 2" xfId="1717" xr:uid="{0134238F-93ED-4807-BC76-0661C6026789}"/>
    <cellStyle name="60% - ส่วนที่ถูกเน้น2" xfId="821" xr:uid="{57851867-F8E7-4902-B1BB-681ED05C89DB}"/>
    <cellStyle name="60% - ส่วนที่ถูกเน้น2 2" xfId="1718" xr:uid="{72AF3B1D-806A-4D15-9B28-26C27C06934E}"/>
    <cellStyle name="60% - ส่วนที่ถูกเน้น3" xfId="820" xr:uid="{1494A3DD-821F-4667-86F1-3E4FD79EE1B1}"/>
    <cellStyle name="60% - ส่วนที่ถูกเน้น3 2" xfId="1719" xr:uid="{CC82BED5-E81D-4697-ADF2-2A66AEAACB6B}"/>
    <cellStyle name="60% - ส่วนที่ถูกเน้น4" xfId="819" xr:uid="{45F7B889-5693-4AC4-AD88-426AD96EF8C9}"/>
    <cellStyle name="60% - ส่วนที่ถูกเน้น4 2" xfId="1720" xr:uid="{8059C16C-0A56-4E8E-9BA0-4AECC555AA0A}"/>
    <cellStyle name="60% - ส่วนที่ถูกเน้น5" xfId="818" xr:uid="{4AAE0D42-14BB-458C-83C7-96452F4B42A1}"/>
    <cellStyle name="60% - ส่วนที่ถูกเน้น5 2" xfId="1721" xr:uid="{CEA61129-0FD0-4CBB-A11F-B47166F77582}"/>
    <cellStyle name="60% - ส่วนที่ถูกเน้น6" xfId="817" xr:uid="{E79AABDF-BA44-4A57-8A89-487CFDBCE54F}"/>
    <cellStyle name="60% - ส่วนที่ถูกเน้น6 2" xfId="1722" xr:uid="{BBCFABB2-EA6E-4C4B-820D-67E89309928B}"/>
    <cellStyle name="75" xfId="19" xr:uid="{ABAA18C8-6021-47BE-BC60-FFC03E3445A0}"/>
    <cellStyle name="75 2" xfId="816" xr:uid="{3DECC560-AABF-49DB-A3CB-FB65D47854F9}"/>
    <cellStyle name="75 3" xfId="220" xr:uid="{379E695B-71B5-4B55-A576-91A688C4F080}"/>
    <cellStyle name="A - Style1" xfId="815" xr:uid="{0F66119C-72BD-49F6-8325-C2C843D12484}"/>
    <cellStyle name="a_QTR94_95_1ฟ๙ศธบ๑ณปฟช (2)" xfId="221" xr:uid="{6EC16587-8477-4E5C-B480-C8403EA9C5DF}"/>
    <cellStyle name="AA FRAME" xfId="222" xr:uid="{C394DC2D-3FFC-475E-9364-E7154F63C70B}"/>
    <cellStyle name="AA HEADING" xfId="223" xr:uid="{5AAB33DF-5C6E-42D5-9059-C2550FDE2C1B}"/>
    <cellStyle name="AA INITIALS" xfId="224" xr:uid="{114F1571-04A8-439D-8C32-84B6203BF23B}"/>
    <cellStyle name="AA INITIALS 2" xfId="1017" xr:uid="{5E7870D2-738F-460C-81EF-E5E076869C1E}"/>
    <cellStyle name="AA INPUT" xfId="225" xr:uid="{3475D536-8E0E-4647-823C-4D7839B1A20D}"/>
    <cellStyle name="AA LOCK" xfId="226" xr:uid="{58EB98FA-89CC-4FEC-8461-C56CC7A93471}"/>
    <cellStyle name="AA MGR NAME" xfId="227" xr:uid="{CF543980-BE7E-4AE0-9622-7DF09BA8135A}"/>
    <cellStyle name="AA NORMAL" xfId="228" xr:uid="{719F8567-209A-4C8A-B788-4E9A423713DB}"/>
    <cellStyle name="AA NUMBER" xfId="229" xr:uid="{13BEB945-766B-455B-A41E-727568D8E54D}"/>
    <cellStyle name="AA NUMBER2" xfId="230" xr:uid="{E8E3B2C5-392F-4850-AAD5-51F2C1C79F12}"/>
    <cellStyle name="AA QUESTION" xfId="231" xr:uid="{3F877300-4180-41A4-9CB8-9C62234269F9}"/>
    <cellStyle name="AA SHADE" xfId="232" xr:uid="{1199BA74-5BDD-45A9-8F37-E575F1272273}"/>
    <cellStyle name="Accent1 2" xfId="1680" xr:uid="{BE29F819-17E2-492A-A682-3EA351E4F8AA}"/>
    <cellStyle name="Accent1 3" xfId="1671" xr:uid="{AC9D5F3B-2703-4F77-BF20-0DD895D0C2FB}"/>
    <cellStyle name="Accent1 4" xfId="1616" xr:uid="{48EF05C3-88D0-430A-83A6-EA96E66E60C3}"/>
    <cellStyle name="Accent2 2" xfId="1449" xr:uid="{142C17CE-87F4-4D31-80B7-C8987111870B}"/>
    <cellStyle name="Accent2 3" xfId="1450" xr:uid="{443B5418-0956-42C4-8C03-9259C1A47664}"/>
    <cellStyle name="Accent2 4" xfId="1557" xr:uid="{7D10C89B-0C87-4041-B9B3-286447A08155}"/>
    <cellStyle name="Accent3 2" xfId="1682" xr:uid="{844612BD-0D0B-43E1-982A-E17ED14C23C2}"/>
    <cellStyle name="Accent3 3" xfId="1659" xr:uid="{17D01611-112B-48AB-AEC1-D185B048BA9C}"/>
    <cellStyle name="Accent3 4" xfId="1646" xr:uid="{9B71D9CD-2149-49F5-8DAB-57FC7BC6A6C9}"/>
    <cellStyle name="Accent4 2" xfId="1683" xr:uid="{40FDFAF8-B911-4B40-B084-A7C84B50A7DA}"/>
    <cellStyle name="Accent4 3" xfId="1614" xr:uid="{9402F176-0ECA-41B1-A0E9-2882B3645DD8}"/>
    <cellStyle name="Accent4 4" xfId="1508" xr:uid="{ACCCB43E-D1E5-4775-965B-51AD688651E2}"/>
    <cellStyle name="Accent5 2" xfId="1681" xr:uid="{A66DC9DF-CCA3-4354-A2E1-2612C132E854}"/>
    <cellStyle name="Accent5 3" xfId="1612" xr:uid="{F9CDE27A-0739-40C4-9158-9CDF1353DAA2}"/>
    <cellStyle name="Accent5 4" xfId="1613" xr:uid="{62C97EA9-A5D4-41E0-AF54-161961E92AF0}"/>
    <cellStyle name="Accent6 2" xfId="1542" xr:uid="{05B89D78-DCF3-4EFC-864B-7FF8013C96B2}"/>
    <cellStyle name="Accent6 3" xfId="1611" xr:uid="{2807431A-0AE1-4CC9-8DC0-A4043BDB9E8D}"/>
    <cellStyle name="Accent6 4" xfId="1661" xr:uid="{74A3075C-A2F2-4006-ABE3-3EE64E55C7E2}"/>
    <cellStyle name="AG" xfId="233" xr:uid="{3BBF64CD-FEF3-451D-A718-D9DDE7985412}"/>
    <cellStyle name="APPS_DEG_Basic_Bordered_Date" xfId="1094" xr:uid="{72187CB4-F282-4632-A367-BCBD32B09184}"/>
    <cellStyle name="args.style" xfId="234" xr:uid="{26136056-D4F6-4291-B80D-8325F6FC48AE}"/>
    <cellStyle name="Bad 2" xfId="1686" xr:uid="{430D75C8-98D0-4097-9691-AABC229AC426}"/>
    <cellStyle name="Bad 3" xfId="1608" xr:uid="{0035CB55-A4F3-4474-AF88-3AB82DC78441}"/>
    <cellStyle name="Bad 4" xfId="1609" xr:uid="{FF5CBF07-C5CA-4885-9392-4104B5D23F0C}"/>
    <cellStyle name="BL - Style2" xfId="235" xr:uid="{9B074E16-FFC2-493C-8216-6968EA72E140}"/>
    <cellStyle name="BL - Style2 2" xfId="814" xr:uid="{776B7459-32EB-44C2-AF55-006531AC90D9}"/>
    <cellStyle name="Body" xfId="236" xr:uid="{EB07B635-EFCD-449A-8555-A447A8209166}"/>
    <cellStyle name="BOLD10 - Style1" xfId="237" xr:uid="{E4F51068-B36F-40D4-B1F8-D5C2F1C1DD13}"/>
    <cellStyle name="BOLD10 - Style1 2" xfId="813" xr:uid="{5A9542E3-B2DB-42AD-A1DF-A8433C222221}"/>
    <cellStyle name="BOLD12 - Style3" xfId="238" xr:uid="{354188AC-7863-4E9F-8067-91463B9C3691}"/>
    <cellStyle name="BOLD12 - Style3 2" xfId="812" xr:uid="{2579F446-D0FD-44A0-BDA5-86C417951B02}"/>
    <cellStyle name="Border" xfId="239" xr:uid="{F9618D46-C8DE-4C8A-B6CB-EFFFEF645B5C}"/>
    <cellStyle name="Calc Currency (0)" xfId="240" xr:uid="{AB55136A-B132-4FC1-A0D2-7072C702070C}"/>
    <cellStyle name="Calc Currency (0) 2" xfId="811" xr:uid="{07ACC773-6219-479A-94B4-536DD3BF472C}"/>
    <cellStyle name="Calc Currency (2)" xfId="241" xr:uid="{0020EA8E-51D2-49B9-892F-95D3A6787BF9}"/>
    <cellStyle name="Calc Currency (2) 2" xfId="810" xr:uid="{089E4B8E-28DB-410C-AC18-A7C1A985C139}"/>
    <cellStyle name="Calc Percent (0)" xfId="242" xr:uid="{530B121B-2605-4251-AB03-0F5BF10D5DBA}"/>
    <cellStyle name="Calc Percent (0) 2" xfId="809" xr:uid="{2B965D65-0D02-4E76-8EDC-51DABEF0300C}"/>
    <cellStyle name="Calc Percent (1)" xfId="243" xr:uid="{4C77EB4F-516A-4259-A60A-26B6E4FF8306}"/>
    <cellStyle name="Calc Percent (1) 2" xfId="808" xr:uid="{94627AD5-04E9-48DE-8CD9-DA621EB16577}"/>
    <cellStyle name="Calc Percent (2)" xfId="244" xr:uid="{963092B5-7B6A-4673-9C16-BA102E1EC702}"/>
    <cellStyle name="Calc Percent (2) 2" xfId="807" xr:uid="{E18E1FDE-B613-43E9-A857-B1C15DEC6D45}"/>
    <cellStyle name="Calc Units (0)" xfId="245" xr:uid="{D19018BD-2ACD-488B-8969-DD749A603E5E}"/>
    <cellStyle name="Calc Units (0) 2" xfId="806" xr:uid="{F0114419-C96A-45F6-B455-C389C20F1767}"/>
    <cellStyle name="Calc Units (1)" xfId="246" xr:uid="{D08579AC-3A47-4800-B4E4-67A15CB76947}"/>
    <cellStyle name="Calc Units (1) 2" xfId="805" xr:uid="{D4917C02-824E-42F4-BB14-E392532C938A}"/>
    <cellStyle name="Calc Units (2)" xfId="247" xr:uid="{D8C15F58-CEB4-41B6-B284-61D123FA04FB}"/>
    <cellStyle name="Calc Units (2) 2" xfId="804" xr:uid="{BBC371CB-A756-45DF-B817-8A90989C3472}"/>
    <cellStyle name="Calculation 2" xfId="1607" xr:uid="{ED92C7A3-B6C8-40C3-AAD4-5088E8EB18D5}"/>
    <cellStyle name="Calculation 3" xfId="1355" xr:uid="{C720E70A-14E9-4229-8DB2-C8FA4DF504E2}"/>
    <cellStyle name="Calculation 4" xfId="1538" xr:uid="{3ED2719B-2399-476E-B281-341AA1D54593}"/>
    <cellStyle name="Check Cell 2" xfId="1603" xr:uid="{73F0B0FC-A437-4B44-A221-91E0E17DAD96}"/>
    <cellStyle name="Check Cell 3" xfId="1602" xr:uid="{A7EAC637-049B-4181-88F0-096AEB03D314}"/>
    <cellStyle name="Check Cell 4" xfId="1605" xr:uid="{F2AF2A90-27A5-4B6D-971D-75975C807698}"/>
    <cellStyle name="Column Heading" xfId="248" xr:uid="{1872319E-476C-490F-B443-0B858F0EBD4F}"/>
    <cellStyle name="Column_Title" xfId="249" xr:uid="{72B4B218-7064-46A0-A76C-52B158DADAAA}"/>
    <cellStyle name="Comma" xfId="1" builtinId="3"/>
    <cellStyle name="Comma  - Style1" xfId="251" xr:uid="{8EC38D11-7E4F-485A-8BB7-A95EEC0DDFBF}"/>
    <cellStyle name="Comma  - Style1 2" xfId="802" xr:uid="{A6A403A9-2F5A-492F-8753-2C7F3D14943E}"/>
    <cellStyle name="Comma  - Style2" xfId="252" xr:uid="{8443E47D-6862-4639-A5BB-690713D26933}"/>
    <cellStyle name="Comma  - Style2 2" xfId="801" xr:uid="{36B948A8-B4D1-461D-B9AA-3B8B8FFB83C9}"/>
    <cellStyle name="Comma  - Style3" xfId="253" xr:uid="{A8F720A7-FCC9-4754-9025-496910AFCEF9}"/>
    <cellStyle name="Comma  - Style3 2" xfId="800" xr:uid="{13CE3C1F-5847-486E-BDD9-362BCAC847E8}"/>
    <cellStyle name="Comma  - Style4" xfId="254" xr:uid="{DF9925FC-B5BE-4D4A-AAAD-F8244AF31C9E}"/>
    <cellStyle name="Comma  - Style4 2" xfId="799" xr:uid="{BAE2B2F8-763D-44F1-BF3E-39D7A869C72C}"/>
    <cellStyle name="Comma  - Style5" xfId="255" xr:uid="{5E96C344-A4C4-4559-B935-83C785511A8D}"/>
    <cellStyle name="Comma  - Style5 2" xfId="798" xr:uid="{14F9203F-B7C1-4298-819E-6BEE9CCCD690}"/>
    <cellStyle name="Comma  - Style6" xfId="256" xr:uid="{B782611B-12BD-4CA6-8278-94F09A3C2DA9}"/>
    <cellStyle name="Comma  - Style6 2" xfId="797" xr:uid="{878DA829-0976-4345-AEF3-EADAB9167C34}"/>
    <cellStyle name="Comma  - Style7" xfId="257" xr:uid="{7E650AD1-40E5-4FB0-AA4A-E78688C09AD7}"/>
    <cellStyle name="Comma  - Style7 2" xfId="796" xr:uid="{5F91A880-2FE4-461F-A6C3-14AD9D183AC3}"/>
    <cellStyle name="Comma  - Style8" xfId="258" xr:uid="{AEE15E0A-0F5F-42B8-B407-A76A76DA0679}"/>
    <cellStyle name="Comma  - Style8 2" xfId="795" xr:uid="{BA0E9A93-DE18-4E9D-AEDC-730FB103950C}"/>
    <cellStyle name="Comma [00]" xfId="259" xr:uid="{4ED888F5-925D-4E82-97C4-921CF88721A0}"/>
    <cellStyle name="Comma [00] 2" xfId="794" xr:uid="{FE5C3ED7-2874-4A71-8ACA-ABFDF7BE66EC}"/>
    <cellStyle name="Comma 10" xfId="260" xr:uid="{ADCA3DF7-2917-4FAA-8872-F6E3C26BFE74}"/>
    <cellStyle name="Comma 10 2" xfId="929" xr:uid="{17641CA5-5115-4CFE-816D-824E013EFB93}"/>
    <cellStyle name="Comma 10 2 2" xfId="1437" xr:uid="{D623332A-BEBC-40AF-B465-D629FD9A6B98}"/>
    <cellStyle name="Comma 10 2 3" xfId="1537" xr:uid="{3D115966-088A-4E0D-841D-83DA0F90AED5}"/>
    <cellStyle name="Comma 10 2 4" xfId="1215" xr:uid="{3C3761FF-300F-4D2E-883B-9D888D9B8768}"/>
    <cellStyle name="Comma 10 3" xfId="18" xr:uid="{DB254B93-55C2-4BA8-9410-72A6FC5B57A8}"/>
    <cellStyle name="Comma 10 3 2" xfId="1528" xr:uid="{1DD7B968-EC51-413B-A877-84A9A5035FD5}"/>
    <cellStyle name="Comma 10 3 4 2" xfId="1128" xr:uid="{B29E5800-77AC-4196-B538-2ECC54013677}"/>
    <cellStyle name="Comma 10 4" xfId="1171" xr:uid="{80BB35FB-0456-47F3-9170-11953BA6BE4A}"/>
    <cellStyle name="Comma 10 5" xfId="998" xr:uid="{AD828273-2687-46C0-89D4-F82FA0750167}"/>
    <cellStyle name="Comma 11" xfId="261" xr:uid="{F3E2B478-194B-4C4D-B143-AC0444D1E5D1}"/>
    <cellStyle name="Comma 11 10" xfId="1306" xr:uid="{9FF43C03-98E0-4ACD-A124-EBB27FA69BD3}"/>
    <cellStyle name="Comma 11 2" xfId="930" xr:uid="{C088C4D4-BF93-46F2-9DC0-D79464F9B419}"/>
    <cellStyle name="Comma 11 2 2" xfId="1114" xr:uid="{EF7F74FD-1391-4FBD-A23E-4A26A8EF8E4B}"/>
    <cellStyle name="Comma 11 2 2 2" xfId="1647" xr:uid="{A740AA44-8E45-4AF0-9C90-274AD76C10F1}"/>
    <cellStyle name="Comma 11 2 3" xfId="1056" xr:uid="{14FB7008-1EFD-444D-81DD-C6EA0D02EE34}"/>
    <cellStyle name="Comma 11 2 4" xfId="1420" xr:uid="{0DFDAAF6-BF8C-4BE4-ACF1-71CEE9ACFC94}"/>
    <cellStyle name="Comma 11 3" xfId="1103" xr:uid="{F5F994B7-4FED-4FC1-96E7-C3448758D00E}"/>
    <cellStyle name="Comma 11 3 2" xfId="1172" xr:uid="{9C96067E-7B2D-4F20-8B7B-D1AE6AF25EE8}"/>
    <cellStyle name="Comma 11 3 3" xfId="1353" xr:uid="{81690FCA-9453-4AB3-9C5A-B87F69F5CAA2}"/>
    <cellStyle name="Comma 11 4" xfId="1040" xr:uid="{0C441CFE-2180-4CFF-9421-2DBAD459F204}"/>
    <cellStyle name="Comma 11 4 2" xfId="1400" xr:uid="{97B6C04F-3464-49EB-BAD7-441AC1BE276D}"/>
    <cellStyle name="Comma 11 5" xfId="1198" xr:uid="{60866929-1115-4B7C-BC16-2D94DAE277AB}"/>
    <cellStyle name="Comma 112" xfId="1227" xr:uid="{F65D592B-D73B-4BC7-836D-C66E0EA99653}"/>
    <cellStyle name="Comma 12" xfId="250" xr:uid="{618D76C6-48E5-4A1A-B964-A99AA9A8B5AF}"/>
    <cellStyle name="Comma 12 19" xfId="1173" xr:uid="{FB058287-CA18-4086-AF8D-98017BC8E655}"/>
    <cellStyle name="Comma 12 2" xfId="928" xr:uid="{A548B94A-A97E-455E-9CAB-C3E367A7DB10}"/>
    <cellStyle name="Comma 12 2 2" xfId="1116" xr:uid="{B176B6C2-D1AA-48AA-9142-B8619844832F}"/>
    <cellStyle name="Comma 12 2 2 2" xfId="1364" xr:uid="{4CB09D3A-5F71-45FE-AA76-7F89DFE209D8}"/>
    <cellStyle name="Comma 12 2 3" xfId="1340" xr:uid="{FC968D4D-A685-40B7-ADD4-044922102496}"/>
    <cellStyle name="Comma 12 3" xfId="1119" xr:uid="{EAC2F976-220E-459C-A595-D30144E9E38E}"/>
    <cellStyle name="Comma 12 3 2" xfId="1439" xr:uid="{95FD8B6F-5E29-44E3-94FD-A78A77556642}"/>
    <cellStyle name="Comma 12 4" xfId="1099" xr:uid="{71438D21-03DB-4122-AE39-4570EAC576C5}"/>
    <cellStyle name="Comma 12 5" xfId="1217" xr:uid="{7BD1479E-93AB-46C3-B957-AFEE9CA14154}"/>
    <cellStyle name="Comma 13" xfId="558" xr:uid="{BB807C7C-3A92-4512-BB5A-C58F72FA5E13}"/>
    <cellStyle name="Comma 13 2" xfId="1117" xr:uid="{9527FD3A-FD76-4FE4-AD2B-18184E383FBB}"/>
    <cellStyle name="Comma 13 2 2" xfId="1440" xr:uid="{3A63C50B-9017-4559-8318-184211EBD085}"/>
    <cellStyle name="Comma 13 3" xfId="1101" xr:uid="{FAE29058-E160-420D-8664-DC6483F836AC}"/>
    <cellStyle name="Comma 13 3 2" xfId="1411" xr:uid="{98371978-4C52-47AC-A02A-9FE91418F9F2}"/>
    <cellStyle name="Comma 13 4" xfId="1218" xr:uid="{88E88E75-6F24-46DF-97A2-12E401237223}"/>
    <cellStyle name="Comma 14" xfId="750" xr:uid="{9010743F-1CF4-425D-8CCB-D05AD00E2A2B}"/>
    <cellStyle name="Comma 14 2" xfId="969" xr:uid="{FD911438-AB9F-409F-ACD5-CFC79EBA1072}"/>
    <cellStyle name="Comma 14 2 2" xfId="1442" xr:uid="{863B6DAB-EB40-4FFB-B246-348B28674CEF}"/>
    <cellStyle name="Comma 14 3" xfId="1220" xr:uid="{A6183E9C-11E6-48C4-8F89-A026DCE5FBF7}"/>
    <cellStyle name="Comma 15" xfId="803" xr:uid="{70422727-9D38-43B7-9A62-4D29BEE0ED8C}"/>
    <cellStyle name="Comma 15 2" xfId="1443" xr:uid="{FB29D289-4ABD-4D47-BCBB-7DB2F1E0BF0D}"/>
    <cellStyle name="Comma 15 3" xfId="1754" xr:uid="{C2DF98FF-3861-47C0-986B-CD4589121A43}"/>
    <cellStyle name="Comma 15 4" xfId="1221" xr:uid="{895131B7-F3DD-4FC2-BBF1-699AF47DC8C0}"/>
    <cellStyle name="Comma 16" xfId="840" xr:uid="{1CD5205B-FCE1-4AC6-9B69-7FF28E16E4EA}"/>
    <cellStyle name="Comma 16 2" xfId="1445" xr:uid="{4FF7641E-4F0D-4EE5-B0F9-A7F7316BB7D4}"/>
    <cellStyle name="Comma 16 3" xfId="1223" xr:uid="{CDD8C52D-AF36-4EDD-A92D-493B1665D168}"/>
    <cellStyle name="Comma 17" xfId="848" xr:uid="{30582AD4-9A98-4227-989F-7E835D6321F4}"/>
    <cellStyle name="Comma 17 2" xfId="1451" xr:uid="{BA589AA4-5278-490D-AAD5-2CE71FCBA458}"/>
    <cellStyle name="Comma 17 3" xfId="1229" xr:uid="{F0838D12-D8E0-4147-A944-6A46BFAAB6A6}"/>
    <cellStyle name="Comma 18" xfId="845" xr:uid="{FCCEC5D2-2995-46E0-BC1D-B0E45B882EBE}"/>
    <cellStyle name="Comma 18 2" xfId="1453" xr:uid="{55CEC895-6783-4A3C-A48A-E04FA574B085}"/>
    <cellStyle name="Comma 18 3" xfId="1231" xr:uid="{955027B5-18C6-406E-A2B2-EDB5C543B494}"/>
    <cellStyle name="Comma 19" xfId="851" xr:uid="{31C8CABF-C30B-4EFE-8A0C-4DDBE97CB440}"/>
    <cellStyle name="Comma 19 2" xfId="1455" xr:uid="{D39B1D31-1D8E-4384-8016-3CD5D2C582C9}"/>
    <cellStyle name="Comma 19 3" xfId="1233" xr:uid="{CDB17B14-2E12-4BD5-85B8-C0BB1532F322}"/>
    <cellStyle name="Comma 2" xfId="2" xr:uid="{00000000-0005-0000-0000-000001000000}"/>
    <cellStyle name="Comma 2 11" xfId="1130" xr:uid="{9BB9BBD7-621E-435A-81FF-263320087148}"/>
    <cellStyle name="Comma 2 13 5" xfId="1088" xr:uid="{13519417-B4D6-4FC5-905F-58F3E57C86DC}"/>
    <cellStyle name="Comma 2 17" xfId="1175" xr:uid="{FE7F01BE-4F2A-4807-B8E5-013AC71C7FC5}"/>
    <cellStyle name="Comma 2 17 2" xfId="1399" xr:uid="{FFD52BDA-4523-4D9B-969A-F41A97499C88}"/>
    <cellStyle name="Comma 2 19" xfId="1176" xr:uid="{239B72DE-92B4-44D0-B8BF-E58A41D76D05}"/>
    <cellStyle name="Comma 2 2" xfId="3" xr:uid="{00000000-0005-0000-0000-000002000000}"/>
    <cellStyle name="Comma 2 2 2" xfId="22" xr:uid="{20167D63-C468-4B59-8B7B-D76A1CB01841}"/>
    <cellStyle name="Comma 2 2 2 2" xfId="1401" xr:uid="{AF0B4AA1-AC4B-45BA-BA46-55F11726790F}"/>
    <cellStyle name="Comma 2 2 2 3" xfId="1362" xr:uid="{4A03F740-BA41-4D97-A5BA-F39CBEF3F020}"/>
    <cellStyle name="Comma 2 2 2 4" xfId="1177" xr:uid="{D7956FF2-98C5-44C0-9CCE-AA362F96FF36}"/>
    <cellStyle name="Comma 2 2 3" xfId="793" xr:uid="{6D57AC40-6F77-4907-B147-56840112065B}"/>
    <cellStyle name="Comma 2 2 3 2" xfId="1347" xr:uid="{28F1EE09-B1C4-4BEE-BC8B-6E05ACA8C97A}"/>
    <cellStyle name="Comma 2 2 4" xfId="1026" xr:uid="{CAC8CE69-C36E-4025-A60C-45D6775EC9EA}"/>
    <cellStyle name="Comma 2 2 5" xfId="1090" xr:uid="{2AC8D040-4256-4BAD-AE96-3A2276E47CE7}"/>
    <cellStyle name="Comma 2 2 6" xfId="1131" xr:uid="{27E6FD85-950F-48AC-8F60-DA7F971CA5DF}"/>
    <cellStyle name="Comma 2 2 7" xfId="21" xr:uid="{C1E3C154-1C2B-4723-98B8-1A0CB2E99AA3}"/>
    <cellStyle name="Comma 2 3" xfId="847" xr:uid="{B6BB6836-5C27-43B5-AD88-CF12F98E7A5A}"/>
    <cellStyle name="Comma 2 3 2" xfId="1123" xr:uid="{21B35959-BB35-4317-A45D-E45C54079812}"/>
    <cellStyle name="Comma 2 3 2 2" xfId="1433" xr:uid="{094711C9-483F-4AC6-B079-07A862B01246}"/>
    <cellStyle name="Comma 2 3 2 3" xfId="1425" xr:uid="{CEF1F1B1-6132-4AB1-BCED-8876C20DD18C}"/>
    <cellStyle name="Comma 2 3 2 4" xfId="1419" xr:uid="{CCAB5653-EDE1-416C-9613-BC986D023709}"/>
    <cellStyle name="Comma 2 3 2 5" xfId="1197" xr:uid="{D6777B49-4FCD-40EB-91E4-7CA766990A3D}"/>
    <cellStyle name="Comma 2 3 3" xfId="1669" xr:uid="{579DF762-BD47-4D9B-A79D-0476EBD5CF14}"/>
    <cellStyle name="Comma 2 3 4" xfId="1423" xr:uid="{F0F56E19-17DE-401B-B422-9AB56B5B74E3}"/>
    <cellStyle name="Comma 2 3 5" xfId="1396" xr:uid="{14085249-93C7-4523-8581-9F0B22BB418A}"/>
    <cellStyle name="Comma 2 3 6" xfId="1174" xr:uid="{D9636C13-AD7A-4A8C-BF70-C50677D30B17}"/>
    <cellStyle name="Comma 2 4" xfId="23" xr:uid="{BC196578-A394-4AC0-B420-E6EB29D71A3C}"/>
    <cellStyle name="Comma 2 4 2" xfId="976" xr:uid="{7A6E69F6-DBF8-4CB3-A069-CED0B84A9B4F}"/>
    <cellStyle name="Comma 2 4 2 2" xfId="1600" xr:uid="{FDD1D254-1914-4FC2-975B-9EB73B933E8C}"/>
    <cellStyle name="Comma 2 4 2 3" xfId="1395" xr:uid="{44F70446-3A31-4630-B2F2-02C0B65D2710}"/>
    <cellStyle name="Comma 2 4 3" xfId="908" xr:uid="{F25DED59-57C5-41DC-9131-A07D945673BB}"/>
    <cellStyle name="Comma 2 4 3 2" xfId="1576" xr:uid="{16A6834A-D719-456F-92CE-0A90F81F6A78}"/>
    <cellStyle name="Comma 2 4 4" xfId="17" xr:uid="{4EDE49D1-5AA2-45AD-B5FF-EE965A5D75CA}"/>
    <cellStyle name="Comma 2 4 4 2" xfId="1543" xr:uid="{8CFB7556-9645-43B3-B794-E66E9CA6B87B}"/>
    <cellStyle name="Comma 2 4 5" xfId="1170" xr:uid="{7044F400-657E-4A22-B42F-DEF13DC9D7E9}"/>
    <cellStyle name="Comma 2 5" xfId="262" xr:uid="{B499FF01-70A2-4D70-B681-7582B6DC5FB4}"/>
    <cellStyle name="Comma 2 5 2" xfId="1598" xr:uid="{C753C8DE-FD4E-4165-9042-AD69D06CFD8A}"/>
    <cellStyle name="Comma 2 5 3" xfId="1317" xr:uid="{AC315FF6-6D40-4587-90BA-27D02ECBE7F2}"/>
    <cellStyle name="Comma 2 6" xfId="1087" xr:uid="{066E8155-B22C-4F17-890F-5493B84BF23A}"/>
    <cellStyle name="Comma 2 6 2" xfId="1660" xr:uid="{11BD7DA9-2268-46B8-A205-F46BC62A1D20}"/>
    <cellStyle name="Comma 2 6 3" xfId="1343" xr:uid="{F62A77E0-1A46-4905-9410-CA0C238361B2}"/>
    <cellStyle name="Comma 2 7" xfId="1363" xr:uid="{6998ED1D-CC48-4ED8-98C9-5EE0363F8E80}"/>
    <cellStyle name="Comma 2 7 2 2" xfId="1135" xr:uid="{A2FEAC19-F1CB-4D19-AD25-90AF5E0101BE}"/>
    <cellStyle name="Comma 2 7 5" xfId="1134" xr:uid="{6B2DB3ED-CCAC-46B5-A2FD-C86FCB496E51}"/>
    <cellStyle name="Comma 2 8" xfId="1137" xr:uid="{23E6FCAC-F356-4580-A70C-E9BDC143826A}"/>
    <cellStyle name="Comma 2 9" xfId="20" xr:uid="{92DAB129-965D-44AD-908C-12CEB42BDFB6}"/>
    <cellStyle name="Comma 20" xfId="852" xr:uid="{B119D0F5-9134-4125-A8A5-E0D50869167F}"/>
    <cellStyle name="Comma 20 2" xfId="1457" xr:uid="{6F70BD09-E8FA-4530-8D35-92D62EB21CF7}"/>
    <cellStyle name="Comma 20 3" xfId="1235" xr:uid="{85EF093E-C0BD-4289-B2C1-60EAA95F3BBE}"/>
    <cellStyle name="Comma 21" xfId="861" xr:uid="{8793667D-A270-45E7-8731-DEE7B8725053}"/>
    <cellStyle name="Comma 21 2" xfId="1459" xr:uid="{162E8457-6A71-4ADB-AA0A-738D21420A3D}"/>
    <cellStyle name="Comma 21 3" xfId="1237" xr:uid="{346F6950-B753-431B-B779-F819BF692EEE}"/>
    <cellStyle name="Comma 22" xfId="885" xr:uid="{64B94F35-16A5-4292-A050-FA89B980B2B4}"/>
    <cellStyle name="Comma 22 2" xfId="1461" xr:uid="{451BBEC0-1869-4354-A719-8E8D55EA8FCD}"/>
    <cellStyle name="Comma 22 3" xfId="1239" xr:uid="{9FBF5273-803D-4F6C-AFEA-FB4853607683}"/>
    <cellStyle name="Comma 23" xfId="860" xr:uid="{349382F7-B84F-4AB8-957E-EC58A676E92A}"/>
    <cellStyle name="Comma 23 2" xfId="1463" xr:uid="{D4F2B982-9A20-4EC9-AECF-2CC911AABFE5}"/>
    <cellStyle name="Comma 23 3" xfId="1241" xr:uid="{475B0FA2-FDD8-4D81-ADFF-582C42C3A139}"/>
    <cellStyle name="Comma 235" xfId="1329" xr:uid="{5E6F573A-A333-4B89-80A0-A03E112C8010}"/>
    <cellStyle name="Comma 235 2" xfId="1550" xr:uid="{E3C018A1-4416-4314-A62D-DD0BC66AD1C5}"/>
    <cellStyle name="Comma 24" xfId="886" xr:uid="{F699EA1D-634D-4BA1-86CE-4118AE2060E1}"/>
    <cellStyle name="Comma 24 2" xfId="1466" xr:uid="{E6282DEF-9F49-40BE-A090-F475ECAEF5BF}"/>
    <cellStyle name="Comma 24 3" xfId="1244" xr:uid="{ECA4ED4E-9B35-4BCE-A167-BE0F80ABCA55}"/>
    <cellStyle name="Comma 25" xfId="863" xr:uid="{422977D4-4F12-45F8-BFF4-7E09193A1B65}"/>
    <cellStyle name="Comma 25 2" xfId="1468" xr:uid="{3D7C30A1-1ADF-4729-9C09-BE2666FB41ED}"/>
    <cellStyle name="Comma 25 3" xfId="1246" xr:uid="{83F40530-B5FB-4E86-9956-3D9CBBFEEEBE}"/>
    <cellStyle name="Comma 26" xfId="888" xr:uid="{DCA7D3E2-022B-4D0D-9143-627A39BC4411}"/>
    <cellStyle name="Comma 26 2" xfId="1470" xr:uid="{C966402E-46D9-4375-8D90-707348B40D0B}"/>
    <cellStyle name="Comma 26 2 2" xfId="1373" xr:uid="{3F893E38-2587-4496-B55C-C7F0C79C1B12}"/>
    <cellStyle name="Comma 26 3" xfId="1555" xr:uid="{C2F6DF64-7DCE-441C-BCA5-B6EF5D630D51}"/>
    <cellStyle name="Comma 26 4" xfId="1413" xr:uid="{98937EB0-CCFA-4E59-B169-81E1A633AE21}"/>
    <cellStyle name="Comma 26 5" xfId="1248" xr:uid="{4B73862F-6488-45AF-A9E2-9479666E5590}"/>
    <cellStyle name="Comma 27" xfId="862" xr:uid="{F40F7FF5-A8BE-446C-9261-4601F2AF5F55}"/>
    <cellStyle name="Comma 27 2" xfId="1473" xr:uid="{FFC0BC42-A723-41B9-8693-E661F53B59A3}"/>
    <cellStyle name="Comma 27 3" xfId="1251" xr:uid="{4356F3EE-AF9E-40C0-8920-95C4B09088DC}"/>
    <cellStyle name="Comma 28" xfId="887" xr:uid="{AB7EE62B-B620-4A9A-8A2D-0E952316FE04}"/>
    <cellStyle name="Comma 28 2" xfId="1475" xr:uid="{BE7CF64E-AB18-4B31-9BF7-19576C74D2EB}"/>
    <cellStyle name="Comma 28 3" xfId="1253" xr:uid="{5D17A9F2-3F87-47C6-9312-ACB1F0B05CFD}"/>
    <cellStyle name="Comma 29" xfId="859" xr:uid="{D2E7F063-B8D7-4D7D-9709-44E1C6E0BBDE}"/>
    <cellStyle name="Comma 29 2" xfId="1477" xr:uid="{7056AB23-17C1-4503-9D08-C53126A1D0C9}"/>
    <cellStyle name="Comma 29 3" xfId="1255" xr:uid="{ECBBD692-9114-4725-9D3E-655CAAE403F2}"/>
    <cellStyle name="Comma 3" xfId="4" xr:uid="{00000000-0005-0000-0000-000003000000}"/>
    <cellStyle name="Comma 3 10" xfId="1139" xr:uid="{1DC28910-D5B8-4B24-B021-DD2BC51E9D6B}"/>
    <cellStyle name="Comma 3 11" xfId="263" xr:uid="{2B1CFEC1-9EF8-4261-BA91-C3C4827A2909}"/>
    <cellStyle name="Comma 3 2" xfId="264" xr:uid="{7452C8AC-195B-48FE-A78F-B1B4F1696556}"/>
    <cellStyle name="Comma 3 2 2" xfId="932" xr:uid="{2B2F5E12-972C-4CA1-AE3C-2BF2AE3F4F7E}"/>
    <cellStyle name="Comma 3 2 2 2" xfId="1593" xr:uid="{E44F203C-6A33-4BAB-8691-ECD12AD375F7}"/>
    <cellStyle name="Comma 3 2 3" xfId="1124" xr:uid="{CFC783DC-C36F-415F-94C5-15FFC158151E}"/>
    <cellStyle name="Comma 3 2 3 2" xfId="1690" xr:uid="{D887E576-8D1B-4F29-8042-D64F79B77315}"/>
    <cellStyle name="Comma 3 2 4" xfId="1595" xr:uid="{2DE252EE-AB92-4918-A19B-EEF25659C59C}"/>
    <cellStyle name="Comma 3 2 5" xfId="1211" xr:uid="{298F2B4F-CB66-471E-A530-450FD0E84097}"/>
    <cellStyle name="Comma 3 3" xfId="792" xr:uid="{983911D6-D7EB-4736-9A2D-4061E79BAEDB}"/>
    <cellStyle name="Comma 3 3 2" xfId="1392" xr:uid="{B658DE36-E4E0-4F30-B9B7-B7885B363641}"/>
    <cellStyle name="Comma 3 3 3" xfId="1192" xr:uid="{C3FFC0DB-9FD9-49E2-8245-61BC2AC150B9}"/>
    <cellStyle name="Comma 3 4" xfId="931" xr:uid="{57713072-3C58-4661-9513-5D1D87AF2904}"/>
    <cellStyle name="Comma 3 4 2" xfId="1409" xr:uid="{B8D344C5-4791-4202-A983-8A1F3B974AF2}"/>
    <cellStyle name="Comma 3 4 3" xfId="1563" xr:uid="{3FDBF9F9-B250-4BA7-82E4-113ED512E0EE}"/>
    <cellStyle name="Comma 3 4 4" xfId="1187" xr:uid="{4173FA7C-5258-484B-A8DD-31C5F393E40F}"/>
    <cellStyle name="Comma 3 5" xfId="1027" xr:uid="{9F50FAA5-5CC2-4E1D-B890-56B5D7F82451}"/>
    <cellStyle name="Comma 3 5 2" xfId="1375" xr:uid="{80F5C786-7003-47AE-8F44-D5F958AF25AD}"/>
    <cellStyle name="Comma 3 5 3" xfId="1723" xr:uid="{A90F718D-F17E-4ACB-B363-09B46D5C3595}"/>
    <cellStyle name="Comma 3 5 4" xfId="1149" xr:uid="{9E6B0963-014B-4380-9D11-71336E1ACDE8}"/>
    <cellStyle name="Comma 3 6" xfId="1091" xr:uid="{3126A0A0-6B31-4304-99BE-46075D53CCD5}"/>
    <cellStyle name="Comma 3 6 2" xfId="1319" xr:uid="{F34B9DA6-B979-4A8F-B3E3-C9E442EBEDEF}"/>
    <cellStyle name="Comma 3 7" xfId="1344" xr:uid="{8EE07698-0DF3-479F-8A79-A731C662C12A}"/>
    <cellStyle name="Comma 3 8" xfId="1366" xr:uid="{05C2C752-063D-4A9C-B6FE-EB01D52F7DE5}"/>
    <cellStyle name="Comma 3 9" xfId="1560" xr:uid="{9060ECD7-1ED0-4897-81F2-7F090BFC26E1}"/>
    <cellStyle name="Comma 3_06_30JUN12_TLGF" xfId="1591" xr:uid="{59962FB1-F2A1-4B9F-A5EB-3F9887BF4910}"/>
    <cellStyle name="Comma 30" xfId="884" xr:uid="{02A80A53-EDAC-4942-B729-8A5BF0665EA3}"/>
    <cellStyle name="Comma 30 2" xfId="1480" xr:uid="{782E31CE-9D4A-41BB-A8CA-6E432E686277}"/>
    <cellStyle name="Comma 30 3" xfId="1258" xr:uid="{04503580-ECC7-4F46-91A4-718CA818C29C}"/>
    <cellStyle name="Comma 31" xfId="858" xr:uid="{3E9E8009-5F69-4D0B-9E63-91A14AF65CAC}"/>
    <cellStyle name="Comma 31 2" xfId="1482" xr:uid="{5D39209E-77AE-4125-9925-4E84025E0A49}"/>
    <cellStyle name="Comma 31 3" xfId="1260" xr:uid="{3FEAC343-9EBF-4EF0-B3A3-BB9672CD6F75}"/>
    <cellStyle name="Comma 31 7 2" xfId="1168" xr:uid="{2196B1E9-5D5C-4493-8E98-77101DC366B6}"/>
    <cellStyle name="Comma 31 7 2 2" xfId="1178" xr:uid="{F0A20347-C730-4791-96B7-4C39B280AC47}"/>
    <cellStyle name="Comma 32" xfId="881" xr:uid="{B31CA154-5DAA-4737-A71B-8A2E5C1E5801}"/>
    <cellStyle name="Comma 32 2" xfId="1486" xr:uid="{E834945C-1976-4717-8E59-A1ECCAED7DCF}"/>
    <cellStyle name="Comma 32 3" xfId="1264" xr:uid="{51625834-256E-4B41-9AC2-CF76CF0C4403}"/>
    <cellStyle name="Comma 33" xfId="896" xr:uid="{76A58C5D-C2F2-4A64-806B-28FE6DDA8DA3}"/>
    <cellStyle name="Comma 33 2" xfId="1488" xr:uid="{3C9404FD-2526-4367-8308-568F0CE4DB20}"/>
    <cellStyle name="Comma 33 3" xfId="1266" xr:uid="{DFCF813B-2758-40EB-A65E-72F9136FC32E}"/>
    <cellStyle name="Comma 34" xfId="882" xr:uid="{2E9BF52F-7F4D-482E-A961-B22F14419BB1}"/>
    <cellStyle name="Comma 34 2" xfId="1491" xr:uid="{DD139EDB-E725-4D4E-B301-20D53DEF4289}"/>
    <cellStyle name="Comma 34 3" xfId="1269" xr:uid="{DA26423A-88E6-449C-86C1-1D4D23E7BACC}"/>
    <cellStyle name="Comma 35" xfId="897" xr:uid="{0760A4C9-8871-4C9E-AE79-9E3A73AFAF31}"/>
    <cellStyle name="Comma 35 2" xfId="1494" xr:uid="{68D4624E-7C78-4302-BACD-FEF2A0FEF494}"/>
    <cellStyle name="Comma 35 3" xfId="1272" xr:uid="{905D1731-DBA7-460C-8719-C59789CD7104}"/>
    <cellStyle name="Comma 36" xfId="883" xr:uid="{740CC23F-CD50-4360-9ADA-FEB0E8E001DC}"/>
    <cellStyle name="Comma 36 2" xfId="1496" xr:uid="{7C9943E3-C2B1-420B-8B83-BCE9F6008927}"/>
    <cellStyle name="Comma 36 3" xfId="1274" xr:uid="{6406A839-7241-4CFE-B1B5-11E1269FC324}"/>
    <cellStyle name="Comma 37" xfId="899" xr:uid="{7EFBE68E-0597-4D7C-B598-78C95967CC05}"/>
    <cellStyle name="Comma 37 2" xfId="1498" xr:uid="{8B53E573-3418-4A2E-8915-EE7C1392386B}"/>
    <cellStyle name="Comma 37 3" xfId="1276" xr:uid="{831B0791-01AF-4C7D-B5AD-25FD7D248A31}"/>
    <cellStyle name="Comma 38" xfId="911" xr:uid="{68083734-8F6D-4162-8DBB-BA18783BD875}"/>
    <cellStyle name="Comma 38 2" xfId="979" xr:uid="{520D617D-48C6-4657-9A40-7E5689B7F930}"/>
    <cellStyle name="Comma 38 2 2" xfId="1501" xr:uid="{02AC5DB4-6D79-4C59-B5A5-ED949BE9935E}"/>
    <cellStyle name="Comma 38 3" xfId="1279" xr:uid="{80325C57-78DD-4436-9DA9-839C1DC89643}"/>
    <cellStyle name="Comma 39" xfId="914" xr:uid="{8DA6F890-6654-4501-A433-9195F2EA53E7}"/>
    <cellStyle name="Comma 39 2" xfId="981" xr:uid="{716430A9-2DD3-43C8-8837-F117BEB44A67}"/>
    <cellStyle name="Comma 39 2 2" xfId="1064" xr:uid="{22137A45-BFE6-447B-9908-D82FB6FB1B9A}"/>
    <cellStyle name="Comma 39 2 3" xfId="1503" xr:uid="{255B5E29-945D-4A64-B053-8543783C2C14}"/>
    <cellStyle name="Comma 39 3" xfId="1048" xr:uid="{66B1AB1A-4F2B-472C-85B7-40C078E13A7F}"/>
    <cellStyle name="Comma 39 4" xfId="1281" xr:uid="{DBBD194E-C565-4BA8-B40C-B5C8CFEBD697}"/>
    <cellStyle name="Comma 4" xfId="265" xr:uid="{8E901157-2184-4648-947C-0234AF9FBF84}"/>
    <cellStyle name="Comma 4 2" xfId="791" xr:uid="{89320971-B4DE-4D80-858C-E83FC4A5849E}"/>
    <cellStyle name="Comma 4 2 2" xfId="1122" xr:uid="{6BFA7D76-8199-4489-AD1D-104B77CC2E4F}"/>
    <cellStyle name="Comma 4 3" xfId="933" xr:uid="{65127B89-BC2A-4CA2-8E6F-C92A9CBD7A47}"/>
    <cellStyle name="Comma 4 3 2" xfId="1415" xr:uid="{32777775-E718-4668-8AD9-8A5F7FC74410}"/>
    <cellStyle name="Comma 4 3 3" xfId="1724" xr:uid="{D57ADF21-5913-4FEC-AFAB-1ECBABE6DAD3}"/>
    <cellStyle name="Comma 4 3 4" xfId="1194" xr:uid="{E808C1CE-A579-4AC9-8155-2DDFA7DB2125}"/>
    <cellStyle name="Comma 4 4" xfId="1096" xr:uid="{CE1B59B6-3C1A-45C4-9FD0-FD5ABA653F42}"/>
    <cellStyle name="Comma 4 4 2" xfId="1379" xr:uid="{61D753DA-0486-48BA-A92F-17299C05FF01}"/>
    <cellStyle name="Comma 4 4 3" xfId="1153" xr:uid="{BA593C2C-D7DE-47ED-AE70-90C8255F82B2}"/>
    <cellStyle name="Comma 4 5" xfId="1342" xr:uid="{07901E98-792E-4B68-82EE-9F619DB184F0}"/>
    <cellStyle name="Comma 4 6" xfId="1371" xr:uid="{FB5D1DDF-6306-4065-8281-7858ABB43746}"/>
    <cellStyle name="Comma 4 7" xfId="1583" xr:uid="{4EAC031A-CD22-4F1D-9E7D-B0951676183A}"/>
    <cellStyle name="Comma 4 8" xfId="1145" xr:uid="{2D282C1E-ECFD-4274-AFFA-7E06BDAB971E}"/>
    <cellStyle name="Comma 40" xfId="916" xr:uid="{2041D5E3-5E5A-45EF-8EF4-7C4A6A5DD1DF}"/>
    <cellStyle name="Comma 40 2" xfId="983" xr:uid="{5619A4E0-16E3-4638-ACF2-D9571523A1DB}"/>
    <cellStyle name="Comma 40 2 2" xfId="1066" xr:uid="{8DE8026E-CE9B-4482-952E-1B95C12088EF}"/>
    <cellStyle name="Comma 40 2 3" xfId="1505" xr:uid="{1A984E15-A21E-4D9D-8CB8-42BC5F77ABAE}"/>
    <cellStyle name="Comma 40 3" xfId="1050" xr:uid="{9F92EA0B-9661-4095-AC03-2EB19CBDFF86}"/>
    <cellStyle name="Comma 40 4" xfId="1283" xr:uid="{1EAE6C88-7B84-4517-ADB7-F8E8836B0471}"/>
    <cellStyle name="Comma 41" xfId="918" xr:uid="{65C6E1E2-1CDE-4BAF-856E-188F1F7C0E05}"/>
    <cellStyle name="Comma 41 2" xfId="985" xr:uid="{4FCE6CA0-462A-4EFC-B804-FA82669CB4A8}"/>
    <cellStyle name="Comma 41 2 2" xfId="1068" xr:uid="{BE2D37A5-ACF0-4FFB-A963-42E9DE169FD1}"/>
    <cellStyle name="Comma 41 3" xfId="1052" xr:uid="{4F2CD74B-FB20-4344-82CB-6C358F34B78A}"/>
    <cellStyle name="Comma 41 4" xfId="1288" xr:uid="{0BFBB5FC-ACB6-4B39-BC10-300361DE6E2B}"/>
    <cellStyle name="Comma 42" xfId="920" xr:uid="{165AEA68-8A2F-4D89-8710-BF61DB51D4BC}"/>
    <cellStyle name="Comma 42 2" xfId="1513" xr:uid="{CD6B74C7-D7A4-42D4-851E-73E9FC21502B}"/>
    <cellStyle name="Comma 42 3" xfId="1292" xr:uid="{29983E06-D1EF-4C01-B90E-4BD0508598ED}"/>
    <cellStyle name="Comma 43" xfId="922" xr:uid="{85DB72FE-9C3F-4BCD-851F-AF6EBB4E5483}"/>
    <cellStyle name="Comma 43 2" xfId="986" xr:uid="{434B4C6D-B7CB-4879-842B-90BBDE73E161}"/>
    <cellStyle name="Comma 43 2 2" xfId="1069" xr:uid="{22E5135A-D853-4866-8BDD-FEF494862592}"/>
    <cellStyle name="Comma 43 2 3" xfId="1515" xr:uid="{8984B9D7-B151-43FD-8AFE-D07A73476609}"/>
    <cellStyle name="Comma 43 3" xfId="1053" xr:uid="{95CE9733-2E82-4609-AFBE-465706FFD812}"/>
    <cellStyle name="Comma 43 4" xfId="1294" xr:uid="{8FF6C57D-6E25-4B0C-93AB-4FFB59F6C126}"/>
    <cellStyle name="Comma 44" xfId="997" xr:uid="{F439D80E-3579-4A3F-B813-154D7D67FE69}"/>
    <cellStyle name="Comma 44 2" xfId="1517" xr:uid="{A99DC850-D989-4EC9-8F8E-B01469AA8B65}"/>
    <cellStyle name="Comma 44 3" xfId="1296" xr:uid="{BF007C0E-E3C4-4037-8ABD-88180DD84D30}"/>
    <cellStyle name="Comma 45" xfId="1000" xr:uid="{FCDFC885-17CC-48F8-ABEF-82822B051D9C}"/>
    <cellStyle name="Comma 45 2" xfId="1070" xr:uid="{3B243666-0285-4F80-9B01-DC424C3B43FB}"/>
    <cellStyle name="Comma 45 2 2" xfId="1388" xr:uid="{5192016B-0A1C-47F2-905A-340FC4278703}"/>
    <cellStyle name="Comma 45 3" xfId="1163" xr:uid="{7F3FBE96-49ED-4DAF-A1A0-CDCAF0D95E2F}"/>
    <cellStyle name="Comma 46" xfId="1004" xr:uid="{4BDCFE18-5FF4-4E75-9060-2A454195925C}"/>
    <cellStyle name="Comma 46 2" xfId="1074" xr:uid="{55738914-239F-4688-A7EB-2331C466FC09}"/>
    <cellStyle name="Comma 46 2 2" xfId="1520" xr:uid="{EC14AC5B-F0FE-4464-AE77-CFA7223DE30F}"/>
    <cellStyle name="Comma 46 3" xfId="1299" xr:uid="{72092119-6CF8-40BC-8EF1-25FEA514294C}"/>
    <cellStyle name="Comma 47" xfId="1010" xr:uid="{B8C65D90-D427-4F96-8046-1C94ECACB309}"/>
    <cellStyle name="Comma 47 2" xfId="1522" xr:uid="{5A34F1BA-A8CF-4FCA-B278-A0C8DA8178E8}"/>
    <cellStyle name="Comma 47 3" xfId="1301" xr:uid="{437E4EBE-4452-4639-8799-97BC98F4DA22}"/>
    <cellStyle name="Comma 48" xfId="40" xr:uid="{6A9BA6EF-0D99-430A-9501-DA6ED2D423A8}"/>
    <cellStyle name="Comma 48 2" xfId="1039" xr:uid="{0BE8C713-022C-43C0-84DB-A929AAB28AC5}"/>
    <cellStyle name="Comma 48 2 2" xfId="1524" xr:uid="{D496A695-538D-4C6B-A99D-6608A89BB957}"/>
    <cellStyle name="Comma 48 3" xfId="1303" xr:uid="{33FE6755-CC18-4F5A-9685-A80ECE7ECF14}"/>
    <cellStyle name="Comma 49" xfId="912" xr:uid="{56FD09EF-D86F-4C28-9424-9FD2FC52A24F}"/>
    <cellStyle name="Comma 49 2" xfId="1046" xr:uid="{9824D413-90E8-4484-8600-76BF9FC2BE1D}"/>
    <cellStyle name="Comma 49 2 2" xfId="1530" xr:uid="{31C0FF37-62B0-4EF8-99C5-046FC2257FB5}"/>
    <cellStyle name="Comma 49 3" xfId="1309" xr:uid="{7AF21739-2F9A-4D08-AD5A-BF150AA40F07}"/>
    <cellStyle name="Comma 5" xfId="266" xr:uid="{17670561-5892-4992-A7F3-770C6F9B41D6}"/>
    <cellStyle name="Comma 5 2" xfId="790" xr:uid="{F5729E93-950A-4D99-91EE-3F47E13838AF}"/>
    <cellStyle name="Comma 5 2 2" xfId="1417" xr:uid="{1CA2F36B-A262-4CB4-9663-5675D2F83540}"/>
    <cellStyle name="Comma 5 2 2 2" xfId="1652" xr:uid="{A46D03FD-00C5-4AFE-9428-1C7416610224}"/>
    <cellStyle name="Comma 5 2 3" xfId="1692" xr:uid="{E6476D2E-499D-448A-BC28-86DB3D47A42D}"/>
    <cellStyle name="Comma 5 2 4" xfId="1751" xr:uid="{8E94C262-CFF6-442A-9ED5-96D2897B881B}"/>
    <cellStyle name="Comma 5 2 5" xfId="1580" xr:uid="{B9EE5C30-ECE1-46D3-B18D-A18AB578D325}"/>
    <cellStyle name="Comma 5 2 6" xfId="1196" xr:uid="{2C266073-2E7E-4B7B-BFF2-2F53A84593A5}"/>
    <cellStyle name="Comma 5 3" xfId="934" xr:uid="{18DF1785-BD54-49E1-8B73-0E3B5F449D3A}"/>
    <cellStyle name="Comma 5 3 2" xfId="1577" xr:uid="{3D17D25C-9BEF-4395-98F3-A235DA60630D}"/>
    <cellStyle name="Comma 5 3 3" xfId="1382" xr:uid="{223393BC-22F9-4241-A1E1-62C20C08F9D5}"/>
    <cellStyle name="Comma 5 4" xfId="1102" xr:uid="{BA6FDB70-97A9-4653-9D6A-8C451E93FE2E}"/>
    <cellStyle name="Comma 5 4 2" xfId="1691" xr:uid="{F0D6A0AD-00D7-488A-A284-676CDDCE9B52}"/>
    <cellStyle name="Comma 5 4 3" xfId="1179" xr:uid="{EF8A660E-45C1-4882-A9CD-D06CBE5715B5}"/>
    <cellStyle name="Comma 5 5" xfId="1703" xr:uid="{921BA620-2A57-43A8-B7E4-84EC0EC52522}"/>
    <cellStyle name="Comma 5 6" xfId="1678" xr:uid="{8BF8047A-729F-49AA-8B07-A2E2C6A6F652}"/>
    <cellStyle name="Comma 5 7" xfId="1156" xr:uid="{0AFA0DF1-0C49-4FBA-AEF4-61B8A2676DE2}"/>
    <cellStyle name="Comma 50" xfId="1018" xr:uid="{F786112F-384D-45C8-B89F-244E9E78071C}"/>
    <cellStyle name="Comma 50 2" xfId="1081" xr:uid="{5A26F611-3C6C-44DB-A557-27C9616E26A2}"/>
    <cellStyle name="Comma 50 2 2" xfId="1532" xr:uid="{6650D1EF-B775-4618-963B-32BF0B367848}"/>
    <cellStyle name="Comma 50 3" xfId="1311" xr:uid="{03FF59DF-A2A8-4586-996B-12D4C9E6669A}"/>
    <cellStyle name="Comma 51" xfId="1014" xr:uid="{5EB37930-CB32-408B-B42C-23405373C5D5}"/>
    <cellStyle name="Comma 51 2" xfId="1080" xr:uid="{6E4134D7-D3D9-41AE-AC89-05EC68CA7461}"/>
    <cellStyle name="Comma 51 3" xfId="1312" xr:uid="{38EC9A7B-EC25-4171-BF69-6BED2FE408D9}"/>
    <cellStyle name="Comma 52" xfId="1025" xr:uid="{5A4D5557-28CF-45D7-8679-8B5687C132DD}"/>
    <cellStyle name="Comma 52 2" xfId="1535" xr:uid="{A6A1B4F6-D55D-49E7-ADD0-068B7D82FD35}"/>
    <cellStyle name="Comma 52 3" xfId="1314" xr:uid="{52C68E75-DF46-44B0-B690-CF07D4A9167C}"/>
    <cellStyle name="Comma 53" xfId="1086" xr:uid="{9C3A6E3C-1C07-471C-A582-4C25BA578A84}"/>
    <cellStyle name="Comma 53 2" xfId="1546" xr:uid="{93959440-A3F1-4F60-954B-253A3FAC8226}"/>
    <cellStyle name="Comma 53 3" xfId="1325" xr:uid="{93970728-94C9-4E38-8309-D4B4E4DC5A0D}"/>
    <cellStyle name="Comma 54" xfId="1337" xr:uid="{AFDB3611-D64C-4F4F-8651-42A16D48544E}"/>
    <cellStyle name="Comma 54 2" xfId="1558" xr:uid="{0A431552-6504-4AF7-AA21-192DA3BFE8BA}"/>
    <cellStyle name="Comma 55" xfId="1345" xr:uid="{7EDD70F4-702C-4C76-BA05-39047BCC50F4}"/>
    <cellStyle name="Comma 6" xfId="267" xr:uid="{48E49EF8-F117-46E2-81EB-7387FA3A5938}"/>
    <cellStyle name="Comma 6 2" xfId="789" xr:uid="{D876493B-24B9-4235-ADBB-D4EF6B20C6F9}"/>
    <cellStyle name="Comma 6 2 2" xfId="1429" xr:uid="{2A2828D7-29AC-4B47-BF0B-8B4520DBD913}"/>
    <cellStyle name="Comma 6 2 2 2" xfId="1684" xr:uid="{4BB708D9-29F0-4B88-97B3-AA24D062387A}"/>
    <cellStyle name="Comma 6 2 3" xfId="1694" xr:uid="{1FDE8913-3F98-46FE-8BD4-ABB18D6B0D00}"/>
    <cellStyle name="Comma 6 2 4" xfId="1561" xr:uid="{72C7FE10-2F9C-4DF2-A501-8BE206AC8985}"/>
    <cellStyle name="Comma 6 2 5" xfId="1207" xr:uid="{4ACA564C-AFBB-4242-9F62-95C9003BC5A5}"/>
    <cellStyle name="Comma 6 3" xfId="935" xr:uid="{2F47A9CA-B75D-40F2-9FFD-422A94BF4911}"/>
    <cellStyle name="Comma 6 3 2" xfId="1357" xr:uid="{086BB431-1930-4C1F-8187-E6EC0BEF3364}"/>
    <cellStyle name="Comma 6 3 3" xfId="1384" xr:uid="{6326A239-F059-4C78-B95B-81FDF9422C18}"/>
    <cellStyle name="Comma 6 4" xfId="1106" xr:uid="{5D2E8663-F169-4CEA-85AE-37CFD05AC3C4}"/>
    <cellStyle name="Comma 6 4 2" xfId="1693" xr:uid="{B149FA9B-777D-4E71-994E-0A841DDAF4A5}"/>
    <cellStyle name="Comma 6 5" xfId="1424" xr:uid="{63451338-4492-45CE-B041-CF08332BAD7B}"/>
    <cellStyle name="Comma 6 6" xfId="1159" xr:uid="{E022B6C9-D38F-4F00-8FF8-3B2D1A65DFA1}"/>
    <cellStyle name="Comma 7" xfId="268" xr:uid="{DBF52AA0-FC23-49F8-8608-9AD6E7E6DEC3}"/>
    <cellStyle name="Comma 7 2" xfId="788" xr:uid="{C2B53DF8-49FD-4075-9DF4-43EF38A79FFD}"/>
    <cellStyle name="Comma 7 2 2" xfId="1430" xr:uid="{1ACFF75E-13EB-4DD5-B702-AA2E4A342F26}"/>
    <cellStyle name="Comma 7 2 3" xfId="1574" xr:uid="{FC79B6BA-8A19-49BD-8F14-7F12A2603A8F}"/>
    <cellStyle name="Comma 7 2 4" xfId="1208" xr:uid="{846C29D2-7542-4E4B-9FC5-B971C82C2544}"/>
    <cellStyle name="Comma 7 3" xfId="936" xr:uid="{313BA13E-A17A-4A28-91DF-19E373319ED1}"/>
    <cellStyle name="Comma 7 3 2" xfId="1386" xr:uid="{5BFB5E3C-3847-4204-AFDB-132C5328B757}"/>
    <cellStyle name="Comma 7 4" xfId="1112" xr:uid="{ED174B36-2FCD-4972-A2AC-C32B5F9EBA41}"/>
    <cellStyle name="Comma 7 4 2" xfId="1389" xr:uid="{49710028-542B-43EA-8196-CCA7086562C2}"/>
    <cellStyle name="Comma 7 5" xfId="1161" xr:uid="{E852B48E-A283-41C4-8029-CE4481E4B10F}"/>
    <cellStyle name="Comma 71" xfId="1166" xr:uid="{892E7F25-415E-41A6-A6D5-0C567F204EA0}"/>
    <cellStyle name="Comma 71 2" xfId="1180" xr:uid="{B8581DA9-5C35-488A-9D9E-BE17122193C9}"/>
    <cellStyle name="Comma 71 2 2" xfId="1404" xr:uid="{65BFD336-46BC-41FF-8FDB-89F67FF07666}"/>
    <cellStyle name="Comma 71 3" xfId="1391" xr:uid="{8F57824E-5FFD-477F-A913-0B1E846C65E4}"/>
    <cellStyle name="Comma 8" xfId="269" xr:uid="{575D0061-C050-44B5-83EE-95A3433935B2}"/>
    <cellStyle name="Comma 8 2" xfId="937" xr:uid="{2D7A76B4-FF06-425E-84DE-836278CF6589}"/>
    <cellStyle name="Comma 8 2 2" xfId="1360" xr:uid="{BD6921BB-3720-4E2F-8A9A-334BD85119DF}"/>
    <cellStyle name="Comma 8 2 3" xfId="1696" xr:uid="{A62EB1BD-1F68-4C92-B4A0-B450FCF46DDA}"/>
    <cellStyle name="Comma 8 2 4" xfId="1540" xr:uid="{DE3621A0-D39C-4706-8C70-B8E054E59CCD}"/>
    <cellStyle name="Comma 8 2 5" xfId="1432" xr:uid="{66D40996-534E-47B1-BF56-B93907E7FF75}"/>
    <cellStyle name="Comma 8 3" xfId="1113" xr:uid="{A7FB3854-5FB0-4AE9-8A5D-7974FA649949}"/>
    <cellStyle name="Comma 8 3 2" xfId="1570" xr:uid="{6FCAE847-20D7-4202-9CD5-117EFC930A1B}"/>
    <cellStyle name="Comma 8 4" xfId="1695" xr:uid="{1C9C254E-BF47-4B6A-9F65-0553FBD512D9}"/>
    <cellStyle name="Comma 8 5" xfId="1572" xr:uid="{4EB01E7A-40D3-456E-B713-203F2CE11683}"/>
    <cellStyle name="Comma 8 6" xfId="1210" xr:uid="{EDBE9C23-9236-433E-8726-645C71271A3E}"/>
    <cellStyle name="Comma 9" xfId="270" xr:uid="{DC094492-0DEF-4F05-83F5-B68C8D83CEED}"/>
    <cellStyle name="Comma 9 2" xfId="938" xr:uid="{2950AB98-5870-4D4C-B0EA-75B769184FB4}"/>
    <cellStyle name="Comma 9 2 2" xfId="1569" xr:uid="{103F3300-B57C-4DD0-B1E6-4F4C9836165C}"/>
    <cellStyle name="Comma 9 2 3" xfId="1435" xr:uid="{8AF11983-45B0-47DF-98A4-CCE64A6CC037}"/>
    <cellStyle name="Comma 9 3" xfId="1125" xr:uid="{ADC6C701-AE4B-45DA-9FA0-8DC27244147F}"/>
    <cellStyle name="Comma 9 3 2" xfId="1406" xr:uid="{B043C21D-1057-4BFC-A93E-7106095A38B8}"/>
    <cellStyle name="Comma 9 4" xfId="1213" xr:uid="{A4B152E0-B780-4346-86E2-B55ED755BE14}"/>
    <cellStyle name="Comma 96" xfId="1154" xr:uid="{F9F6C932-20CC-4CE9-8745-2590F45E660B}"/>
    <cellStyle name="comma zerodec" xfId="271" xr:uid="{09A20660-1125-4C30-9585-0F8E5253D020}"/>
    <cellStyle name="comma zerodec 2" xfId="787" xr:uid="{991E2ABD-CE68-4A79-822D-DF526402FC2C}"/>
    <cellStyle name="Comma0" xfId="272" xr:uid="{8FBDF697-E992-42EF-86F2-0CC4F34B2912}"/>
    <cellStyle name="Copied" xfId="273" xr:uid="{CAE199A1-B5CE-482D-BACE-4932841CBAA3}"/>
    <cellStyle name="Cover Date" xfId="274" xr:uid="{30017BCF-0A83-4806-A108-ECB0717110A4}"/>
    <cellStyle name="Cover Subtitle" xfId="275" xr:uid="{8497E135-8B51-4702-93BD-26F17EE1436B}"/>
    <cellStyle name="Cover Title" xfId="276" xr:uid="{294E083E-27B6-4FEA-8679-4947F2E8A3D2}"/>
    <cellStyle name="Credit" xfId="277" xr:uid="{2D2C8735-DC97-4299-A03D-5A88A11F9FC8}"/>
    <cellStyle name="Curren - Style3" xfId="278" xr:uid="{100F0140-BFAE-4013-97CF-4D343FE3D484}"/>
    <cellStyle name="Curren - Style4" xfId="279" xr:uid="{78007081-1AB6-4A4C-83D8-222587961520}"/>
    <cellStyle name="Currency [0]b" xfId="280" xr:uid="{2EE1B6A5-7911-41B9-91A4-7EFC21CC4FAA}"/>
    <cellStyle name="Currency [00]" xfId="281" xr:uid="{C6AAC78A-F61F-42B9-A541-D8F951E88EAD}"/>
    <cellStyle name="Currency [00] 2" xfId="786" xr:uid="{C160DA55-238C-427B-90E9-D41D75582BA0}"/>
    <cellStyle name="Currency _x001b_0]_laroux_MATERAL2_REINT98" xfId="282" xr:uid="{D9C0D4D4-2328-4A6D-A64B-5011798424A7}"/>
    <cellStyle name="Currency 2" xfId="1381" xr:uid="{B2A872EC-D90B-437B-BE04-DD873E288F9E}"/>
    <cellStyle name="Currency 3" xfId="1702" xr:uid="{9FDEE120-D233-444B-979F-B32FB557802A}"/>
    <cellStyle name="currency(2)" xfId="283" xr:uid="{359C31D8-CF9F-4961-B868-417F50A15B16}"/>
    <cellStyle name="Currency0" xfId="284" xr:uid="{28FD496F-E122-4493-8C10-B744CEA850AC}"/>
    <cellStyle name="Currency0 2" xfId="785" xr:uid="{3107780B-2A38-45B1-95B8-502316989E0F}"/>
    <cellStyle name="Currency1" xfId="285" xr:uid="{A7B123FB-B256-4F3D-A8BA-C512B24DC600}"/>
    <cellStyle name="Currency2" xfId="286" xr:uid="{69C0064F-1090-49FB-B9DC-FCC2B56FE6BE}"/>
    <cellStyle name="Dan" xfId="287" xr:uid="{B48DE145-635A-45F3-B9FF-1B89FD4CD6D1}"/>
    <cellStyle name="Date" xfId="288" xr:uid="{CE4544A6-E8E6-4AA7-AD09-8E2489D425DF}"/>
    <cellStyle name="Date Short" xfId="289" xr:uid="{756A6290-4242-483F-8B93-F46FFB2F7BFF}"/>
    <cellStyle name="Date_allocate" xfId="290" xr:uid="{41E4AE06-483F-499D-8B92-255271F976AF}"/>
    <cellStyle name="Debit" xfId="291" xr:uid="{8DC1CFDB-CB69-4DB6-8FD1-876AF1A654CE}"/>
    <cellStyle name="DELTA" xfId="292" xr:uid="{70EC0026-4A64-445D-9021-036A0BDD6C90}"/>
    <cellStyle name="Dezimal [0]_35ERI8T2gbIEMixb4v26icuOo" xfId="293" xr:uid="{09936F0B-3257-4168-B606-5D6AE931548F}"/>
    <cellStyle name="Dezimal_35ERI8T2gbIEMixb4v26icuOo" xfId="294" xr:uid="{BABF0B6D-2DCD-4E04-A5EE-18B347D6F1C7}"/>
    <cellStyle name="Dollar (zero dec)" xfId="295" xr:uid="{DB1DCFDB-1583-4BC1-A302-6331ADC9BF7E}"/>
    <cellStyle name="E&amp;Y House" xfId="296" xr:uid="{EEB8833C-CA5C-48D8-AFF2-EDA6C7B21C40}"/>
    <cellStyle name="Enter Currency (0)" xfId="297" xr:uid="{62A425A9-0AB3-44FE-9903-2B364D468D6A}"/>
    <cellStyle name="Enter Currency (0) 2" xfId="784" xr:uid="{4EBBE987-1654-48A9-9F8F-82812079D04C}"/>
    <cellStyle name="Enter Currency (2)" xfId="298" xr:uid="{6BA5E23C-FC3E-4E3E-BF10-0A35244EAA54}"/>
    <cellStyle name="Enter Currency (2) 2" xfId="783" xr:uid="{84B92F29-48F6-4CF7-85A5-2B9ACE34EBA1}"/>
    <cellStyle name="Enter Units (0)" xfId="299" xr:uid="{CF8F36D5-1244-4F2A-936C-93FB356697FA}"/>
    <cellStyle name="Enter Units (0) 2" xfId="782" xr:uid="{839B0193-9DA2-47EE-8313-9FFCAA132A20}"/>
    <cellStyle name="Enter Units (1)" xfId="300" xr:uid="{9733A6F9-D915-4145-9C94-79779D00E9FC}"/>
    <cellStyle name="Enter Units (1) 2" xfId="781" xr:uid="{70E27303-7CAB-4782-8818-FAC74E9EC517}"/>
    <cellStyle name="Enter Units (2)" xfId="301" xr:uid="{3416FF98-9FF3-4136-9722-74CC7A306B6F}"/>
    <cellStyle name="Enter Units (2) 2" xfId="780" xr:uid="{8ABF617C-4393-45E7-BA38-80D003CA8555}"/>
    <cellStyle name="Entered" xfId="302" xr:uid="{42D2CCCD-1075-4D99-8B39-FAE47569E61A}"/>
    <cellStyle name="Euro" xfId="303" xr:uid="{59A15AC3-8907-413C-BD27-46A60FE300FB}"/>
    <cellStyle name="Euro 2" xfId="779" xr:uid="{C228E7C7-DECB-4BE7-A237-E5B46627C47E}"/>
    <cellStyle name="Euro 2 2" xfId="972" xr:uid="{3B4DBE0E-985B-4554-AB38-3806D349C943}"/>
    <cellStyle name="Euro 3" xfId="940" xr:uid="{0586B005-B4A2-4126-A3A5-DD2ABF4836C7}"/>
    <cellStyle name="Euro 4" xfId="1687" xr:uid="{DC1A6D9D-01A2-4D61-B0C5-7AE80084090E}"/>
    <cellStyle name="Excel.Chart" xfId="304" xr:uid="{4EC90A0F-EC0B-4E5F-B91A-DC299F12CC1C}"/>
    <cellStyle name="Excel.Chart 2" xfId="778" xr:uid="{27D70153-28FC-4C6E-977E-C6FD08B2250D}"/>
    <cellStyle name="Excel_BuiltIn_Comma 1" xfId="305" xr:uid="{71AFF198-A673-4B4A-86D5-5447549AA6A5}"/>
    <cellStyle name="Explanatory Text 2" xfId="1668" xr:uid="{3436A6C0-2C25-4E25-A962-6006F7B0CF32}"/>
    <cellStyle name="Explanatory Text 3" xfId="1666" xr:uid="{A0C4381F-B737-4067-BD63-425BCA8145BF}"/>
    <cellStyle name="Explanatory Text 4" xfId="1677" xr:uid="{5C0ED17E-F90F-456E-AD3F-D4A1242C054F}"/>
    <cellStyle name="Fees" xfId="777" xr:uid="{C6965876-5255-44C2-BE10-CED5B6D6B0C1}"/>
    <cellStyle name="Fees 2" xfId="991" xr:uid="{02262D7E-30D6-44EE-9F82-057E7BA19F76}"/>
    <cellStyle name="Fees 2 2" xfId="996" xr:uid="{E1B861BC-2712-4746-93A2-C49B474EDC09}"/>
    <cellStyle name="Fees 3" xfId="971" xr:uid="{1926383E-14EE-438A-8056-0D4AB247D57C}"/>
    <cellStyle name="Fixed" xfId="306" xr:uid="{9D98F3C4-31B2-45B8-B478-91B7A18D2619}"/>
    <cellStyle name="Footer SBILogo1" xfId="307" xr:uid="{4F96046E-66BD-4201-9B34-756C67C6F406}"/>
    <cellStyle name="Footer SBILogo2" xfId="308" xr:uid="{42A37DB3-173C-4DC2-BCC7-985D60F311BB}"/>
    <cellStyle name="Footnote" xfId="309" xr:uid="{8506A7F3-D5E1-47C6-9159-79DB392EA57A}"/>
    <cellStyle name="Footnote Reference" xfId="310" xr:uid="{94CF3C28-A949-49C1-A13E-E8077DEAC447}"/>
    <cellStyle name="Footnote_Cost of Sales" xfId="311" xr:uid="{E964F896-A281-4A98-8050-923DB71C0BE2}"/>
    <cellStyle name="Format Number Column" xfId="312" xr:uid="{513CED9A-C1D1-4E36-AD7C-06A5A6192EB5}"/>
    <cellStyle name="Format Number Column 2" xfId="776" xr:uid="{26DAC1CF-9969-450A-9C76-FE5B26775CE1}"/>
    <cellStyle name="Good 2" xfId="1393" xr:uid="{16CE390B-4C56-4BE0-92C7-072AEC4656CB}"/>
    <cellStyle name="Good 3" xfId="1356" xr:uid="{F26142A6-BB90-42B7-81AC-6AE7BA443DB1}"/>
    <cellStyle name="Good 4" xfId="1665" xr:uid="{2C8BF165-C8E8-4544-BCC9-CB7B8849AFC5}"/>
    <cellStyle name="Grey" xfId="313" xr:uid="{8F1566FD-C7DC-43D4-9275-1806873048B6}"/>
    <cellStyle name="gs]_x000d__x000a_Window=23,56,584,348, , ,1_x000d__x000a_dir1=0,0,491,191,-1,-1,1,30,201,1905,245,H:\WINDOWS\*.*_x000d__x000a_dir10=44,44,544,323," xfId="314" xr:uid="{F3CE68EF-5765-4849-AF02-798346149149}"/>
    <cellStyle name="Head 1" xfId="315" xr:uid="{87843D62-BC1D-4BA2-9A99-56867CC28A8B}"/>
    <cellStyle name="Header" xfId="316" xr:uid="{C1421DD5-6D2F-49D1-B5FE-CD820F142DF5}"/>
    <cellStyle name="Header Draft Stamp" xfId="317" xr:uid="{97B04ADC-F61E-4E17-A923-94133E9CF0C3}"/>
    <cellStyle name="Header_Cost of Sales" xfId="318" xr:uid="{3C8385A5-E070-4484-8DE2-9C2AB64D5B5C}"/>
    <cellStyle name="Header1" xfId="24" xr:uid="{B2E17B64-EC51-482F-9BA9-7959C37B037C}"/>
    <cellStyle name="Header2" xfId="25" xr:uid="{4B41B7DD-DCB8-4C29-902E-E39479A803EB}"/>
    <cellStyle name="Heading" xfId="320" xr:uid="{A29D30CE-0404-42EA-9DF6-0E64E42BC35F}"/>
    <cellStyle name="Heading 1 1" xfId="321" xr:uid="{3695315F-6549-4117-9256-CC63B88F7926}"/>
    <cellStyle name="Heading 1 1 2" xfId="987" xr:uid="{E60C27ED-F167-4820-B44E-0E73C10FF826}"/>
    <cellStyle name="Heading 1 1 2 2" xfId="992" xr:uid="{DEA0B9F8-20A0-4F05-8B1A-CEDBD907758A}"/>
    <cellStyle name="Heading 1 1 3" xfId="941" xr:uid="{70F51830-7EC3-401A-84DB-6F59103A92D3}"/>
    <cellStyle name="Heading 1 2" xfId="775" xr:uid="{403D246B-E85D-4CCB-93F2-C4962B2D1A0A}"/>
    <cellStyle name="Heading 1 2 2" xfId="1663" xr:uid="{F7BF3C4B-1944-427B-8CD3-CAC9CD75B914}"/>
    <cellStyle name="Heading 1 3" xfId="1658" xr:uid="{0AF52707-45DB-4D0F-966E-106BEA00BE43}"/>
    <cellStyle name="Heading 1 4" xfId="1512" xr:uid="{549DBD38-7328-4300-B3A8-51F9DEF7DA6D}"/>
    <cellStyle name="Heading 1 Above" xfId="322" xr:uid="{CBB3384D-BB2E-4BF4-9A83-F713BA6F9E74}"/>
    <cellStyle name="Heading 1+" xfId="323" xr:uid="{70A0720B-0B64-448F-A1F0-C0A5935F5D62}"/>
    <cellStyle name="Heading 1+ 2" xfId="988" xr:uid="{B5FDE3BD-3C0D-4A78-935B-DF943426D808}"/>
    <cellStyle name="Heading 1+ 2 2" xfId="993" xr:uid="{54C7E992-E349-4213-B109-19B65BD39556}"/>
    <cellStyle name="Heading 1+ 3" xfId="942" xr:uid="{9B6B9ACD-902B-43AD-9F9A-9235F0CBD8C3}"/>
    <cellStyle name="Heading 2 2" xfId="774" xr:uid="{E8B3C7B2-9594-4994-B4DD-E5F77B89CA78}"/>
    <cellStyle name="Heading 2 2 2" xfId="1654" xr:uid="{65901B43-D133-4818-8A8E-DEF236D07155}"/>
    <cellStyle name="Heading 2 3" xfId="1405" xr:uid="{6CC34885-1C55-4305-843E-65C1507358D9}"/>
    <cellStyle name="Heading 2 4" xfId="1656" xr:uid="{67555FCC-9AA4-4FF1-A402-D9973C2E1C94}"/>
    <cellStyle name="Heading 2 Below" xfId="324" xr:uid="{ADEF03D9-1323-46CF-933C-5BF710F9FAA2}"/>
    <cellStyle name="Heading 2+" xfId="325" xr:uid="{9F1F7EF0-17F8-44A4-BB35-E934908A17EC}"/>
    <cellStyle name="Heading 2+ 2" xfId="989" xr:uid="{96BF59DE-03C3-4595-B77A-122B15D2E5BD}"/>
    <cellStyle name="Heading 2+ 2 2" xfId="994" xr:uid="{45845798-17EA-4DAC-BEAA-FE3FAF5D0904}"/>
    <cellStyle name="Heading 2+ 3" xfId="943" xr:uid="{1AD8193D-0478-4C56-A563-8EB24F7EFA29}"/>
    <cellStyle name="Heading 3 2" xfId="1650" xr:uid="{695701EC-C3C9-4885-A317-D3945B19B3DF}"/>
    <cellStyle name="Heading 3 3" xfId="1648" xr:uid="{0C80474A-1C7B-4D69-8FDD-042365758B0A}"/>
    <cellStyle name="Heading 3 4" xfId="1651" xr:uid="{DBD9D014-D383-4CF8-8101-BFA8F47CED35}"/>
    <cellStyle name="Heading 3+" xfId="326" xr:uid="{3A26B461-969F-4831-A6A9-D131D2F94FC0}"/>
    <cellStyle name="Heading 4 2" xfId="1639" xr:uid="{C0632624-626A-4BF0-8AA7-4DC6199857FA}"/>
    <cellStyle name="Heading 4 3" xfId="1361" xr:uid="{F25DC419-73CD-42C4-8D09-586CEF225CC1}"/>
    <cellStyle name="Heading 4 4" xfId="1644" xr:uid="{094CD9D9-96E7-42B7-B01C-CDA235E26904}"/>
    <cellStyle name="Heading 5" xfId="1016" xr:uid="{4F1C54E5-6926-4DB9-923A-F00AB0D67F21}"/>
    <cellStyle name="Heading 6" xfId="1015" xr:uid="{98E1BF37-08A0-40BB-8639-06396B2539A0}"/>
    <cellStyle name="Heading 7" xfId="1042" xr:uid="{946FD496-C7E3-4C96-9F66-618D30FBD6D4}"/>
    <cellStyle name="Heading 8" xfId="1044" xr:uid="{A29ED31D-7D7B-4926-880A-42C3D2B5CD34}"/>
    <cellStyle name="HEADING1" xfId="327" xr:uid="{9C976E4C-8E43-460C-A09E-1093A4E8CC74}"/>
    <cellStyle name="HEADING2" xfId="328" xr:uid="{1C055478-27EB-4A20-9862-2CA3957C01F0}"/>
    <cellStyle name="HEADINGS" xfId="329" xr:uid="{0BF0A43C-F87A-469E-96E9-E70F3DF348D2}"/>
    <cellStyle name="HEADINGS 2" xfId="1022" xr:uid="{23E040AE-22DB-4D40-B8D0-55067E82AEE9}"/>
    <cellStyle name="HEADINGSTOP" xfId="330" xr:uid="{18C6528E-1EBC-4DB5-B8C2-5386C881045D}"/>
    <cellStyle name="Hyperlink 2" xfId="1105" xr:uid="{D5DF36BA-9B06-4B58-A5DE-60B19A8AE400}"/>
    <cellStyle name="Indent" xfId="331" xr:uid="{D6F9D862-6393-4AB7-B346-38652B32C65F}"/>
    <cellStyle name="Info_Main" xfId="332" xr:uid="{B13F5BCA-F38D-4E7B-82F4-F8E6908AA542}"/>
    <cellStyle name="Input [yellow]" xfId="333" xr:uid="{B4CEDC72-0B0C-4770-9913-473E3D324044}"/>
    <cellStyle name="Input 2" xfId="1562" xr:uid="{1B17EFF9-4897-44AB-A57F-2F487068BDAA}"/>
    <cellStyle name="Input 3" xfId="1484" xr:uid="{618EF0DD-F53D-435A-AF70-65DA63043FAC}"/>
    <cellStyle name="Input 4" xfId="1397" xr:uid="{2CD42C9E-6B9C-4141-A438-251FEC3392A8}"/>
    <cellStyle name="InputCurrency" xfId="334" xr:uid="{EA1E7E33-07EE-4301-A9EC-383B93032544}"/>
    <cellStyle name="InputPercent1" xfId="335" xr:uid="{4A2EF8A7-93B2-44D7-871E-222995E93ECD}"/>
    <cellStyle name="Integer" xfId="336" xr:uid="{58C3EE5B-EC15-4C18-94D8-BC37EA9027F8}"/>
    <cellStyle name="KPMG Heading 1" xfId="337" xr:uid="{ABD3267B-118F-486E-A031-16A3C07AA582}"/>
    <cellStyle name="KPMG Heading 2" xfId="338" xr:uid="{8B644A5D-2A3C-4DBD-8233-16CC1EBFB4D3}"/>
    <cellStyle name="KPMG Heading 3" xfId="339" xr:uid="{07615FB5-8915-47FA-8569-BEBBAFADD851}"/>
    <cellStyle name="KPMG Heading 4" xfId="340" xr:uid="{99688531-70F1-41D4-8945-A5FA8B5ADCDC}"/>
    <cellStyle name="KPMG Normal" xfId="341" xr:uid="{4B708825-AEF5-4506-A947-75E1FAC9C6E6}"/>
    <cellStyle name="KPMG Normal Text" xfId="342" xr:uid="{61CA7A12-55AB-4737-9971-F8FFF82147E2}"/>
    <cellStyle name="KPMG Normal_10" xfId="343" xr:uid="{FC07FB61-3E30-44F4-BFE0-9AF5562763D4}"/>
    <cellStyle name="left" xfId="344" xr:uid="{02A3773A-41E5-4DCF-AADA-4B92FF5F3363}"/>
    <cellStyle name="Link Currency (0)" xfId="345" xr:uid="{08B6F6E4-55ED-4EB6-8235-527C38698C82}"/>
    <cellStyle name="Link Currency (0) 2" xfId="773" xr:uid="{6A7FA09F-4FEB-4BD6-865E-37DE14D8BB1F}"/>
    <cellStyle name="Link Currency (2)" xfId="346" xr:uid="{1376BF23-6297-4C1D-89B5-CDF6F3E544C3}"/>
    <cellStyle name="Link Currency (2) 2" xfId="772" xr:uid="{7D6BB5C7-B7BC-45BF-B4F9-90AC57834058}"/>
    <cellStyle name="Link Units (0)" xfId="347" xr:uid="{2B8047DB-89C1-4140-8EBB-BFA626F54C04}"/>
    <cellStyle name="Link Units (0) 2" xfId="771" xr:uid="{039CDC8E-D71B-48B9-B587-EF96C7CF393B}"/>
    <cellStyle name="Link Units (1)" xfId="348" xr:uid="{02FD6440-F400-4FDB-AC28-3AB1D7A1B54A}"/>
    <cellStyle name="Link Units (1) 2" xfId="770" xr:uid="{0525561E-AE45-4314-B2D3-A18B0BB5A33D}"/>
    <cellStyle name="Link Units (2)" xfId="349" xr:uid="{3EF1794E-3EFC-4AA7-8AFB-26555D134457}"/>
    <cellStyle name="Link Units (2) 2" xfId="769" xr:uid="{97A53E79-39F5-4C87-ABE4-49DD769DE94C}"/>
    <cellStyle name="Linked Cell 2" xfId="1635" xr:uid="{BCD084BF-26AE-438A-8B0F-8551C3475EE8}"/>
    <cellStyle name="Linked Cell 3" xfId="1632" xr:uid="{7E9BE25E-0E9E-48F8-AF61-FCC987606E04}"/>
    <cellStyle name="Linked Cell 4" xfId="1637" xr:uid="{F7AFA1C6-77DF-4E5F-A4B7-5E8124CED569}"/>
    <cellStyle name="Miglia - Stile1" xfId="350" xr:uid="{2DC2E410-E39F-48ED-9670-9E2A89DCD6A2}"/>
    <cellStyle name="Miglia - Stile2" xfId="351" xr:uid="{0C02FF4F-491C-4CE5-8559-6131FB0AD704}"/>
    <cellStyle name="Miglia - Stile3" xfId="352" xr:uid="{38E89070-AB81-46C5-9134-BB81364CA4E8}"/>
    <cellStyle name="Miglia - Stile4" xfId="353" xr:uid="{C9A31AAD-DBFA-4DD4-A842-B9F262525B43}"/>
    <cellStyle name="Miglia - Stile5" xfId="354" xr:uid="{8DD7D696-C034-4E0F-BF73-12C3B392BCCE}"/>
    <cellStyle name="Migliaia (0)" xfId="355" xr:uid="{3545AB4B-4E46-42D7-AC07-660E4954DCAC}"/>
    <cellStyle name="Migliaia (0) 2" xfId="768" xr:uid="{4ADE2604-215F-4332-B356-67AEC717E6A6}"/>
    <cellStyle name="Milliers [0]_AR1194" xfId="356" xr:uid="{309EAA17-7480-42A2-B8D4-EDBD91C72E29}"/>
    <cellStyle name="Milliers_AR1194" xfId="357" xr:uid="{EFEC3A76-1966-47C1-9807-DF49615E2BEA}"/>
    <cellStyle name="MLComma0" xfId="1630" xr:uid="{7C69A488-CB65-43E8-9638-CD4C5E44151C}"/>
    <cellStyle name="MLPercent0" xfId="1628" xr:uid="{4996F80D-5544-4818-B0F9-38276B0FAD4B}"/>
    <cellStyle name="Mon?taire [0]_AR1194" xfId="358" xr:uid="{CD27EF2D-4004-47E4-9BA2-6553E3A13D0A}"/>
    <cellStyle name="Mon?taire_AR1194" xfId="359" xr:uid="{BB270FCB-C5DA-4B76-9C21-B9EF18BF9046}"/>
    <cellStyle name="Monétaire [0]_AR1194" xfId="360" xr:uid="{3B08716B-6D8D-4414-89FA-E48FE8E50F49}"/>
    <cellStyle name="Monétaire_AR1194" xfId="361" xr:uid="{1D7CF134-29E3-437C-9A36-17A152447264}"/>
    <cellStyle name="Mon騁aire [0]_AR1194" xfId="362" xr:uid="{18E73666-946C-437E-BECD-31754010A88D}"/>
    <cellStyle name="Mon騁aire_AR1194" xfId="363" xr:uid="{567F6B14-4597-409B-BD91-E32C48FFA80F}"/>
    <cellStyle name="NEE" xfId="364" xr:uid="{7C215A6B-9D16-4D9B-AD0D-095C0A74A38F}"/>
    <cellStyle name="Neutral 2" xfId="1622" xr:uid="{837145BC-DE8A-435D-B803-262474003333}"/>
    <cellStyle name="Neutral 3" xfId="1620" xr:uid="{23D8E140-218A-4CA6-BF86-968505D3BF9F}"/>
    <cellStyle name="Neutral 4" xfId="1625" xr:uid="{C5E35C41-1D7F-4A53-980E-C324240585C2}"/>
    <cellStyle name="no dec" xfId="365" xr:uid="{D50477FC-4E5B-461A-924D-A53BB705EF9A}"/>
    <cellStyle name="Normal" xfId="0" builtinId="0"/>
    <cellStyle name="Normal - Stile6" xfId="366" xr:uid="{2A6F5158-0C2E-4E1F-942A-45A32C609F15}"/>
    <cellStyle name="Normal - Stile7" xfId="367" xr:uid="{6761EA5B-99A7-481F-8C41-477D2FFCAF7A}"/>
    <cellStyle name="Normal - Stile8" xfId="368" xr:uid="{0F12E6CE-8772-4FF8-B592-6E567B66FF8D}"/>
    <cellStyle name="Normal - Style1" xfId="369" xr:uid="{B1DFAE22-2AB3-4481-9680-083C5EE48B8C}"/>
    <cellStyle name="Normal - Style1 2" xfId="767" xr:uid="{FDC14D11-367F-43C4-9B6C-15C9B01E0E84}"/>
    <cellStyle name="Normal - Style2" xfId="370" xr:uid="{420C818C-ED66-4D2C-82BF-E31118B69418}"/>
    <cellStyle name="Normal - Style2 2" xfId="1334" xr:uid="{CA749F3C-FCBF-45FD-BE32-E713A90A1D30}"/>
    <cellStyle name="Normal - Style3" xfId="371" xr:uid="{EA4FEE37-CC1A-490B-A4A6-49855A38C50A}"/>
    <cellStyle name="Normal - Style4" xfId="372" xr:uid="{0F38CBB6-C6A8-41EB-905F-614BE62929AE}"/>
    <cellStyle name="Normal - Style5" xfId="373" xr:uid="{C607E5C2-876A-434C-9DBA-2765AB8F0734}"/>
    <cellStyle name="Normal - Style6" xfId="374" xr:uid="{C14513B0-9BF3-4E32-A1A1-38BF8B2C3D95}"/>
    <cellStyle name="Normal - Style7" xfId="375" xr:uid="{D6AC9D62-07EB-4B8D-9C94-308C903E203C}"/>
    <cellStyle name="Normal - Style8" xfId="376" xr:uid="{72B53004-E70B-4BA9-8B45-DFD1BB502A3E}"/>
    <cellStyle name="Normal 10" xfId="377" xr:uid="{EF6CCA7F-6977-49C0-889E-B5030B8B54C3}"/>
    <cellStyle name="Normal 10 2" xfId="944" xr:uid="{C65D7907-4C52-4D13-8872-F97A43B241C2}"/>
    <cellStyle name="Normal 10 2 2" xfId="1697" xr:uid="{7F19293E-99D8-4FC1-A9EA-E73250022507}"/>
    <cellStyle name="Normal 10 3" xfId="1402" xr:uid="{EF8418F8-0F0D-46BF-BFAE-43920EA9A949}"/>
    <cellStyle name="Normal 10 4" xfId="1199" xr:uid="{17D3154A-3054-408B-97EB-9A79599F707B}"/>
    <cellStyle name="Normal 101" xfId="1127" xr:uid="{78A2415C-BD27-41DD-A461-4BC0BB05DB71}"/>
    <cellStyle name="Normal 11" xfId="378" xr:uid="{CB2BBF69-A622-460F-8B04-05880F92CE69}"/>
    <cellStyle name="Normal 11 2" xfId="945" xr:uid="{B619BDDB-EF6B-4A76-8B5D-8CC8AA020ADB}"/>
    <cellStyle name="Normal 11 2 2" xfId="1058" xr:uid="{E39679AA-B752-4F94-BBAD-CE43AD17D4F5}"/>
    <cellStyle name="Normal 11 2 2 2" xfId="1297" xr:uid="{8DEE9F2B-FC62-4BED-A186-11915CE06422}"/>
    <cellStyle name="Normal 11 2 3" xfId="1438" xr:uid="{D150009D-BE06-4CC7-9FB4-B514873C2363}"/>
    <cellStyle name="Normal 11 3" xfId="1043" xr:uid="{A54F77B0-CC4C-4294-BF1C-28AFE6B3FD13}"/>
    <cellStyle name="Normal 11 3 2" xfId="1518" xr:uid="{3BEC53E4-554C-49D1-9322-AB3AD8FBF490}"/>
    <cellStyle name="Normal 11 4" xfId="1216" xr:uid="{74EB6D63-D20A-4B67-9DD1-8F7177411B3A}"/>
    <cellStyle name="Normal 12" xfId="41" xr:uid="{9B381F00-F88E-4439-9A05-DC9AC13F2EEE}"/>
    <cellStyle name="Normal 12 12 2 4" xfId="1327" xr:uid="{7F51B851-D5AE-4199-A9B8-4FC148FE40C1}"/>
    <cellStyle name="Normal 12 12 2 4 2" xfId="1548" xr:uid="{F5F7BA00-9494-4095-B702-4801C059D92A}"/>
    <cellStyle name="Normal 12 2" xfId="1320" xr:uid="{B2F389B1-82E1-4B4E-B3F5-8AFB6E3D42BB}"/>
    <cellStyle name="Normal 12 2 2" xfId="1541" xr:uid="{74F9FF84-2BD4-4752-AB35-09833E0EE277}"/>
    <cellStyle name="Normal 12 3" xfId="1441" xr:uid="{455661F1-F21E-459C-A117-096CB0AD2021}"/>
    <cellStyle name="Normal 12 4" xfId="1219" xr:uid="{0691305F-6F00-4268-8CE9-74E30CB9FA03}"/>
    <cellStyle name="Normal 13" xfId="557" xr:uid="{C7E3A2C2-1C20-4CE1-9555-FCF2E2C0CB44}"/>
    <cellStyle name="Normal 13 2" xfId="1444" xr:uid="{27698C3C-BF97-4F63-B536-85782F6C3F32}"/>
    <cellStyle name="Normal 13 3" xfId="1701" xr:uid="{DE3F0B45-E6C8-46E3-9BD5-C6D63659015E}"/>
    <cellStyle name="Normal 13 4" xfId="1222" xr:uid="{5443803B-A022-4667-9521-DEC5FFDFD8DF}"/>
    <cellStyle name="Normal 134" xfId="1121" xr:uid="{E1BAE65C-688B-447E-9B2B-5D35976D9EB2}"/>
    <cellStyle name="Normal 14" xfId="559" xr:uid="{71F25BA0-A1AC-4EC8-AC81-62FE9C42EB5B}"/>
    <cellStyle name="Normal 14 2" xfId="968" xr:uid="{55CDBF82-4523-440F-BC8C-4B4D1129E5D7}"/>
    <cellStyle name="Normal 14 2 2" xfId="1452" xr:uid="{A1B6932F-26E0-4271-8BC0-CBDFCDB09338}"/>
    <cellStyle name="Normal 14 3" xfId="1753" xr:uid="{BD1D05BE-6D96-4332-99CC-A47EAA3BB746}"/>
    <cellStyle name="Normal 14 4" xfId="1167" xr:uid="{56DFC898-8BD8-4221-A28A-7B7BAFEFA3AD}"/>
    <cellStyle name="Normal 14 5" xfId="1230" xr:uid="{8402B0C5-8932-4F42-B406-9396977544D4}"/>
    <cellStyle name="Normal 15" xfId="837" xr:uid="{A2B5BA4F-1377-4DBA-8A3A-E26C48831853}"/>
    <cellStyle name="Normal 15 2" xfId="1454" xr:uid="{82E65F8B-5CE0-4154-A758-445A3BB2F70E}"/>
    <cellStyle name="Normal 15 3" xfId="1232" xr:uid="{D6D1DC88-44E1-45E2-9404-43F6C2056492}"/>
    <cellStyle name="Normal 16" xfId="751" xr:uid="{4F85F73C-2395-4F52-98C4-A87A31ECE488}"/>
    <cellStyle name="Normal 16 2" xfId="1456" xr:uid="{23D40A42-5AC4-43D0-8250-40A7FCB3260F}"/>
    <cellStyle name="Normal 16 3" xfId="1234" xr:uid="{9142AC69-2F9C-4010-B2F7-1FA36E337D8B}"/>
    <cellStyle name="Normal 166" xfId="1132" xr:uid="{04BB7344-C909-4C8B-B8E7-7C42F729E371}"/>
    <cellStyle name="Normal 17" xfId="849" xr:uid="{33932EC3-AC62-4AF1-8310-663C732BF942}"/>
    <cellStyle name="Normal 17 2" xfId="1458" xr:uid="{0A815BF4-33BA-4B5B-9ED4-66E0714042B5}"/>
    <cellStyle name="Normal 17 23" xfId="1181" xr:uid="{C89A387F-DB9D-4902-8776-2D43F61D191E}"/>
    <cellStyle name="Normal 17 3" xfId="1236" xr:uid="{B886D8A1-92EA-4635-B407-45AD7A078135}"/>
    <cellStyle name="Normal 18" xfId="844" xr:uid="{22340938-50CB-461B-8AA7-AD87B6F5308F}"/>
    <cellStyle name="Normal 18 2" xfId="1460" xr:uid="{FF5D76A8-D8B7-4E5C-8C97-9C5FA3BA7F79}"/>
    <cellStyle name="Normal 18 3" xfId="1238" xr:uid="{07584E33-BD00-42F4-8E20-342499239798}"/>
    <cellStyle name="Normal 19" xfId="850" xr:uid="{E6B2F72E-6716-4E5F-BC7E-17A9F8D6C4E2}"/>
    <cellStyle name="Normal 19 2" xfId="1462" xr:uid="{98FABC4E-DB0D-4E66-8FB4-FC130F5AD881}"/>
    <cellStyle name="Normal 19 3" xfId="1240" xr:uid="{01520E1E-37E0-4D38-AF66-BD2951E95CB0}"/>
    <cellStyle name="Normal 2" xfId="5" xr:uid="{00000000-0005-0000-0000-000005000000}"/>
    <cellStyle name="Normal 2 10" xfId="1316" xr:uid="{0DA7998E-3E4F-4B2B-A88D-2055849237AA}"/>
    <cellStyle name="Normal 2 11" xfId="1346" xr:uid="{784FB1EF-380D-4DA5-8F74-5B24C560433A}"/>
    <cellStyle name="Normal 2 12" xfId="1365" xr:uid="{B3BF3979-C590-450D-BE82-B6C0697A7CEE}"/>
    <cellStyle name="Normal 2 13" xfId="1138" xr:uid="{8E265EBC-2A54-4377-B2BC-256E1FD19F5E}"/>
    <cellStyle name="Normal 2 14" xfId="1182" xr:uid="{9249279C-A44B-4D6D-957D-CD044C8C552E}"/>
    <cellStyle name="Normal 2 15" xfId="26" xr:uid="{9078F46A-6254-49A8-9D91-F0476AA397F5}"/>
    <cellStyle name="Normal 2 2" xfId="6" xr:uid="{00000000-0005-0000-0000-000006000000}"/>
    <cellStyle name="Normal 2 2 2" xfId="1028" xr:uid="{4D1C6448-FC03-4853-91DC-8D9F5C0EE828}"/>
    <cellStyle name="Normal 2 2 2 2" xfId="1109" xr:uid="{D9128197-A58A-4C43-A5FC-82E47F34497B}"/>
    <cellStyle name="Normal 2 2 2 2 2" xfId="1183" xr:uid="{14FEBE10-CECA-492D-AF1B-F762E7574084}"/>
    <cellStyle name="Normal 2 2 3" xfId="1120" xr:uid="{B4F56799-1D27-487D-A730-2F58E286B838}"/>
    <cellStyle name="Normal 2 2 3 2" xfId="1516" xr:uid="{19F79D72-0500-4CFE-9DF3-E79A866D43DC}"/>
    <cellStyle name="Normal 2 2 3 3" xfId="1295" xr:uid="{01345E9C-00FA-40C7-B4E4-3C179590E877}"/>
    <cellStyle name="Normal 2 2 4" xfId="1097" xr:uid="{7F7722E5-E2A2-4D5A-BA76-5CA9624A4406}"/>
    <cellStyle name="Normal 2 2 4 2" xfId="1184" xr:uid="{C711C66E-F17E-4BEF-A9DC-AD398F5CF98D}"/>
    <cellStyle name="Normal 2 2 4 3" xfId="1341" xr:uid="{969BE6B1-8114-4D39-A487-0DAC49FE9E90}"/>
    <cellStyle name="Normal 2 2 5" xfId="1408" xr:uid="{4C637C50-60D7-4400-86EF-22490BA37F30}"/>
    <cellStyle name="Normal 2 2 6" xfId="1615" xr:uid="{40EF89E7-3DF1-48E3-BB49-31012A32D530}"/>
    <cellStyle name="Normal 2 2 7" xfId="1186" xr:uid="{B944C980-F614-4027-8BFD-7CF4EC45E6E2}"/>
    <cellStyle name="Normal 2 2 8" xfId="766" xr:uid="{2E8F977D-FC1A-4165-B60C-5F385761D327}"/>
    <cellStyle name="Normal 2 3" xfId="7" xr:uid="{00000000-0005-0000-0000-000007000000}"/>
    <cellStyle name="Normal 2 3 2" xfId="1029" xr:uid="{8C5E3DC9-DDE7-47D0-B138-EEF38A0B9518}"/>
    <cellStyle name="Normal 2 3 2 2" xfId="1191" xr:uid="{B5408866-C815-4DEF-87BC-8EF60448D181}"/>
    <cellStyle name="Normal 2 3 3" xfId="1155" xr:uid="{1F42C011-9E2B-421E-B264-2D5530C3C15A}"/>
    <cellStyle name="Normal 2 3 4" xfId="846" xr:uid="{67F8A393-5050-4D8A-9624-4B0F313B911A}"/>
    <cellStyle name="Normal 2 4" xfId="14" xr:uid="{74C4573E-3FA6-41CB-B17E-356F07A34076}"/>
    <cellStyle name="Normal 2 4 2" xfId="975" xr:uid="{E4B95503-D1B7-47FE-83E5-1ABF661CD869}"/>
    <cellStyle name="Normal 2 4 3" xfId="1267" xr:uid="{30E60C8C-130B-4710-913B-4E3FBB547773}"/>
    <cellStyle name="Normal 2 4 4" xfId="907" xr:uid="{DEDB7364-431B-47CC-8AC1-2A8BAFD38443}"/>
    <cellStyle name="Normal 2 5" xfId="924" xr:uid="{A05CB672-2BA2-48F5-988F-6BC54CAFF1EF}"/>
    <cellStyle name="Normal 2 5 2" xfId="1291" xr:uid="{25F66163-394E-4651-BC52-158EF1DA46F3}"/>
    <cellStyle name="Normal 2 6" xfId="946" xr:uid="{07D56A2A-5FE3-4C1F-802C-661A8D6FCBD9}"/>
    <cellStyle name="Normal 2 6 2" xfId="1189" xr:uid="{0CC86489-87DF-4BE5-A20C-0F5F49A43E8C}"/>
    <cellStyle name="Normal 2 7" xfId="379" xr:uid="{FC9499A9-5FDE-4168-80BF-3B92192E648C}"/>
    <cellStyle name="Normal 2 7 2" xfId="1164" xr:uid="{A9578A98-0D07-4352-B501-F80C90F1699B}"/>
    <cellStyle name="Normal 2 8" xfId="1089" xr:uid="{DA09282C-D10F-4818-8142-4F326745B84A}"/>
    <cellStyle name="Normal 2 8 2" xfId="1374" xr:uid="{F8288BBB-E5AB-4DFF-B218-FABD057B257F}"/>
    <cellStyle name="Normal 2 8 3" xfId="1148" xr:uid="{3800CC9B-7D5D-42D2-AD56-E8EDA81D5BEB}"/>
    <cellStyle name="Normal 2 9" xfId="1133" xr:uid="{970CA24D-FEC1-4D93-975F-BB57566407AE}"/>
    <cellStyle name="Normal 2_BS (as of 31 Oct 2012.)" xfId="1672" xr:uid="{EF39973F-2E5A-44CB-92F1-D90FE8A4EEAD}"/>
    <cellStyle name="Normal 20" xfId="854" xr:uid="{7802C19F-7A73-41E3-816E-D6256821D1B9}"/>
    <cellStyle name="Normal 20 2" xfId="1464" xr:uid="{0461013D-E909-43CE-9EA6-E4068508ABB0}"/>
    <cellStyle name="Normal 20 3" xfId="1242" xr:uid="{6F9EA66C-0F74-4C0A-B927-3EE272B0CC85}"/>
    <cellStyle name="Normal 21" xfId="856" xr:uid="{2D93DF23-4C03-4C37-9D12-CC0E2DF81EB1}"/>
    <cellStyle name="Normal 21 2" xfId="1465" xr:uid="{A6FA764E-C795-4BC2-95C1-A30008F32CF6}"/>
    <cellStyle name="Normal 21 3" xfId="1243" xr:uid="{658630CA-41D2-4178-91CA-FFE063A098C1}"/>
    <cellStyle name="Normal 22" xfId="890" xr:uid="{9CD7D7B2-3800-43E5-B589-C924ABF99E87}"/>
    <cellStyle name="Normal 22 2" xfId="1467" xr:uid="{B5D737D7-31D3-4588-B727-91D329704C75}"/>
    <cellStyle name="Normal 22 3" xfId="1245" xr:uid="{078AB18F-3036-4A83-AEBE-249EF9AF4B76}"/>
    <cellStyle name="Normal 23" xfId="892" xr:uid="{3E0BEE21-B19B-4A96-9DB2-AD2C4B041382}"/>
    <cellStyle name="Normal 23 2" xfId="1247" xr:uid="{71C4A2FA-B770-4AC8-8ABF-3F2917010226}"/>
    <cellStyle name="Normal 23 2 2" xfId="1469" xr:uid="{39D2011C-3B44-425C-8227-FCAE6F7A6D88}"/>
    <cellStyle name="Normal 23 3" xfId="1185" xr:uid="{C87DBFA1-9A18-4D09-86F5-261221A9C7ED}"/>
    <cellStyle name="Normal 23 4" xfId="1169" xr:uid="{057899B8-F736-45FB-8F4B-B5225A21C3C5}"/>
    <cellStyle name="Normal 24" xfId="893" xr:uid="{1B836717-7C92-4C56-BDB7-C86D342C565C}"/>
    <cellStyle name="Normal 24 2" xfId="1336" xr:uid="{2EBD76F3-94EA-4E3A-AFAB-A50BC3AB27B3}"/>
    <cellStyle name="Normal 24 3" xfId="1471" xr:uid="{6FDCE35B-9A43-4D57-8995-D435B0135C6F}"/>
    <cellStyle name="Normal 24 4" xfId="1249" xr:uid="{BB83CB30-5FAC-4CC3-A159-BE4E5CBCBF55}"/>
    <cellStyle name="Normal 25" xfId="857" xr:uid="{3EBD3FB3-CA72-4B13-8899-8A690A606BCC}"/>
    <cellStyle name="Normal 25 2" xfId="1472" xr:uid="{8A219353-560B-4202-ABBF-782C77EBCD66}"/>
    <cellStyle name="Normal 25 3" xfId="1250" xr:uid="{33E8CCD3-7FD8-461E-B249-EAED0ECD9AA6}"/>
    <cellStyle name="Normal 26" xfId="895" xr:uid="{61774681-2FA1-4058-87F5-388E516338DC}"/>
    <cellStyle name="Normal 26 2" xfId="1474" xr:uid="{A51F8192-18EF-44B3-AF4E-3C3A5E898DE5}"/>
    <cellStyle name="Normal 26 3" xfId="1252" xr:uid="{9AE72DF3-FADA-4575-8D38-F97B7782D96A}"/>
    <cellStyle name="Normal 27" xfId="898" xr:uid="{3CE9594B-1C29-4C2C-B612-CDF8B1A66289}"/>
    <cellStyle name="Normal 27 11" xfId="1307" xr:uid="{4D332998-7BD6-4B56-BD4E-8ED3BD4C4615}"/>
    <cellStyle name="Normal 27 2" xfId="1254" xr:uid="{F4A521D7-2FF4-4BF8-9345-35A024DCA400}"/>
    <cellStyle name="Normal 27 2 2" xfId="1331" xr:uid="{DD3E62EA-738E-4FFE-AB9B-84BE656A346D}"/>
    <cellStyle name="Normal 27 2 2 2" xfId="1552" xr:uid="{98530DA3-0AF5-4650-8CFD-59C3FF88EC31}"/>
    <cellStyle name="Normal 27 2 3" xfId="1476" xr:uid="{0F422999-2032-4D98-B62E-48D8A6423DC4}"/>
    <cellStyle name="Normal 27 3" xfId="1143" xr:uid="{C6FF323B-C01A-4BA3-8C0C-69378FB68CCA}"/>
    <cellStyle name="Normal 28" xfId="894" xr:uid="{33691A73-ED1D-43DD-9452-1D3769D46592}"/>
    <cellStyle name="Normal 28 2" xfId="1478" xr:uid="{B50EFC6B-D70E-4DA4-A3DE-EC53C58FF583}"/>
    <cellStyle name="Normal 28 3" xfId="1256" xr:uid="{8C03D4CA-BD3C-4449-B9AF-F2213F63BDE0}"/>
    <cellStyle name="Normal 29" xfId="900" xr:uid="{208B2FB4-AE7D-4D0C-991D-C26F7B0B0828}"/>
    <cellStyle name="Normal 29 2" xfId="1333" xr:uid="{A4FFEACE-AFDA-40D5-B880-7D0B502ED8BE}"/>
    <cellStyle name="Normal 29 2 2" xfId="1554" xr:uid="{1FD6DD2B-62ED-4292-A52C-9805332F1AD5}"/>
    <cellStyle name="Normal 29 3" xfId="1479" xr:uid="{CDD17E54-C54E-4A77-9503-BE0794689BDC}"/>
    <cellStyle name="Normal 29 4" xfId="1257" xr:uid="{B9A42902-7132-4F6B-A2AE-D77CB9AC0755}"/>
    <cellStyle name="Normal 3" xfId="8" xr:uid="{00000000-0005-0000-0000-000008000000}"/>
    <cellStyle name="Normal 3 13" xfId="1304" xr:uid="{8251CD98-1039-4C0A-8219-C1E390A637A5}"/>
    <cellStyle name="Normal 3 13 2" xfId="1332" xr:uid="{B09887B0-66AA-4589-994C-28FE4532A295}"/>
    <cellStyle name="Normal 3 13 2 2" xfId="1553" xr:uid="{B16D0286-9D70-4237-A05D-C4179E5FD003}"/>
    <cellStyle name="Normal 3 13 3" xfId="1525" xr:uid="{DBF230F6-B3F0-4C35-A716-AD9ACCBCB9FA}"/>
    <cellStyle name="Normal 3 2" xfId="765" xr:uid="{42C1BAC0-888B-4FF2-8FA2-D104AE74E3BA}"/>
    <cellStyle name="Normal 3 2 2" xfId="1511" xr:uid="{41CAA955-9414-4D80-8900-A0D3C666DA25}"/>
    <cellStyle name="Normal 3 2 3" xfId="1725" xr:uid="{84AB0AF1-BEF1-4040-B5EC-847E862D7EBD}"/>
    <cellStyle name="Normal 3 2 4" xfId="1290" xr:uid="{F01C6234-A49D-4A80-8A71-161798CD9EE0}"/>
    <cellStyle name="Normal 3 3" xfId="947" xr:uid="{1F012472-19C6-4B78-BC50-397AE3FA5D24}"/>
    <cellStyle name="Normal 3 3 2" xfId="1193" xr:uid="{DAEDF3FE-BB66-4F63-9F13-94485AD7DE92}"/>
    <cellStyle name="Normal 3 3 2 2" xfId="1414" xr:uid="{AE1F52F6-7F60-4199-AA49-63528BC249F4}"/>
    <cellStyle name="Normal 3 3 3" xfId="1140" xr:uid="{3A57DE75-9452-4732-84C8-F016C7356F0D}"/>
    <cellStyle name="Normal 3 4" xfId="380" xr:uid="{781F895A-CC29-4394-BBAD-EEB3B7F304A0}"/>
    <cellStyle name="Normal 3 4 2" xfId="1376" xr:uid="{C6AAB730-473F-441D-84BE-1BA21B24AE67}"/>
    <cellStyle name="Normal 3 4 3" xfId="1150" xr:uid="{E6E144AE-8ED3-4298-B52F-423E34FCC5AF}"/>
    <cellStyle name="Normal 3 5" xfId="1030" xr:uid="{920B4E6D-ABE3-426E-A08E-62E589928382}"/>
    <cellStyle name="Normal 3 6" xfId="1330" xr:uid="{AB9CE5FD-1E7D-4076-9269-D713D845DD56}"/>
    <cellStyle name="Normal 3 6 2" xfId="1551" xr:uid="{47B90B7B-A4CE-47F9-8AB8-656753058724}"/>
    <cellStyle name="Normal 3 7" xfId="1367" xr:uid="{7565E95B-6041-4EED-AF6E-C97644C8D4D6}"/>
    <cellStyle name="Normal 3 8" xfId="1141" xr:uid="{19BC7402-9A88-4F7E-BBA6-2AFB1DBE344D}"/>
    <cellStyle name="Normal 30" xfId="891" xr:uid="{0DBEAC40-7BAF-4102-BB6D-C9DF95EF54C9}"/>
    <cellStyle name="Normal 30 2" xfId="1481" xr:uid="{C3FF7D94-8C68-44B6-9A67-F08165C87639}"/>
    <cellStyle name="Normal 30 3" xfId="1259" xr:uid="{384C4A3B-95A2-4B5B-A6FB-7F46111F61D2}"/>
    <cellStyle name="Normal 31" xfId="901" xr:uid="{D19C3CDF-0506-40C0-9646-D2B35A54F787}"/>
    <cellStyle name="Normal 31 2" xfId="1483" xr:uid="{3ED52968-707C-4C38-B9BA-A5E018E68F1B}"/>
    <cellStyle name="Normal 31 3" xfId="1261" xr:uid="{31F2155E-F6DF-4C0D-B9DF-B736DB0F0857}"/>
    <cellStyle name="Normal 32" xfId="889" xr:uid="{B347E4CA-6F46-485D-AF0A-F2745ECE3F8A}"/>
    <cellStyle name="Normal 32 2" xfId="1262" xr:uid="{376C0754-8523-4BFA-859C-2C00F680BE8B}"/>
    <cellStyle name="Normal 33" xfId="902" xr:uid="{705751BB-22E5-4F86-AD89-97CBBED73098}"/>
    <cellStyle name="Normal 33 2" xfId="1485" xr:uid="{7398F048-97AD-44E9-99DB-DB1293757048}"/>
    <cellStyle name="Normal 33 3" xfId="1263" xr:uid="{3685454D-075D-4F57-989C-C493DCBC5FEF}"/>
    <cellStyle name="Normal 34" xfId="903" xr:uid="{D6575089-BB3B-4722-8E75-39AC4B36D985}"/>
    <cellStyle name="Normal 34 2" xfId="1487" xr:uid="{612A4C96-6EEC-4D97-AC06-12B1681F5BB6}"/>
    <cellStyle name="Normal 34 3" xfId="1265" xr:uid="{BE83DFBF-FCCE-4A56-BE6B-030F9EF930A2}"/>
    <cellStyle name="Normal 35" xfId="904" xr:uid="{90D42662-C406-403B-877D-060DE6C9FA0C}"/>
    <cellStyle name="Normal 35 2" xfId="1490" xr:uid="{6A00D094-CA65-4F98-B6A4-F0656A471FD3}"/>
    <cellStyle name="Normal 35 3" xfId="1268" xr:uid="{7A392585-9102-4A5B-88F5-B51E4BC72DDA}"/>
    <cellStyle name="Normal 36" xfId="905" xr:uid="{9E0CC280-50E1-47D4-B9AE-5E88795EE127}"/>
    <cellStyle name="Normal 36 2" xfId="1492" xr:uid="{E1159F52-7257-4AE9-A5A8-8560F9D3706E}"/>
    <cellStyle name="Normal 36 3" xfId="1270" xr:uid="{11B6649C-90D0-435F-9B3F-C318A361313E}"/>
    <cellStyle name="Normal 37" xfId="906" xr:uid="{833AE9E8-A9C2-40A0-97DD-2B61483BA5D2}"/>
    <cellStyle name="Normal 37 2" xfId="1493" xr:uid="{8F123A52-6732-4490-AD28-6657B9A60B92}"/>
    <cellStyle name="Normal 37 3" xfId="1271" xr:uid="{DE9FFF0B-D8C7-4CF2-A6E5-5226AF2352DE}"/>
    <cellStyle name="Normal 38" xfId="910" xr:uid="{923C737E-541B-421D-A8AA-28BBE6B80C58}"/>
    <cellStyle name="Normal 38 2" xfId="978" xr:uid="{BE49A7CC-32A2-4F42-A43F-E7E15A7520D7}"/>
    <cellStyle name="Normal 38 2 2" xfId="1495" xr:uid="{BAAB17AA-BB9F-42D1-927B-79640F0D6355}"/>
    <cellStyle name="Normal 38 3" xfId="1273" xr:uid="{A10515AA-D9AB-47CB-B331-13FC780EBDAF}"/>
    <cellStyle name="Normal 39" xfId="913" xr:uid="{FF67A11B-7E2A-4A2B-8A0F-06D2CEA8E058}"/>
    <cellStyle name="Normal 39 2" xfId="980" xr:uid="{72DD71A3-9CA2-4591-BFA0-ADCD405442A5}"/>
    <cellStyle name="Normal 39 2 2" xfId="1063" xr:uid="{79A48482-DCE1-4C20-B311-35E913E169A0}"/>
    <cellStyle name="Normal 39 2 3" xfId="1497" xr:uid="{BFD30A7F-5EAF-49DC-A754-A7E9B3577FFF}"/>
    <cellStyle name="Normal 39 3" xfId="1047" xr:uid="{58DD3237-7E7F-47A7-8BAF-A0DD6E9739CE}"/>
    <cellStyle name="Normal 39 4" xfId="1275" xr:uid="{D6610D97-C478-4791-9DC7-1D77136FE840}"/>
    <cellStyle name="Normal 4" xfId="9" xr:uid="{00000000-0005-0000-0000-000009000000}"/>
    <cellStyle name="Normal 4 10" xfId="1226" xr:uid="{D9FF639A-71A5-4F06-B102-001A44D01CB0}"/>
    <cellStyle name="Normal 4 10 2" xfId="1448" xr:uid="{75AA8A4B-3D45-4269-B9C6-3176EBA119E1}"/>
    <cellStyle name="Normal 4 2" xfId="28" xr:uid="{1F7090CF-E182-43A3-844F-AE004D4FB61E}"/>
    <cellStyle name="Normal 4 2 2" xfId="764" xr:uid="{33493668-7541-42A4-A288-C39841A702ED}"/>
    <cellStyle name="Normal 4 2 2 2" xfId="1446" xr:uid="{95DC4458-3727-4CC2-9AFB-95BD6AAE992B}"/>
    <cellStyle name="Normal 4 2 3" xfId="1111" xr:uid="{46EBAD11-9A62-4EC7-A456-3026D3FF905C}"/>
    <cellStyle name="Normal 4 2 4" xfId="1036" xr:uid="{897357AE-1592-4949-9671-20D7AB6A23FC}"/>
    <cellStyle name="Normal 4 2 5" xfId="1224" xr:uid="{7D613AAE-89BC-4890-BCD4-C5A011E64B91}"/>
    <cellStyle name="Normal 4 3" xfId="948" xr:uid="{C20348CE-893C-4730-AA71-07C8375150C5}"/>
    <cellStyle name="Normal 4 3 2" xfId="1726" xr:uid="{1DCB6011-6482-4FF5-8857-B57BF2CFCAE7}"/>
    <cellStyle name="Normal 4 3 3" xfId="1195" xr:uid="{61D67B58-2BD6-491E-860B-2375E5D2B45B}"/>
    <cellStyle name="Normal 4 4" xfId="1009" xr:uid="{EB659D5F-910D-4D2C-AFB8-D5F635F57F84}"/>
    <cellStyle name="Normal 4 4 2" xfId="1077" xr:uid="{21E6A718-03B0-419B-AB6C-65D1F4A6E253}"/>
    <cellStyle name="Normal 4 4 2 2" xfId="1378" xr:uid="{0FB0300A-F521-4D25-88D5-A9174C09CA71}"/>
    <cellStyle name="Normal 4 4 3" xfId="1152" xr:uid="{1EBEF179-4E52-4892-B88F-65C126A92288}"/>
    <cellStyle name="Normal 4 5" xfId="381" xr:uid="{4F9981D2-3EC9-43B7-88E0-17DD0FE7552C}"/>
    <cellStyle name="Normal 4 5 2" xfId="1321" xr:uid="{71678A71-BE78-472C-B5CB-AC3D183F6034}"/>
    <cellStyle name="Normal 4 6" xfId="1031" xr:uid="{C395DEDD-CBAD-4AA4-A912-A54B45FE69A7}"/>
    <cellStyle name="Normal 4 6 2" xfId="1398" xr:uid="{2F34DAE6-DD55-46F1-A07A-8956FE4C80C9}"/>
    <cellStyle name="Normal 4 7" xfId="1092" xr:uid="{70F88936-0659-455C-830A-9F1CDDACAEB6}"/>
    <cellStyle name="Normal 4 8" xfId="27" xr:uid="{00C76CD6-55AF-430B-B82A-86B099711C72}"/>
    <cellStyle name="Normal 40" xfId="915" xr:uid="{C1834457-0661-4C1D-A514-2ADEA1FA682F}"/>
    <cellStyle name="Normal 40 2" xfId="982" xr:uid="{6A690D8F-0F07-42BF-A248-60E5F4940A93}"/>
    <cellStyle name="Normal 40 2 2" xfId="1065" xr:uid="{D40205AC-D411-4B78-8223-682114341F3E}"/>
    <cellStyle name="Normal 40 2 3" xfId="1499" xr:uid="{8067665E-81E3-428B-A0F2-270AE1714583}"/>
    <cellStyle name="Normal 40 3" xfId="1049" xr:uid="{58F81A5E-DF0B-48DE-8C2E-F2506EBC7135}"/>
    <cellStyle name="Normal 40 4" xfId="1277" xr:uid="{EAB69809-92E3-4C3A-A7B1-6EED62EE0BA6}"/>
    <cellStyle name="Normal 41" xfId="917" xr:uid="{090B9AED-5365-472B-A20A-1C237D1FA186}"/>
    <cellStyle name="Normal 41 2" xfId="984" xr:uid="{C73967F7-F40E-41F1-ABC9-065408833613}"/>
    <cellStyle name="Normal 41 2 2" xfId="1067" xr:uid="{CEEF8765-A8AD-4218-8D8B-41129B3661F5}"/>
    <cellStyle name="Normal 41 2 3" xfId="1500" xr:uid="{F62C52EF-721E-426E-B28B-CAD373EFBA2A}"/>
    <cellStyle name="Normal 41 3" xfId="1051" xr:uid="{A4EE5A18-D23A-4F54-874D-2DFA4CD90D77}"/>
    <cellStyle name="Normal 41 4" xfId="1278" xr:uid="{117BD061-725D-4CF3-9885-32ED3FA53BA4}"/>
    <cellStyle name="Normal 42" xfId="919" xr:uid="{3AFF6ED9-AF76-4291-B421-86205EB28AE6}"/>
    <cellStyle name="Normal 42 2" xfId="1502" xr:uid="{BF82E673-F7DE-4A21-AB10-D596FAF007AF}"/>
    <cellStyle name="Normal 42 3" xfId="1280" xr:uid="{5D985C28-0462-4F51-81A3-5BE50697B686}"/>
    <cellStyle name="Normal 43" xfId="921" xr:uid="{6CBE99D9-79BA-4A15-90E8-A5E670E228F2}"/>
    <cellStyle name="Normal 43 2" xfId="1504" xr:uid="{807FDC68-1FBC-407F-8527-BCC2D80C23AB}"/>
    <cellStyle name="Normal 43 3" xfId="1282" xr:uid="{F7E133BB-269B-4397-A59F-FCB19FF4686D}"/>
    <cellStyle name="Normal 44" xfId="923" xr:uid="{3128D034-167E-4F8F-9FDD-87CAA9E4960E}"/>
    <cellStyle name="Normal 44 2" xfId="1054" xr:uid="{D4BF2AE1-E9D9-4230-9DDA-B5CA80145111}"/>
    <cellStyle name="Normal 44 3" xfId="1284" xr:uid="{84CC617C-D268-4C88-91F6-6233B4F4FFE9}"/>
    <cellStyle name="Normal 45" xfId="926" xr:uid="{D5DB412F-B238-4E00-901E-434649659631}"/>
    <cellStyle name="Normal 45 2" xfId="1506" xr:uid="{D9147133-E836-4402-AD13-6943BCDBB78D}"/>
    <cellStyle name="Normal 45 3" xfId="1285" xr:uid="{B55F850A-DCEE-4A54-9C64-AEB37BB287EF}"/>
    <cellStyle name="Normal 46" xfId="977" xr:uid="{5CB9EB54-D590-4A55-936E-5E1893212E43}"/>
    <cellStyle name="Normal 46 2" xfId="1286" xr:uid="{35F7BC7D-3335-4760-9495-B1B06A5BF512}"/>
    <cellStyle name="Normal 47" xfId="925" xr:uid="{A522B109-88A7-4EBF-8C84-479CE669E8AF}"/>
    <cellStyle name="Normal 47 2" xfId="1055" xr:uid="{2F61F68A-F045-40D6-9AE5-6B3C97D3C48E}"/>
    <cellStyle name="Normal 47 3" xfId="1287" xr:uid="{857C0C79-DF65-47FC-A1D4-C01CD926BFE4}"/>
    <cellStyle name="Normal 48" xfId="967" xr:uid="{4112B5D2-046A-4491-B59A-66CE1CEE6449}"/>
    <cellStyle name="Normal 48 2" xfId="1060" xr:uid="{66FA868D-B3FC-4EC5-B5B6-F476DF97D762}"/>
    <cellStyle name="Normal 48 2 2" xfId="1510" xr:uid="{47791DB5-CFFF-4421-ACEA-2C5B04B547F4}"/>
    <cellStyle name="Normal 48 3" xfId="1289" xr:uid="{89236179-F998-4633-8A3D-F7D3D16829C8}"/>
    <cellStyle name="Normal 49" xfId="939" xr:uid="{BAB39ADB-AB30-45A9-92ED-8E199739FDD2}"/>
    <cellStyle name="Normal 49 2" xfId="1057" xr:uid="{553CC922-D3A6-4B01-8563-56A994575E94}"/>
    <cellStyle name="Normal 49 2 2" xfId="1514" xr:uid="{332834A3-3C60-4CE3-BC72-FC111858F44B}"/>
    <cellStyle name="Normal 49 3" xfId="1293" xr:uid="{3E4CDE52-DAE4-40AA-92B0-0E8332CB25B6}"/>
    <cellStyle name="Normal 5" xfId="10" xr:uid="{00000000-0005-0000-0000-00000A000000}"/>
    <cellStyle name="Normal 5 10" xfId="1228" xr:uid="{8E7756D2-5834-4AC4-9742-8C52C8BF976C}"/>
    <cellStyle name="Normal 5 2" xfId="763" xr:uid="{C4C52304-8E63-41AF-A5ED-C0EC148C9C1B}"/>
    <cellStyle name="Normal 5 2 2" xfId="1750" xr:uid="{FC3A03C6-0115-4771-9397-422C703FA5A8}"/>
    <cellStyle name="Normal 5 2 3" xfId="1698" xr:uid="{B9CB8892-9CCE-4B2B-8D34-170CEAC49B58}"/>
    <cellStyle name="Normal 5 2 4" xfId="1225" xr:uid="{8045C626-9C29-4036-8109-F924E49084B2}"/>
    <cellStyle name="Normal 5 3" xfId="949" xr:uid="{DC9C974B-87F8-4FA5-99D9-263A1CF03A98}"/>
    <cellStyle name="Normal 5 3 2" xfId="1428" xr:uid="{F1A75BA9-360D-4EF2-BD3B-4DADA9D49454}"/>
    <cellStyle name="Normal 5 3 3" xfId="1206" xr:uid="{4F55E930-A1A5-4F75-B161-3E75FF8CE065}"/>
    <cellStyle name="Normal 5 4" xfId="1032" xr:uid="{FA6E5F69-D669-45DC-80AE-E2798324ED01}"/>
    <cellStyle name="Normal 5 4 2" xfId="1383" xr:uid="{CA8640DD-F4F9-4CA7-9983-E1B75E1ECF67}"/>
    <cellStyle name="Normal 5 4 3" xfId="1158" xr:uid="{23A52CBA-2F52-493C-BCD9-7A2A22D1C20C}"/>
    <cellStyle name="Normal 5 5" xfId="1095" xr:uid="{34D863E7-EFC5-44B5-A31F-0DEBFA912F1E}"/>
    <cellStyle name="Normal 5 5 2" xfId="1322" xr:uid="{09F1D0FB-ED8D-4FD1-B0C7-0603EE5A2532}"/>
    <cellStyle name="Normal 5 6" xfId="1370" xr:uid="{1BB9AF80-E753-4E40-A8EB-40424BAFDDE2}"/>
    <cellStyle name="Normal 5 7" xfId="1144" xr:uid="{17553D99-6E9D-404B-8560-733CE564EF45}"/>
    <cellStyle name="Normal 5 8" xfId="382" xr:uid="{9902971B-573D-455D-A4AB-A3379405D043}"/>
    <cellStyle name="Normal 50" xfId="964" xr:uid="{5A11F24F-7C51-412D-A840-C657995C2271}"/>
    <cellStyle name="Normal 50 2" xfId="1059" xr:uid="{F310FF42-2DE7-4510-AA18-4D269F7EFFEC}"/>
    <cellStyle name="Normal 50 3" xfId="1188" xr:uid="{2F0F238D-7AC6-4734-8D58-A7F25AEAEDA3}"/>
    <cellStyle name="Normal 51" xfId="974" xr:uid="{F0880E47-0085-47DC-BB5B-56E440C04004}"/>
    <cellStyle name="Normal 51 2" xfId="1062" xr:uid="{69D64151-B109-463F-A296-0FB445ACD136}"/>
    <cellStyle name="Normal 51 2 2" xfId="1387" xr:uid="{DE60432C-43CC-4E5F-BE20-A26245EE7D9F}"/>
    <cellStyle name="Normal 51 3" xfId="1162" xr:uid="{64014D63-2AFA-4A77-94D9-1CDA912D03A1}"/>
    <cellStyle name="Normal 52" xfId="970" xr:uid="{13C7C389-9F02-4B7D-8237-EDCB3CFB5E53}"/>
    <cellStyle name="Normal 52 2" xfId="1061" xr:uid="{8816F9BA-8185-4C10-A119-CBC4AB5E6E29}"/>
    <cellStyle name="Normal 52 2 2" xfId="1519" xr:uid="{126424E8-AB55-4B9E-9DB5-288E4B42B61B}"/>
    <cellStyle name="Normal 52 3" xfId="1298" xr:uid="{C4288DAC-AC12-4AB9-B2D0-3792598EB8CF}"/>
    <cellStyle name="Normal 53" xfId="1001" xr:uid="{47BE764B-DC09-42C5-A220-D3BAE6D6D325}"/>
    <cellStyle name="Normal 53 2" xfId="1071" xr:uid="{8C6C6FCE-4E4A-4B2E-A513-E18B30CA5481}"/>
    <cellStyle name="Normal 53 2 2" xfId="1521" xr:uid="{D666A131-CD1E-4846-B67C-C6167434AA4D}"/>
    <cellStyle name="Normal 53 3" xfId="1300" xr:uid="{9B22AE01-7DE7-4E89-B5CC-168724DA556A}"/>
    <cellStyle name="Normal 54" xfId="1003" xr:uid="{99D3382F-80CC-47ED-A826-EE51793BB072}"/>
    <cellStyle name="Normal 54 2" xfId="1073" xr:uid="{68847D08-62DF-44C2-9CCD-AD0F0962EB9A}"/>
    <cellStyle name="Normal 54 2 2" xfId="1523" xr:uid="{938AC8B0-569E-4373-8D52-2FDC1388EC03}"/>
    <cellStyle name="Normal 54 3" xfId="1302" xr:uid="{DDD5B33B-E7E7-4EBA-B907-879F4048C0F8}"/>
    <cellStyle name="Normal 55" xfId="1005" xr:uid="{D18F929B-276D-42BF-A108-9FD30F8F90DE}"/>
    <cellStyle name="Normal 55 2" xfId="1529" xr:uid="{0EADBE1A-3E8A-4197-B8C6-6F3FAC16B5CD}"/>
    <cellStyle name="Normal 55 3" xfId="1308" xr:uid="{5E574574-C05B-468C-9DF7-8E172C29CE6C}"/>
    <cellStyle name="Normal 56" xfId="1006" xr:uid="{EB01821F-DD7E-4694-A20B-EC30470BDC6F}"/>
    <cellStyle name="Normal 56 2" xfId="1075" xr:uid="{5AAB64FB-3FFA-4044-B075-7CBFA0DFB854}"/>
    <cellStyle name="Normal 56 2 2" xfId="1531" xr:uid="{F8B1D1D7-C619-47B9-B7C2-02A9BC437FD1}"/>
    <cellStyle name="Normal 56 3" xfId="1310" xr:uid="{8E790769-7346-4E2D-8EFD-D2CD4B0CE2DE}"/>
    <cellStyle name="Normal 57" xfId="1007" xr:uid="{E91D5DDD-1300-4EB1-84C7-A097E2FA9937}"/>
    <cellStyle name="Normal 57 2" xfId="1076" xr:uid="{2757D4B2-E4D1-4B61-ADEB-0DC21AF5FBF9}"/>
    <cellStyle name="Normal 57 2 2" xfId="1534" xr:uid="{ADB777D4-147B-49D7-9A3F-DF2A5AB0880A}"/>
    <cellStyle name="Normal 57 3" xfId="1313" xr:uid="{1841C30A-D32A-4955-9ED2-999A828BC977}"/>
    <cellStyle name="Normal 58" xfId="1008" xr:uid="{0C200E27-4255-45AF-A6FF-6B6ACE144AAB}"/>
    <cellStyle name="Normal 58 2" xfId="1545" xr:uid="{B25AEBD6-CCD6-4917-B071-59E2F762E74A}"/>
    <cellStyle name="Normal 58 3" xfId="1324" xr:uid="{2788BFA8-79E2-478E-9C73-F7018C8C036C}"/>
    <cellStyle name="Normal 59" xfId="39" xr:uid="{CFF5A56E-08BE-44B6-A874-CD4615A771FB}"/>
    <cellStyle name="Normal 59 2" xfId="1038" xr:uid="{1DC673E5-AF5D-4991-AD65-19D5924458DB}"/>
    <cellStyle name="Normal 59 2 2" xfId="1556" xr:uid="{80550A1B-E7CB-4E76-AA5A-907D2201997C}"/>
    <cellStyle name="Normal 59 3" xfId="1335" xr:uid="{0581CEDC-2B6F-477B-98F4-70563EEE26AF}"/>
    <cellStyle name="Normal 6" xfId="11" xr:uid="{00000000-0005-0000-0000-00000B000000}"/>
    <cellStyle name="Normal 6 2" xfId="950" xr:uid="{765CCFFD-5B72-46BF-B61A-CC50CAEF5151}"/>
    <cellStyle name="Normal 6 2 2" xfId="1699" xr:uid="{AA70DB91-32BD-4904-8E14-618EBA69CEC3}"/>
    <cellStyle name="Normal 6 2 3" xfId="1157" xr:uid="{5F63936F-9B82-4B1D-9BFD-3B8BAF322AA4}"/>
    <cellStyle name="Normal 6 3" xfId="1033" xr:uid="{01619ED1-73B7-4B46-B970-A23604EB5401}"/>
    <cellStyle name="Normal 6 3 2" xfId="1372" xr:uid="{BBEC4E5F-CACE-49CA-870C-5D61998B5322}"/>
    <cellStyle name="Normal 6 4" xfId="1104" xr:uid="{5E763B46-F12F-4A4B-8D1D-F036ECEA9B72}"/>
    <cellStyle name="Normal 6 4 2" xfId="1447" xr:uid="{D9FFC86D-F793-435E-B790-8C4BABFA925F}"/>
    <cellStyle name="Normal 6 5" xfId="1146" xr:uid="{8FD828A2-91FA-469B-A040-E0537C74C1BF}"/>
    <cellStyle name="Normal 6 6" xfId="383" xr:uid="{3EFF7511-F0B1-4960-9D67-A9E181EDF851}"/>
    <cellStyle name="Normal 60" xfId="319" xr:uid="{DFD47027-BD4C-4320-956D-DCE2B42596FE}"/>
    <cellStyle name="Normal 60 2" xfId="1041" xr:uid="{65308AE5-84D7-4C50-905B-9640759E86D1}"/>
    <cellStyle name="Normal 60 3" xfId="1338" xr:uid="{B70340EC-5F41-47A9-8FCD-8DC9619AE314}"/>
    <cellStyle name="Normal 61" xfId="1019" xr:uid="{5E42D543-FA64-4981-B35A-C076575D1482}"/>
    <cellStyle name="Normal 61 2" xfId="1082" xr:uid="{CDEFD007-97BC-4D5B-95E8-F9F0F15C5521}"/>
    <cellStyle name="Normal 61 3" xfId="1339" xr:uid="{DBF41DAF-9916-4961-810D-F1B6C211BE52}"/>
    <cellStyle name="Normal 62" xfId="1013" xr:uid="{61DD723F-FCCE-4C90-96BB-B5710448A860}"/>
    <cellStyle name="Normal 62 2" xfId="1079" xr:uid="{5D538B71-F9F2-4DE9-B2D2-A70CA677E6AD}"/>
    <cellStyle name="Normal 62 3" xfId="1348" xr:uid="{DE04EF0A-0518-4F9E-8AA7-033162953D1D}"/>
    <cellStyle name="Normal 63" xfId="1085" xr:uid="{190B4C61-7075-4402-880E-860F63E7BB2D}"/>
    <cellStyle name="Normal 63 2" xfId="1349" xr:uid="{01A937D3-B5AC-4A34-A12A-E8A7BB184CEF}"/>
    <cellStyle name="Normal 64" xfId="1350" xr:uid="{9DE4F8E2-E11B-43D1-A283-CE7EA11F3D56}"/>
    <cellStyle name="Normal 65" xfId="1351" xr:uid="{A99EC526-C16C-4E80-BAEA-9B800F395CB7}"/>
    <cellStyle name="Normal 66" xfId="1352" xr:uid="{87B0FF63-E2CE-43AA-A36E-6AF30CB56229}"/>
    <cellStyle name="Normal 67" xfId="1564" xr:uid="{0562F47F-FD5B-41C3-B4DB-BFB99DB1831A}"/>
    <cellStyle name="Normal 68" xfId="1752" xr:uid="{310311BE-3220-4D96-8456-3DA8A7F03240}"/>
    <cellStyle name="Normal 69" xfId="1757" xr:uid="{9DD64393-86B9-4230-B71C-EE9E97336DBB}"/>
    <cellStyle name="Normal 7" xfId="12" xr:uid="{00000000-0005-0000-0000-00000C000000}"/>
    <cellStyle name="Normal 7 2" xfId="951" xr:uid="{9FCCFFA6-3D63-4D4B-8FA2-393820BE30B6}"/>
    <cellStyle name="Normal 7 2 2" xfId="1431" xr:uid="{F614D635-AB9E-49E2-B7A2-E5424E571629}"/>
    <cellStyle name="Normal 7 2 3" xfId="1209" xr:uid="{26F06986-82F8-4639-B4E7-2804A6A4A7F6}"/>
    <cellStyle name="Normal 7 3" xfId="1034" xr:uid="{4CAD2575-1DDE-4061-BF02-2F74D76C08FE}"/>
    <cellStyle name="Normal 7 3 2" xfId="1544" xr:uid="{EBB2E61D-29D3-4B24-BD42-C874AFAF8FF2}"/>
    <cellStyle name="Normal 7 3 3" xfId="1323" xr:uid="{AE6BDC39-4374-4303-87CA-7A738513C5E4}"/>
    <cellStyle name="Normal 7 4" xfId="1110" xr:uid="{B8879539-B3BC-4F80-B325-BBEB2F1E29E2}"/>
    <cellStyle name="Normal 7 4 2" xfId="1385" xr:uid="{1EB00F84-2E0E-4106-B8F0-0FF347039E84}"/>
    <cellStyle name="Normal 7 5" xfId="1160" xr:uid="{A567091C-755C-4A7C-95DF-7E3AB341EFF4}"/>
    <cellStyle name="Normal 7 6" xfId="384" xr:uid="{0DCE9C33-AC57-4540-89CB-61CB1CEC4CC1}"/>
    <cellStyle name="Normal 70" xfId="1755" xr:uid="{61C22113-DF11-471E-9459-F67293EA8C15}"/>
    <cellStyle name="Normal 71" xfId="1756" xr:uid="{05AB031A-55AF-4F2B-A565-979750525F34}"/>
    <cellStyle name="Normal 72" xfId="1623" xr:uid="{99D7C7B4-35D6-4D39-B149-4B63EB7EB390}"/>
    <cellStyle name="Normal 73" xfId="1126" xr:uid="{F9469527-8AD4-46DF-A413-1B50AC33B2EA}"/>
    <cellStyle name="Normal 74" xfId="1147" xr:uid="{48C172B9-46CB-40AA-A71F-83520961C702}"/>
    <cellStyle name="Normal 75" xfId="1761" xr:uid="{6B9961D2-FADE-402F-8D88-B63139A5248D}"/>
    <cellStyle name="Normal 76" xfId="1760" xr:uid="{840E471B-48D9-4091-AD4A-F0F1D71B44AC}"/>
    <cellStyle name="Normal 77" xfId="1758" xr:uid="{DE1AA140-A961-4A62-B718-3123C2EE8622}"/>
    <cellStyle name="Normal 78" xfId="1762" xr:uid="{29FCCD31-1976-43F2-9CCD-CDA19B1E2296}"/>
    <cellStyle name="Normal 79" xfId="1759" xr:uid="{0640AC89-1DB0-4A8F-9910-395909BFA732}"/>
    <cellStyle name="Normal 8" xfId="385" xr:uid="{387778BC-1905-4429-A8BB-07D28B1A5994}"/>
    <cellStyle name="Normal 8 2" xfId="952" xr:uid="{5A669F8F-A6C6-4861-91E1-159CEFD3A1C1}"/>
    <cellStyle name="Normal 8 2 2" xfId="1108" xr:uid="{F7C346C8-6121-435F-8B48-CD5994179B3D}"/>
    <cellStyle name="Normal 8 2 3" xfId="1434" xr:uid="{82495915-79AE-4735-A878-A7D8FEB61B06}"/>
    <cellStyle name="Normal 8 3" xfId="1118" xr:uid="{DEDBA669-7599-4FC4-AC1D-1B5BFC7EF946}"/>
    <cellStyle name="Normal 8 4" xfId="1212" xr:uid="{B678E376-4D12-4C82-89DA-A7B86C029FF5}"/>
    <cellStyle name="Normal 9" xfId="386" xr:uid="{E9FDBFD4-48B7-487C-B113-540C3957C09E}"/>
    <cellStyle name="Normal 9 2" xfId="953" xr:uid="{D17CAA2F-CB73-41C7-9234-C75231EE0BDE}"/>
    <cellStyle name="Normal 9 2 2" xfId="1115" xr:uid="{5DC375D0-A675-445A-96CA-8F9A862CF65A}"/>
    <cellStyle name="Normal 9 2 3" xfId="1700" xr:uid="{E74BF7DE-88BC-41E4-95CE-65A321196C76}"/>
    <cellStyle name="Normal 9 3" xfId="1098" xr:uid="{93AA870B-91F1-4712-8CB8-0B4B582B0A91}"/>
    <cellStyle name="Normal 9 3 2" xfId="1610" xr:uid="{79666BB8-9735-4DC1-93C1-E7DC810DDB61}"/>
    <cellStyle name="Normal 9 4" xfId="1214" xr:uid="{9C98D230-6162-4D2E-AE72-1A90DE0C6EEF}"/>
    <cellStyle name="Normal_cpn001a071a-12t-1 Rev 1" xfId="16" xr:uid="{87336646-FFB2-4C4F-9EEB-172271F18FD3}"/>
    <cellStyle name="Normal0" xfId="387" xr:uid="{32B6D908-B5A5-4BBE-8C82-8319C2951C5E}"/>
    <cellStyle name="Normale_sc_azione" xfId="388" xr:uid="{4A7EF92A-96C2-41F3-AA10-ADDA9CD82274}"/>
    <cellStyle name="NormalGB" xfId="389" xr:uid="{C77BE62E-7976-4B52-9C05-6E00A1B911B0}"/>
    <cellStyle name="Note 2" xfId="29" xr:uid="{EDAC9427-DFB5-46F9-BDFE-13CC68A5A0AD}"/>
    <cellStyle name="Note 2 2" xfId="1037" xr:uid="{29BAD7F6-F543-4923-BC97-8F2AD280B7E2}"/>
    <cellStyle name="Note 2 3" xfId="1604" xr:uid="{5A6EF5F7-5FE2-4CA7-BF51-015270857982}"/>
    <cellStyle name="Note 3" xfId="1679" xr:uid="{9BAC49E3-5109-4F4B-B199-F6890E7147B0}"/>
    <cellStyle name="Note 3 2" xfId="1601" xr:uid="{650338D6-0972-4B5B-A884-28230C3E6E16}"/>
    <cellStyle name="Note 4" xfId="1599" xr:uid="{7552E2DC-02A7-473D-9FD3-3BEB33AAC078}"/>
    <cellStyle name="Note 5" xfId="1606" xr:uid="{FC112428-8309-42EF-AE4E-3515C9DF83DF}"/>
    <cellStyle name="oft Excel]_x000d__x000a_Comment=The open=/f lines load custom functions into the Paste Function list._x000d__x000a_Maximized=3_x000d__x000a_Basics=1_x000d__x000a_A" xfId="390" xr:uid="{2C0D279F-AADA-44B6-BE4B-54B7F8E439A4}"/>
    <cellStyle name="Oracle Background Cell Color" xfId="1093" xr:uid="{35C17A42-E07D-4FA0-A381-D6F29236B776}"/>
    <cellStyle name="Output 2" xfId="1596" xr:uid="{4D607836-A0F3-4086-93A3-BB2DDACBCD3E}"/>
    <cellStyle name="Output 3" xfId="1436" xr:uid="{BBB7C851-242A-432A-BF39-AFCD9C91D909}"/>
    <cellStyle name="Output 4" xfId="1597" xr:uid="{B47B6C63-3981-4826-808F-3D86A9C6EB64}"/>
    <cellStyle name="Output Amounts" xfId="391" xr:uid="{1264AD11-0AD0-400E-A4EA-62583C2705BC}"/>
    <cellStyle name="Output Amounts 2" xfId="1559" xr:uid="{E5528EF0-D202-4FE3-BE5F-84A339EBB759}"/>
    <cellStyle name="Output Amounts 3" xfId="1205" xr:uid="{A3A3A39A-0973-48DF-B270-B5B5877F4952}"/>
    <cellStyle name="Output Column Headings" xfId="392" xr:uid="{C73C57F6-C70E-421E-9372-C7172C8F172E}"/>
    <cellStyle name="Output Column Headings 2" xfId="1670" xr:uid="{DD5B5DE7-23DE-4CCD-AEB7-D82B7404D167}"/>
    <cellStyle name="Output Column Headings 3" xfId="1203" xr:uid="{62A609C5-D482-43AE-BF24-164A5EB76222}"/>
    <cellStyle name="Output Line Items" xfId="393" xr:uid="{43D6E054-F42A-42FF-A25B-8EDC10D827DC}"/>
    <cellStyle name="Output Line Items 2" xfId="1421" xr:uid="{98D1DFC4-768D-41E6-AE2E-A6C67D86341D}"/>
    <cellStyle name="Output Line Items 3" xfId="1204" xr:uid="{55D0A74F-0203-4996-A0F1-F5C6E728A30C}"/>
    <cellStyle name="Output Report Heading" xfId="394" xr:uid="{D16F481D-AB12-48C6-A36C-85AF87F1A2EB}"/>
    <cellStyle name="Output Report Heading 2" xfId="1354" xr:uid="{A38EA5BD-9516-4AAB-81FF-8D066431A147}"/>
    <cellStyle name="Output Report Heading 3" xfId="1202" xr:uid="{CFC84A5B-A667-4817-996A-58F0A7F53C68}"/>
    <cellStyle name="Output Report Title" xfId="395" xr:uid="{74C6D787-393E-4A71-A48D-A2647D51B88C}"/>
    <cellStyle name="Output Report Title 2" xfId="1533" xr:uid="{2AC477EC-230E-4FBD-8494-137A0B78E1C7}"/>
    <cellStyle name="Output Report Title 3" xfId="1201" xr:uid="{4C02E3DB-C434-4C3F-9D25-A6A883D0A4A2}"/>
    <cellStyle name="Page Number" xfId="396" xr:uid="{B771BDE8-1195-4995-91BD-FE9ECC43E9AE}"/>
    <cellStyle name="PageSubTitle" xfId="397" xr:uid="{D14B9058-DB4A-4010-AA0F-78CB60BD7815}"/>
    <cellStyle name="PageTitle" xfId="398" xr:uid="{598646AA-0442-429E-88FE-5DD48D461C5F}"/>
    <cellStyle name="Pattern" xfId="399" xr:uid="{2C43943A-B1D1-4CFC-ABF4-213A7D976DA2}"/>
    <cellStyle name="PCI" xfId="400" xr:uid="{B5ED9616-D193-4934-9D35-3C84D4EFC1C9}"/>
    <cellStyle name="per.style" xfId="401" xr:uid="{7EE6B1EE-356B-46CA-8F59-EF92910ABE64}"/>
    <cellStyle name="Percent" xfId="15" builtinId="5"/>
    <cellStyle name="Percent (0)" xfId="402" xr:uid="{1C4484E2-638C-4F33-9FA4-953ADFE546D3}"/>
    <cellStyle name="Percent [0]" xfId="403" xr:uid="{634383E6-4E68-47D1-8F12-C7547A8558A2}"/>
    <cellStyle name="Percent [0] 2" xfId="761" xr:uid="{B3637E70-0F97-4B91-9BF5-A32BD0B055D8}"/>
    <cellStyle name="Percent [00]" xfId="404" xr:uid="{48E6FD32-1057-4215-BBDB-B40D9974B7EB}"/>
    <cellStyle name="Percent [00] 2" xfId="760" xr:uid="{FF8CAB39-EE45-4E50-8494-BF31D48C0462}"/>
    <cellStyle name="Percent [2]" xfId="405" xr:uid="{9D0076F3-7941-482B-8F07-44532EAFA343}"/>
    <cellStyle name="Percent 10" xfId="406" xr:uid="{418DFE90-F30B-4AD5-B359-EE5947434859}"/>
    <cellStyle name="Percent 10 2" xfId="954" xr:uid="{0CF5B8C0-D6F4-40EE-89EE-79E555A0CDD0}"/>
    <cellStyle name="Percent 10 3" xfId="1129" xr:uid="{009F6ABD-AD2E-442B-ABDC-82C646E88D7D}"/>
    <cellStyle name="Percent 11" xfId="762" xr:uid="{700E9B44-5CB2-4617-ABF8-8608BFF3C41C}"/>
    <cellStyle name="Percent 12" xfId="841" xr:uid="{6B18AFB3-A222-4F8A-9656-EC88C35E3F12}"/>
    <cellStyle name="Percent 13" xfId="843" xr:uid="{1C67553D-6FC1-4FE5-A726-C090A21D363B}"/>
    <cellStyle name="Percent 14" xfId="853" xr:uid="{D870C54C-56C7-429C-9772-EB9BCA6B820D}"/>
    <cellStyle name="Percent 15" xfId="855" xr:uid="{01CC7A67-6527-488E-A97B-9E95D7EDB625}"/>
    <cellStyle name="Percent 16" xfId="870" xr:uid="{BB310C87-D3F7-4B6B-96DC-7E7FA7EEC701}"/>
    <cellStyle name="Percent 17" xfId="877" xr:uid="{E6051CE5-FC8F-40BB-A604-F40B61608162}"/>
    <cellStyle name="Percent 18" xfId="868" xr:uid="{F658A4D9-10F1-429F-A994-34225A911BCA}"/>
    <cellStyle name="Percent 19" xfId="878" xr:uid="{E7A0B807-E65F-4248-B5CF-63C09021D0FE}"/>
    <cellStyle name="Percent 2" xfId="13" xr:uid="{00000000-0005-0000-0000-00000D000000}"/>
    <cellStyle name="Percent 2 13" xfId="1305" xr:uid="{76659D92-C595-4A9E-8062-7F25EAB3FEBB}"/>
    <cellStyle name="Percent 2 13 2" xfId="1526" xr:uid="{206F2890-4B16-4657-88F4-715900B7CFCF}"/>
    <cellStyle name="Percent 2 2" xfId="32" xr:uid="{CF150B45-E766-4597-B005-35FD688B5C96}"/>
    <cellStyle name="Percent 2 2 2" xfId="759" xr:uid="{F8954915-60F7-45C8-9DA0-2A768599DB31}"/>
    <cellStyle name="Percent 2 2 2 2" xfId="1136" xr:uid="{2C3D039B-D0EE-44BC-B42C-6E950D3A19BB}"/>
    <cellStyle name="Percent 2 2 2 3" xfId="1377" xr:uid="{F8559D31-3705-401A-80B1-D57E13C9F832}"/>
    <cellStyle name="Percent 2 2 3" xfId="1151" xr:uid="{3EFBCC24-4CE9-4171-9C64-71FDF5C26A89}"/>
    <cellStyle name="Percent 2 3" xfId="842" xr:uid="{99327458-39F3-49D5-8E4C-C51D5AD0CA96}"/>
    <cellStyle name="Percent 2 3 2" xfId="1318" xr:uid="{7D989ECC-2EF3-4F6B-AF4A-2CD1DD70847C}"/>
    <cellStyle name="Percent 2 4" xfId="955" xr:uid="{1CEC7B9A-216F-4F2C-A79B-C2799EA340D8}"/>
    <cellStyle name="Percent 2 4 2" xfId="1368" xr:uid="{5FEF63C3-5ED7-449F-AB27-F4E06C4F07FD}"/>
    <cellStyle name="Percent 2 5" xfId="407" xr:uid="{1DFFD8BB-24F9-4D05-AB4E-2099570894CE}"/>
    <cellStyle name="Percent 2 5 2" xfId="1422" xr:uid="{402BF755-77E4-484B-B7E6-18F5A1888549}"/>
    <cellStyle name="Percent 2 6" xfId="1035" xr:uid="{CF8EF728-150D-4B24-92DC-B65C173F0D8C}"/>
    <cellStyle name="Percent 2 7" xfId="1107" xr:uid="{016C17B3-01E0-4685-9C41-51338E73726E}"/>
    <cellStyle name="Percent 2 8" xfId="1142" xr:uid="{FD8B2A97-1ED3-44C6-A285-2995F7E36FB6}"/>
    <cellStyle name="Percent 2 9" xfId="31" xr:uid="{350D6304-48FC-49F4-90A7-0E2D554FADE9}"/>
    <cellStyle name="Percent 20" xfId="872" xr:uid="{D4464C65-9D56-426B-9E94-335304CD63DD}"/>
    <cellStyle name="Percent 21" xfId="880" xr:uid="{21C6C56F-9FF3-47B7-823E-567EB93811A6}"/>
    <cellStyle name="Percent 22" xfId="871" xr:uid="{61597AE4-ED91-46CD-988F-B462E1F7763A}"/>
    <cellStyle name="Percent 23" xfId="879" xr:uid="{0DDB6484-A94F-468F-85AE-E27F3E409662}"/>
    <cellStyle name="Percent 24" xfId="869" xr:uid="{4A839870-CAC0-44B0-8EE7-3B0FD8DC8ABB}"/>
    <cellStyle name="Percent 25" xfId="876" xr:uid="{38B853A5-0923-41F6-BF60-C28697DE5F7C}"/>
    <cellStyle name="Percent 26" xfId="867" xr:uid="{2CA1D38A-8BED-4CD2-A9DA-9F05301CB2A3}"/>
    <cellStyle name="Percent 27" xfId="873" xr:uid="{7B1BC143-9E54-4ED1-9A04-B616EEB09EC1}"/>
    <cellStyle name="Percent 28" xfId="865" xr:uid="{6908B5C5-5960-4507-9914-A0DF5BB75664}"/>
    <cellStyle name="Percent 29" xfId="874" xr:uid="{3F0084B4-6A49-460A-8111-B52778CEA325}"/>
    <cellStyle name="Percent 3" xfId="408" xr:uid="{0552EAD2-9E6F-43EA-970D-C1116D76554F}"/>
    <cellStyle name="Percent 3 2" xfId="956" xr:uid="{4C252ED9-9057-4751-8710-DDFD915D4444}"/>
    <cellStyle name="Percent 3 2 2" xfId="1403" xr:uid="{3896606F-B4DD-4A08-9A76-FC48B5502A34}"/>
    <cellStyle name="Percent 3 2 3" xfId="1509" xr:uid="{A29204E7-ADC4-4B07-8334-36C971ECBC53}"/>
    <cellStyle name="Percent 3 2 4" xfId="1390" xr:uid="{33BB65B9-A61A-4A74-A331-1ED54D3C7FF7}"/>
    <cellStyle name="Percent 3 3" xfId="1426" xr:uid="{F226A23B-23F1-423B-A336-29E093F06273}"/>
    <cellStyle name="Percent 3 4" xfId="1358" xr:uid="{217E3E97-4133-4464-99CD-B78C94776386}"/>
    <cellStyle name="Percent 3 5" xfId="1165" xr:uid="{BD409E7A-426A-46FD-ABBC-A96F4D53B170}"/>
    <cellStyle name="Percent 30" xfId="864" xr:uid="{A7B744A1-4EA6-400F-9D47-40B261FA497E}"/>
    <cellStyle name="Percent 31" xfId="875" xr:uid="{0BF3C342-94E2-48D4-A47B-8B8617D7C8CC}"/>
    <cellStyle name="Percent 32" xfId="866" xr:uid="{5F845B17-87AD-4E6A-B1B4-283C39ACF294}"/>
    <cellStyle name="Percent 33" xfId="1002" xr:uid="{F6C8A539-3AB6-44A1-BFC1-9197019F828A}"/>
    <cellStyle name="Percent 33 2" xfId="1072" xr:uid="{019416A2-1859-4ADA-9F89-6CAA163BFEB6}"/>
    <cellStyle name="Percent 34" xfId="909" xr:uid="{5385255F-0A03-4D60-AE70-5D18C76AA0C3}"/>
    <cellStyle name="Percent 34 2" xfId="1045" xr:uid="{1FD7B758-B121-48B4-89B0-BC7F41DD8713}"/>
    <cellStyle name="Percent 35" xfId="1024" xr:uid="{E9ED1939-4FB3-45AD-AAFA-C6DF18E819C3}"/>
    <cellStyle name="Percent 35 2" xfId="1084" xr:uid="{911E82AF-057D-4BEE-B744-E0DF7567FCA1}"/>
    <cellStyle name="Percent 36" xfId="1011" xr:uid="{6C9130BF-0ACD-4F66-B9AA-E5CBDEDC8EA5}"/>
    <cellStyle name="Percent 36 2" xfId="1078" xr:uid="{0119171A-8501-452E-BC83-D656BB8A19E2}"/>
    <cellStyle name="Percent 37" xfId="1020" xr:uid="{8D4AC3BA-1DE8-4A07-9813-2494F77C1C70}"/>
    <cellStyle name="Percent 37 2" xfId="1083" xr:uid="{DD40C5FA-D014-499A-8946-CCEBEEC89186}"/>
    <cellStyle name="Percent 38" xfId="30" xr:uid="{8A1CE994-22C6-4455-8795-6844C1DA18DA}"/>
    <cellStyle name="Percent 4" xfId="409" xr:uid="{9EDD02DB-6931-40E9-BD3D-F51B121FA08C}"/>
    <cellStyle name="Percent 4 2" xfId="758" xr:uid="{F37E083C-5E1E-4CE3-9C33-CDC10B75EDAA}"/>
    <cellStyle name="Percent 4 2 2" xfId="1536" xr:uid="{EA2BC7CC-927B-46D8-8752-CE2380389D71}"/>
    <cellStyle name="Percent 4 3" xfId="957" xr:uid="{0A6505C8-AEF9-4709-A6A5-C11F09DF2955}"/>
    <cellStyle name="Percent 4 3 2" xfId="1410" xr:uid="{0A1F85C6-1E67-413A-8916-5AD8BA9CFBC5}"/>
    <cellStyle name="Percent 4 4" xfId="1315" xr:uid="{CA1111B4-4977-46EB-B5B6-B54BB11A10EC}"/>
    <cellStyle name="Percent 4 5" xfId="999" xr:uid="{F2ACDC65-81FB-442A-A65C-E650AFCDD75E}"/>
    <cellStyle name="Percent 48" xfId="1328" xr:uid="{88C766AF-4330-4184-A612-2441D2773211}"/>
    <cellStyle name="Percent 48 2" xfId="1549" xr:uid="{2B8E1E31-C9C6-478E-B0E2-95CE81BFBCB9}"/>
    <cellStyle name="Percent 5" xfId="410" xr:uid="{C07AA3DF-D295-43B2-9AD0-D485E5F60AC8}"/>
    <cellStyle name="Percent 5 2" xfId="757" xr:uid="{5DC9F165-13B5-413D-9C4F-E2DB81683FD5}"/>
    <cellStyle name="Percent 5 2 2" xfId="1547" xr:uid="{AA398EF9-DB26-4D23-8CAE-29995A84A9EA}"/>
    <cellStyle name="Percent 5 3" xfId="958" xr:uid="{397E1E73-393B-428B-9D88-3FFF7505C2A3}"/>
    <cellStyle name="Percent 5 4" xfId="1326" xr:uid="{2401FF10-DAE3-4205-9878-D72202B270D7}"/>
    <cellStyle name="Percent 6" xfId="411" xr:uid="{82D573F7-A771-486B-8CC2-3306F0A94D8D}"/>
    <cellStyle name="Percent 6 2" xfId="959" xr:uid="{1EEEBB34-D607-4F55-B31D-73DD7E3AB67B}"/>
    <cellStyle name="Percent 7" xfId="412" xr:uid="{520587B5-3DB7-490F-9232-375E3A94607A}"/>
    <cellStyle name="Percent 7 2" xfId="960" xr:uid="{A4D86DE9-078E-4759-A70E-AB9284781030}"/>
    <cellStyle name="Percent 8" xfId="413" xr:uid="{12ED5171-FA7F-4699-96EB-E16A89B2EDE5}"/>
    <cellStyle name="Percent 8 2" xfId="961" xr:uid="{2BFD8859-4DF2-4EAB-9C32-B3D0CD710A63}"/>
    <cellStyle name="Percent 9" xfId="414" xr:uid="{A537392D-6759-41C8-839D-CD187E20AB74}"/>
    <cellStyle name="Percent 9 2" xfId="962" xr:uid="{8B49CF0F-4BDB-4309-BCF9-F7BE52D6B39A}"/>
    <cellStyle name="PERCENTAGE" xfId="415" xr:uid="{BF43B95C-AF72-4D35-917B-8722EC3DE278}"/>
    <cellStyle name="PERCENTAGE 2" xfId="963" xr:uid="{6791D462-AC51-47EB-871E-296F943948ED}"/>
    <cellStyle name="PLAN" xfId="416" xr:uid="{D61588BA-0B83-403A-8456-BA2582BA4384}"/>
    <cellStyle name="PrePop Currency (0)" xfId="417" xr:uid="{49BBC1DD-AA9B-4CFF-86ED-CF637802930E}"/>
    <cellStyle name="PrePop Currency (0) 2" xfId="756" xr:uid="{06C19305-8A6C-4535-A658-6EDE7FD75029}"/>
    <cellStyle name="PrePop Currency (2)" xfId="418" xr:uid="{D588B270-AE13-47A8-9DF8-276E3C933314}"/>
    <cellStyle name="PrePop Currency (2) 2" xfId="755" xr:uid="{70555900-BC1D-42EC-B161-7A9E16EAEF09}"/>
    <cellStyle name="PrePop Units (0)" xfId="419" xr:uid="{2298C731-7DAA-46FD-BCAA-C4837893BA13}"/>
    <cellStyle name="PrePop Units (0) 2" xfId="754" xr:uid="{58649FB4-E34A-4F4F-A463-1F044FF63590}"/>
    <cellStyle name="PrePop Units (1)" xfId="420" xr:uid="{CE1C8B13-72C6-4A90-A493-7E4A0D5BA2E7}"/>
    <cellStyle name="PrePop Units (1) 2" xfId="753" xr:uid="{1B457A2F-2255-41EE-B00D-4411B6971C9A}"/>
    <cellStyle name="PrePop Units (2)" xfId="421" xr:uid="{0F11C124-93C3-4D34-BF02-0F359FDF97AF}"/>
    <cellStyle name="PrePop Units (2) 2" xfId="752" xr:uid="{BD225EB7-403D-4F0F-9AC7-F1231F0DD9CC}"/>
    <cellStyle name="PSChar" xfId="422" xr:uid="{EF5CF179-A38C-4783-ACEA-5967BD17E115}"/>
    <cellStyle name="PSDate" xfId="423" xr:uid="{CC0183BF-B70F-4A64-A683-03AC9A11C968}"/>
    <cellStyle name="PSDec" xfId="424" xr:uid="{E68ACFA7-6CD2-4401-A356-ACBDF1F8BACA}"/>
    <cellStyle name="PSHeading" xfId="425" xr:uid="{3BBE33BA-17CB-4285-8428-F9E03213E04A}"/>
    <cellStyle name="PSHeading 2" xfId="1023" xr:uid="{BBF3FD2F-EE3B-49D4-91A5-D6608BDEEBEF}"/>
    <cellStyle name="PSInt" xfId="426" xr:uid="{F79B7EAB-E0B8-43C9-988A-36F3E9074F87}"/>
    <cellStyle name="PSSpacer" xfId="427" xr:uid="{D914CA24-97F0-4688-9F5E-1122FAE43BF1}"/>
    <cellStyle name="pwstyle" xfId="428" xr:uid="{0A9D45D1-D881-4E72-A7EB-069ED64C90D1}"/>
    <cellStyle name="Q" xfId="429" xr:uid="{06DB41A5-0763-4CBA-A8C8-125C987ABEA7}"/>
    <cellStyle name="Q_20-2 NAN" xfId="430" xr:uid="{875CEDEE-F55E-48FD-B487-A49120231C53}"/>
    <cellStyle name="Q_20-2 NAN_Book1" xfId="431" xr:uid="{BDBB73B4-70F6-4740-9C00-28F6F4A9595F}"/>
    <cellStyle name="Q_B &amp; Z" xfId="432" xr:uid="{D42D3ECD-9A6E-40AF-8B26-005E4498D4A7}"/>
    <cellStyle name="Q_B &amp; Z_Book1" xfId="433" xr:uid="{7A710ECE-074F-4B7A-84E5-6BFAB6B0E131}"/>
    <cellStyle name="Q_B &amp; Z_Construction_Revenue and cost (from nu+ vee)" xfId="434" xr:uid="{98626969-AC95-4AF0-ACED-F5335C4C73AD}"/>
    <cellStyle name="Q_Book1" xfId="435" xr:uid="{97E98D81-BF14-42C6-BE9A-8135D7B46FA3}"/>
    <cellStyle name="Q_CECC-Top-BS-2008" xfId="749" xr:uid="{28EB6CA1-FDFD-4BD6-977C-47F0DB0DD266}"/>
    <cellStyle name="Q_CECC-Top-PL-2008" xfId="748" xr:uid="{84189681-8F86-4784-9B31-3AECE6C0230E}"/>
    <cellStyle name="Q_Construction_Revenue and cost (from nu+ vee)" xfId="436" xr:uid="{1CC9B568-4B1B-4216-B070-96FF5DD8D2C9}"/>
    <cellStyle name="Q_DeferTax 2007" xfId="747" xr:uid="{03858FAC-AD0B-4CCF-9FBE-08135D3B7115}"/>
    <cellStyle name="Q_DeferTax 2007_DETAIL BS 31.12.2008_SRIC" xfId="746" xr:uid="{42458435-067C-4AA8-B0A2-D7ED398A9FB1}"/>
    <cellStyle name="Q_DeferTax 2007_G100-FIXED ASSETS" xfId="745" xr:uid="{4A3FD671-64CB-47E0-AB15-356753784E16}"/>
    <cellStyle name="Q_DeferTax 2007_INVENTORY K 101" xfId="744" xr:uid="{1FE0F128-003D-4B87-85DA-85F6E8188D34}"/>
    <cellStyle name="Q_DeferTax 2007_L400-OTHER ASSET" xfId="743" xr:uid="{D4F8ACF1-A6B5-4861-A173-85F5BEB36291}"/>
    <cellStyle name="Q_DeferTax 2007_META_ORM" xfId="742" xr:uid="{EFC10D48-A7B5-4534-B2ED-F5ECBF0AF5A7}"/>
    <cellStyle name="Q_DeferTax 2007_META-BS 2009" xfId="741" xr:uid="{5E65FBC8-D3A0-450F-A507-D07E5FA5B217}"/>
    <cellStyle name="Q_DeferTax 2007_META-BS 2009 aim" xfId="740" xr:uid="{02C8CB92-B009-414E-A216-285BA1906763}"/>
    <cellStyle name="Q_DeferTax 2007_V 3-other ca lia" xfId="739" xr:uid="{6C80723D-FB0D-4F2D-B74E-0D9A7D21B3D8}"/>
    <cellStyle name="Q_Depre" xfId="738" xr:uid="{EBFFE843-D3DB-486F-926C-870FD511FABB}"/>
    <cellStyle name="Q_Depre_DeferTax 2007" xfId="737" xr:uid="{04764516-6629-446C-B722-8E27A3CB547D}"/>
    <cellStyle name="Q_Depre_DeferTax 2007_DETAIL BS 31.12.2008_SRIC" xfId="736" xr:uid="{7F395202-D18E-46B9-BF15-6D54A44E3849}"/>
    <cellStyle name="Q_Depre_DeferTax 2007_G100-FIXED ASSETS" xfId="735" xr:uid="{F77A19F5-8AE5-4746-B733-E6018D4F9504}"/>
    <cellStyle name="Q_Depre_DeferTax 2007_INVENTORY K 101" xfId="734" xr:uid="{7EEC8D66-955D-42C7-8E4E-C2B22D73E040}"/>
    <cellStyle name="Q_Depre_DeferTax 2007_L400-OTHER ASSET" xfId="733" xr:uid="{51F5939F-497F-4C07-8F0B-7CE2B6D73E12}"/>
    <cellStyle name="Q_Depre_DeferTax 2007_META_ORM" xfId="732" xr:uid="{A5E5AE72-F837-4409-9623-96C6296241BA}"/>
    <cellStyle name="Q_Depre_DeferTax 2007_META-BS 2009" xfId="731" xr:uid="{F8037826-6F49-4A81-912B-48A96B6FE826}"/>
    <cellStyle name="Q_Depre_DeferTax 2007_META-BS 2009 aim" xfId="730" xr:uid="{2FE9A906-B5B1-4169-B4E8-D3CE4B3DC147}"/>
    <cellStyle name="Q_Depre_DeferTax 2007_V 3-other ca lia" xfId="729" xr:uid="{26C66B0A-808A-4DAB-A870-A07032EE70DA}"/>
    <cellStyle name="Q_Depre_TOP-TAE_SSF-2007" xfId="728" xr:uid="{4DDFCD59-4A62-491F-8D01-695C159C1A75}"/>
    <cellStyle name="Q_Depre_TOP-TAE_SSF-2007_META-BS 2009" xfId="727" xr:uid="{4D32CA9F-416F-4B56-9C78-6E8FD26C9E2B}"/>
    <cellStyle name="Q_Depre_TOP-TAE_SSF-2007_META-BS 2009 aim" xfId="726" xr:uid="{39CE8DD3-E248-4B88-A025-D7F34708EF52}"/>
    <cellStyle name="Q_Depre_TOP-TAE_SSF-2007_META-BS 2009 aim_META-BS 2009" xfId="725" xr:uid="{521B2BBF-90BB-448F-9FF2-FAFDC2C1CCA7}"/>
    <cellStyle name="Q_detail2 (1)" xfId="724" xr:uid="{C60D9917-387E-4B85-B960-6BEFFDF4FA3B}"/>
    <cellStyle name="Q_detail2 (1)_TOP-TAE_SSF-2007" xfId="723" xr:uid="{096B2E83-DBCA-49A5-A5A4-7B5AAB2FF015}"/>
    <cellStyle name="Q_detail2 (1)_TOP-TAE_SSF-2007_META-BS 2009" xfId="722" xr:uid="{4FEB375C-F883-47F6-BCE3-91AA9807DD1B}"/>
    <cellStyle name="Q_detail2 (1)_TOP-TAE_SSF-2007_META-BS 2009 aim" xfId="721" xr:uid="{82BF2655-DC15-4988-91C2-BAD05DBCE6AE}"/>
    <cellStyle name="Q_detail2 (1)_TOP-TAE_SSF-2007_META-BS 2009 aim_META-BS 2009" xfId="720" xr:uid="{41E8F8D8-8B6A-4C12-A433-C2ACC6994360}"/>
    <cellStyle name="Q_Document" xfId="719" xr:uid="{F925FD19-1304-4500-A082-18452E6D547E}"/>
    <cellStyle name="Q_F123" xfId="437" xr:uid="{16BD945B-187C-4FCE-9C90-05B5EFE45C54}"/>
    <cellStyle name="Q_F123_Book1" xfId="438" xr:uid="{F98DAD68-3A16-4252-A5B2-2C9B5BEB0624}"/>
    <cellStyle name="Q_from Vee (version 1)" xfId="439" xr:uid="{95F58DAB-5B38-4AC6-B694-9A4F42570A6A}"/>
    <cellStyle name="Q_from Vee (version 1)_Book1" xfId="440" xr:uid="{0A982185-54CC-4D42-8B41-EB7853E72AAB}"/>
    <cellStyle name="Q_G100-FIXED ASSETS" xfId="718" xr:uid="{6D4DDBB4-897D-4193-A67E-A7846DBD6C14}"/>
    <cellStyle name="Q_INVENTORY K 101" xfId="717" xr:uid="{42686B47-49F7-412A-A15D-F6454D5BCD8B}"/>
    <cellStyle name="Q_L" xfId="441" xr:uid="{87AF8215-B00F-4F94-832C-047B128EBA25}"/>
    <cellStyle name="Q_L_Book1" xfId="442" xr:uid="{2411D125-3723-4BEF-9A11-CF4238082FBC}"/>
    <cellStyle name="Q_L400-OTHER ASSET" xfId="716" xr:uid="{49E81878-EA1F-4B5C-8E68-0D2DB2B874A8}"/>
    <cellStyle name="Q_M,MM report" xfId="715" xr:uid="{69D3BE49-F9C9-491A-87BD-9C84767AA60B}"/>
    <cellStyle name="Q_M,MM report_META_ORM" xfId="714" xr:uid="{D0B2294A-026C-4D1D-985F-F22747EDF140}"/>
    <cellStyle name="Q_M,MM report_META-BS 2009" xfId="713" xr:uid="{21D3EF98-B0D5-4792-A0A1-597DB0C0498A}"/>
    <cellStyle name="Q_M,MM report_META-BS 2009 aim" xfId="712" xr:uid="{665D444B-4C8D-43C2-8D8D-1465590AB695}"/>
    <cellStyle name="Q_M,MM report_META-BS 2009 aim_META-BS 2009" xfId="711" xr:uid="{56871ECB-83F3-4A4B-B616-DB638734ABD2}"/>
    <cellStyle name="Q_MUS_DETAIL" xfId="710" xr:uid="{1FCE3394-D8CF-4CA0-873E-335414777BFA}"/>
    <cellStyle name="Q_Note_12 Movement PNLoan Q4-07" xfId="709" xr:uid="{1E3D333A-8ED7-4F21-BB6C-17B57DD10DF8}"/>
    <cellStyle name="Q_Predict Depre(0120)" xfId="708" xr:uid="{980B61DF-F3D4-4C61-92A8-7298DA62EAD5}"/>
    <cellStyle name="Q_Present PPE_SCG(0120)" xfId="707" xr:uid="{CDEECA24-DFF4-4B20-ACEF-DEEBBA53EEA5}"/>
    <cellStyle name="Q_Present_PPE_STL" xfId="706" xr:uid="{8C38292B-4E5A-4BDB-AFC1-F0BFC942F8E6}"/>
    <cellStyle name="Q_Q4-07_%Share_SCG" xfId="705" xr:uid="{0D131627-138A-477B-90EB-C5393D1915F8}"/>
    <cellStyle name="Q_Salary_09.30.04" xfId="443" xr:uid="{D5231791-9DAF-471B-90D8-2B414D1CFD06}"/>
    <cellStyle name="Q_Salary_09.30.04_Book1" xfId="444" xr:uid="{44A9D5BF-BD43-4EE7-B20F-A1467BFB3B7A}"/>
    <cellStyle name="Q_sccBS-PL-CF-CE_1007 value" xfId="704" xr:uid="{F4AA3049-442A-499D-A5FA-68ED3F40449E}"/>
    <cellStyle name="Q_SCI_grouping" xfId="703" xr:uid="{7D048250-F164-40FA-8BB7-EDF053BF7185}"/>
    <cellStyle name="Q_SCI_Top-PL" xfId="702" xr:uid="{CE34148B-58F2-44A5-BDC3-F9DD4C55DC82}"/>
    <cellStyle name="Q_TCC-Derivative" xfId="701" xr:uid="{A625BAAB-BA75-4BC2-8236-BEA661BC70C7}"/>
    <cellStyle name="Q_TOP 31.12.2007 detail no use" xfId="700" xr:uid="{7AFAFBD4-611B-49B4-9725-DE05250749C1}"/>
    <cellStyle name="Q_TOP META 31.03.2009" xfId="699" xr:uid="{42D5EA3B-9D96-44CE-AB24-F7EE0E015479}"/>
    <cellStyle name="Q_Top-PL_CPAC-2007" xfId="698" xr:uid="{01AE6CEF-2466-4366-8F77-B76FD172D71C}"/>
    <cellStyle name="Q_Top-PL_CPAC-2007-70-20" xfId="697" xr:uid="{67C21806-2F43-4B1B-BAAD-1EE49BEE05E9}"/>
    <cellStyle name="Q_V 3-other ca lia" xfId="696" xr:uid="{4B5B72E4-1CF6-4784-BCE1-5405B008A61A}"/>
    <cellStyle name="Q_WT" xfId="445" xr:uid="{05CC0688-AE9E-4D8D-AD92-E821B8A9BA00}"/>
    <cellStyle name="Q_WT_Book1" xfId="446" xr:uid="{324ED3B5-D36D-4EA2-8F8D-54FE2AF5D6E8}"/>
    <cellStyle name="Q_WT_Construction_Revenue and cost (from nu+ vee)" xfId="447" xr:uid="{5A32B94D-8D7D-4845-9B8F-D418C1961DE2}"/>
    <cellStyle name="QTR94_95_INCOME CTMP#1 98" xfId="448" xr:uid="{A95E3CF9-1505-49A4-B8C9-E4A3924FB1DC}"/>
    <cellStyle name="Quantity" xfId="449" xr:uid="{D67BE144-5A7D-4D25-88F8-7515D5EB99FC}"/>
    <cellStyle name="Quantity 2" xfId="990" xr:uid="{6C5D06F0-6E6F-4D65-A0B5-9C4B2CA14874}"/>
    <cellStyle name="Quantity 2 2" xfId="995" xr:uid="{130CC4C2-98AA-46E2-A683-BD084490FF8F}"/>
    <cellStyle name="Quantity 3" xfId="965" xr:uid="{B80BEA4F-768E-49A7-96A5-D32946CD80E8}"/>
    <cellStyle name="regstoresfromspecstores" xfId="450" xr:uid="{84E457F9-7310-436E-A0E0-33DBDF74F507}"/>
    <cellStyle name="RevList" xfId="451" xr:uid="{2F6EE29C-90BA-4411-8571-EF990911CFC6}"/>
    <cellStyle name="Salomon Logo" xfId="452" xr:uid="{8EE7B12F-F501-44D9-8E9A-FBB05AEBB4D7}"/>
    <cellStyle name="SAPBEXaggData" xfId="695" xr:uid="{A3B949A1-AF25-456C-8E1B-94AD3ABA6FC8}"/>
    <cellStyle name="SAPBEXaggDataEmph" xfId="694" xr:uid="{B230C51C-8E9F-4327-93A8-93AA0B2A3B6E}"/>
    <cellStyle name="SAPBEXaggItem" xfId="693" xr:uid="{9F4E8082-09F2-453B-B9AF-E7F4804288EF}"/>
    <cellStyle name="SAPBEXaggItemX" xfId="692" xr:uid="{4CABEE98-4C8E-47C6-A677-3CDE8663F8FA}"/>
    <cellStyle name="SAPBEXchaText" xfId="691" xr:uid="{22D03B26-FDC9-494A-BDC1-F94EE4D69728}"/>
    <cellStyle name="SAPBEXchaText 2" xfId="690" xr:uid="{7553C87E-DD9B-4730-9174-A0FB1F32A2E1}"/>
    <cellStyle name="SAPBEXchaText_G100-FIXED ASSETS" xfId="689" xr:uid="{99EDE7A6-4D7C-4F40-9D74-615F28CE32E7}"/>
    <cellStyle name="SAPBEXexcBad7" xfId="688" xr:uid="{8FC39F66-7304-4812-9407-117C38919309}"/>
    <cellStyle name="SAPBEXexcBad8" xfId="687" xr:uid="{56CC7416-C237-407B-8836-4842EC28AC3F}"/>
    <cellStyle name="SAPBEXexcBad9" xfId="686" xr:uid="{364110C4-1F17-4D15-B097-86AC08154FFD}"/>
    <cellStyle name="SAPBEXexcCritical4" xfId="685" xr:uid="{7EFAAC21-2368-477D-9C0B-A49C18D1C508}"/>
    <cellStyle name="SAPBEXexcCritical5" xfId="684" xr:uid="{B1B6E4A6-C2B3-40F4-A182-26DD1271195C}"/>
    <cellStyle name="SAPBEXexcCritical6" xfId="683" xr:uid="{12972630-BDA8-4859-9950-E3D432FC444F}"/>
    <cellStyle name="SAPBEXexcGood1" xfId="682" xr:uid="{33422D9A-45BF-4FF8-A0BF-BDF46B91AB98}"/>
    <cellStyle name="SAPBEXexcGood2" xfId="681" xr:uid="{1134FB09-A12F-47BD-A245-5A84DAE3C29E}"/>
    <cellStyle name="SAPBEXexcGood3" xfId="680" xr:uid="{C0CB6774-7BDB-4C31-B4D7-8B27D91581CF}"/>
    <cellStyle name="SAPBEXfilterDrill" xfId="679" xr:uid="{6B851BDC-4787-403A-B906-E62B7BF0828F}"/>
    <cellStyle name="SAPBEXfilterDrill 2" xfId="678" xr:uid="{56A0A8C7-E5C8-473B-ACEB-8DDE993915F1}"/>
    <cellStyle name="SAPBEXfilterDrill_G100-FIXED ASSETS" xfId="677" xr:uid="{69212181-972E-4C85-A5D0-483ADFF927AA}"/>
    <cellStyle name="SAPBEXfilterItem" xfId="676" xr:uid="{785EB24C-B67E-4863-920C-2EA5E62279F0}"/>
    <cellStyle name="SAPBEXfilterItem 2" xfId="675" xr:uid="{E020B2F6-51F1-4CD9-AEF4-4B1DD377A6A2}"/>
    <cellStyle name="SAPBEXfilterItem_G100-FIXED ASSETS" xfId="674" xr:uid="{47A41BA4-CBC3-4A5D-B0EA-509390411E0B}"/>
    <cellStyle name="SAPBEXfilterText" xfId="673" xr:uid="{7E6B8A44-77E5-4384-A060-3620F8868D99}"/>
    <cellStyle name="SAPBEXformats" xfId="672" xr:uid="{52C7AF9B-F8B3-4769-84E6-553924616CD5}"/>
    <cellStyle name="SAPBEXheaderItem" xfId="671" xr:uid="{1EF1F41E-819F-4043-B09A-E67E3934D818}"/>
    <cellStyle name="SAPBEXheaderText" xfId="670" xr:uid="{9FFF588B-DBE0-40AB-8F63-40C81E0B1C41}"/>
    <cellStyle name="SAPBEXHLevel0" xfId="669" xr:uid="{59C95FA2-64F3-4E35-8ECF-B12F319292EB}"/>
    <cellStyle name="SAPBEXHLevel0X" xfId="668" xr:uid="{8D827329-66AF-415B-84F3-40749A91FB6A}"/>
    <cellStyle name="SAPBEXHLevel1" xfId="667" xr:uid="{8A89334E-0D27-4FF0-9785-0080628645D3}"/>
    <cellStyle name="SAPBEXHLevel1X" xfId="666" xr:uid="{CF90CBBB-5FEF-4247-91D9-0C1DF9222749}"/>
    <cellStyle name="SAPBEXHLevel2" xfId="665" xr:uid="{57234B73-C646-479C-B255-8A500870EC09}"/>
    <cellStyle name="SAPBEXHLevel2X" xfId="664" xr:uid="{5A386B0B-DEF7-47C6-A2CE-4B0DEE1F5E0D}"/>
    <cellStyle name="SAPBEXHLevel3" xfId="663" xr:uid="{0C3FE85E-57D1-4F17-97AB-49F4BCCE5F40}"/>
    <cellStyle name="SAPBEXHLevel3X" xfId="662" xr:uid="{B3F525FB-DD79-4B1B-A0B0-D8D14F8CC00C}"/>
    <cellStyle name="SAPBEXresData" xfId="661" xr:uid="{303BB2F5-7DD4-4372-ACDA-A1E7BD25518C}"/>
    <cellStyle name="SAPBEXresDataEmph" xfId="660" xr:uid="{7C014782-C77C-4447-A29F-C475C8D2CA41}"/>
    <cellStyle name="SAPBEXresItem" xfId="659" xr:uid="{D8CD7052-E124-4093-ACA2-57EB1F9419C0}"/>
    <cellStyle name="SAPBEXresItemX" xfId="658" xr:uid="{C6C5F21F-CA84-43F3-B1A7-561681A5FC03}"/>
    <cellStyle name="SAPBEXstdData" xfId="657" xr:uid="{FEA5492C-6F63-4D75-852C-72DAEC92BCBD}"/>
    <cellStyle name="SAPBEXstdData 2" xfId="656" xr:uid="{12753174-787D-4CC8-B6C5-00742EA76113}"/>
    <cellStyle name="SAPBEXstdData_G100-FIXED ASSETS" xfId="655" xr:uid="{9D9BA20E-6767-45B0-857D-3B79DC36DC30}"/>
    <cellStyle name="SAPBEXstdDataEmph" xfId="654" xr:uid="{A5EAD0CE-24C3-4AF4-BE80-26732C61B93F}"/>
    <cellStyle name="SAPBEXstdItem" xfId="653" xr:uid="{C1EAABAB-1411-4FB0-81C3-B4A4C95928AD}"/>
    <cellStyle name="SAPBEXstdItem 2" xfId="652" xr:uid="{9FAABEFC-1A2F-4C3D-AE42-852166801DFF}"/>
    <cellStyle name="SAPBEXstdItem_G100-FIXED ASSETS" xfId="651" xr:uid="{C754D04F-99DE-408D-A3D0-6D7B805B3A06}"/>
    <cellStyle name="SAPBEXstdItemX" xfId="650" xr:uid="{78B54FA3-A18C-4477-9430-E44B820BBE44}"/>
    <cellStyle name="SAPBEXstdItemX 2" xfId="649" xr:uid="{AA6E7E31-9A3A-4522-97D7-4235CABD0B38}"/>
    <cellStyle name="SAPBEXstdItemX_G100-FIXED ASSETS" xfId="648" xr:uid="{2D302623-211D-4D0C-A180-690EFC824275}"/>
    <cellStyle name="SAPBEXtitle" xfId="647" xr:uid="{B94D70C5-231F-42A1-8898-6B69FD441F90}"/>
    <cellStyle name="SAPBEXtitle 2" xfId="646" xr:uid="{389CE163-0193-4991-8A0D-FB486AC4347D}"/>
    <cellStyle name="SAPBEXtitle_G100-FIXED ASSETS" xfId="645" xr:uid="{FAADD7C5-955D-462C-9773-E9028C526212}"/>
    <cellStyle name="SAPBEXundefined" xfId="644" xr:uid="{2875C0E7-A916-4DA1-B3B5-540F3B4D9AA4}"/>
    <cellStyle name="SCH1" xfId="453" xr:uid="{526C5C44-19E9-4D06-B7E6-1B9EE391F392}"/>
    <cellStyle name="SHADEDSTORES" xfId="454" xr:uid="{A43FF4CB-71F0-4742-ACAA-147A8A6D99B3}"/>
    <cellStyle name="small border line" xfId="455" xr:uid="{F0C1E398-1221-4465-9AAA-7DA49464078E}"/>
    <cellStyle name="small border line 2" xfId="973" xr:uid="{9F14C8C4-057B-4893-B5D9-52B235D456BA}"/>
    <cellStyle name="specstores" xfId="456" xr:uid="{3A9444E4-7BA1-4AD7-909D-5D31081DB588}"/>
    <cellStyle name="Standard" xfId="457" xr:uid="{25CE3967-023C-44DD-92A1-9DCE9298F836}"/>
    <cellStyle name="Style 1" xfId="458" xr:uid="{3E102E30-8821-4B60-9D69-24C371B6F606}"/>
    <cellStyle name="Style 1 2" xfId="643" xr:uid="{12E85B01-D431-403E-AEF9-BCB6A1D4AFA2}"/>
    <cellStyle name="Style 1 2 2" xfId="1190" xr:uid="{AE4F2E77-DC67-4A9F-8293-2B9ED7CD6CFD}"/>
    <cellStyle name="Style 1 3" xfId="1594" xr:uid="{6485739B-7D61-4B25-969C-124F68D091A3}"/>
    <cellStyle name="style1" xfId="459" xr:uid="{C39F501E-878E-4878-9E22-2CF11981FD79}"/>
    <cellStyle name="style1 2" xfId="966" xr:uid="{BF59B8DE-B8BB-4973-9D29-B8ABF0588F0E}"/>
    <cellStyle name="SubHeading" xfId="460" xr:uid="{041714A3-170B-4D0C-81FC-96E075E725C2}"/>
    <cellStyle name="Subtotal" xfId="461" xr:uid="{536B8CB6-B315-440D-933D-DC66D954923E}"/>
    <cellStyle name="Table Head" xfId="462" xr:uid="{9F73191B-1411-44C5-9D32-39F5066E5D1C}"/>
    <cellStyle name="Table Source" xfId="463" xr:uid="{409A1969-0F6E-43CC-8E8F-B7DF67A4CE00}"/>
    <cellStyle name="Table Text" xfId="464" xr:uid="{CB262826-4AA9-4275-AB00-220B87DEDFEA}"/>
    <cellStyle name="Table Title" xfId="465" xr:uid="{5E62C691-4BA2-45F7-AD34-C2EC170D1968}"/>
    <cellStyle name="Table Units" xfId="466" xr:uid="{6F8A5AD8-6F51-4D0F-93AD-7F67ED1D41FC}"/>
    <cellStyle name="Text 1" xfId="467" xr:uid="{39CE1536-B436-4072-A6FB-F53FBE8AF79B}"/>
    <cellStyle name="Text 2" xfId="468" xr:uid="{CFCB2112-E440-4523-8DE3-8DB932D33465}"/>
    <cellStyle name="Text Head 1" xfId="469" xr:uid="{CB04FE01-C995-4625-B780-5B713EAD26C9}"/>
    <cellStyle name="Text Head 2" xfId="470" xr:uid="{E5AA356E-50D5-4F3E-A12D-DEC328932603}"/>
    <cellStyle name="Text Indent 1" xfId="471" xr:uid="{0E8488C8-A894-4136-B4F1-E629F171D940}"/>
    <cellStyle name="Text Indent 2" xfId="472" xr:uid="{0DAC92D7-76DB-4D87-8B10-26D1195F09C8}"/>
    <cellStyle name="Text Indent A" xfId="473" xr:uid="{6383C4F6-BB45-4451-898D-F28426DE7436}"/>
    <cellStyle name="Text Indent B" xfId="474" xr:uid="{B6914F23-3AAF-47F0-931F-D0571E7031E7}"/>
    <cellStyle name="Text Indent B 2" xfId="642" xr:uid="{8A59110E-56C8-4370-9B9E-98927D45B446}"/>
    <cellStyle name="Text Indent C" xfId="475" xr:uid="{AB5F4D83-6AE2-421C-90A3-F51DC67B5FAA}"/>
    <cellStyle name="Text Indent C 2" xfId="641" xr:uid="{B134D562-EB64-4793-BBAC-FFDE2A70550D}"/>
    <cellStyle name="Tickmark" xfId="476" xr:uid="{B4813273-CD09-412F-93CA-7D7F7365A460}"/>
    <cellStyle name="Title 2" xfId="1590" xr:uid="{DDBE5B2A-03A1-4D4A-8AB7-818027ECF1F8}"/>
    <cellStyle name="Title 3" xfId="1584" xr:uid="{C3B4DA61-E54D-4CE8-B602-4A36EB8138B8}"/>
    <cellStyle name="Title 4" xfId="1592" xr:uid="{582C6E0D-B874-49E2-AF88-54706C87B8C8}"/>
    <cellStyle name="Titles" xfId="640" xr:uid="{407A42B4-E706-41F5-9F32-FADB990D236A}"/>
    <cellStyle name="TOC 1" xfId="477" xr:uid="{47E7B134-CEDA-45E1-85D1-E0A6C1EADF8C}"/>
    <cellStyle name="TOC 2" xfId="478" xr:uid="{A6C748EB-80D8-4A8D-AF1B-0A065C356F7F}"/>
    <cellStyle name="Total 2" xfId="639" xr:uid="{6970D2A5-2799-41D7-A310-F85488F50B12}"/>
    <cellStyle name="Total 2 2" xfId="1581" xr:uid="{56CE50FA-42C5-49B3-9020-B2E73E59B788}"/>
    <cellStyle name="Total 3" xfId="1579" xr:uid="{2317C3A4-47E3-47C1-A486-A8870381DC95}"/>
    <cellStyle name="Total 4" xfId="1582" xr:uid="{A9C0370A-E664-463B-A464-0132DA8EE0EE}"/>
    <cellStyle name="TU" xfId="638" xr:uid="{CC945365-EA42-4B99-A0C2-3C387B3F085F}"/>
    <cellStyle name="Tusental (0)_pldt" xfId="479" xr:uid="{13B45ECA-3322-418C-A19D-05E5F28A142F}"/>
    <cellStyle name="Tusental_pldt" xfId="480" xr:uid="{2C92B306-95FC-4393-85F9-014F207D75C2}"/>
    <cellStyle name="UR" xfId="481" xr:uid="{8E24043F-324D-4B6C-B1EE-8D6A08F37AA1}"/>
    <cellStyle name="Valuta (0)" xfId="482" xr:uid="{92D988FC-8931-4DB2-9BBE-59EC7AB3C031}"/>
    <cellStyle name="Valuta (0) 2" xfId="637" xr:uid="{9DFAD7EA-1B76-4467-BA2B-096CF81AFC85}"/>
    <cellStyle name="Valuta_pldt" xfId="483" xr:uid="{D3FCD954-4FD3-4189-8486-8F4AD71FB219}"/>
    <cellStyle name="W" xfId="484" xr:uid="{6E878178-F1C3-413C-A723-AFB22B1DB2D3}"/>
    <cellStyle name="W_20-2 NAN" xfId="485" xr:uid="{14E2CDAD-6BCE-4FB7-A8A1-F219AF87D2C3}"/>
    <cellStyle name="W_20-2 NAN_Book1" xfId="486" xr:uid="{21A1EC9F-E18A-4CC9-B48D-C1089BA6479F}"/>
    <cellStyle name="W_B &amp; Z" xfId="487" xr:uid="{A651546B-F0FA-4F52-8207-9EC6883D474D}"/>
    <cellStyle name="W_B &amp; Z_Book1" xfId="488" xr:uid="{01FABD9F-9292-40C1-80C8-67286A5951F6}"/>
    <cellStyle name="W_B &amp; Z_Construction_Revenue and cost (from nu+ vee)" xfId="489" xr:uid="{C771D5AD-34C5-472D-9ACC-2509DD5E46C8}"/>
    <cellStyle name="W_Book1" xfId="490" xr:uid="{A108F51C-52DB-4C4C-B5ED-5EF2F17BE2B9}"/>
    <cellStyle name="W_CECC-Top-BS-2008" xfId="636" xr:uid="{C6282DCD-75EE-45AA-8C9F-0C17217834DC}"/>
    <cellStyle name="W_CECC-Top-PL-2008" xfId="635" xr:uid="{3DEE0FD0-B1E7-4DA3-B81D-55260F957DD7}"/>
    <cellStyle name="W_Construction_Revenue and cost (from nu+ vee)" xfId="491" xr:uid="{8DBDAB18-A65F-412F-8540-27DC910D2D3A}"/>
    <cellStyle name="W_DeferTax 2007" xfId="634" xr:uid="{FA417341-659C-4A64-BCB6-6BFE2FED2084}"/>
    <cellStyle name="W_DeferTax 2007_DETAIL BS 31.12.2008_SRIC" xfId="633" xr:uid="{9E1984BA-FF6B-4E86-931F-663C49DEFA30}"/>
    <cellStyle name="W_DeferTax 2007_G100-FIXED ASSETS" xfId="632" xr:uid="{D5FE588C-6DD3-4F0C-8D84-9DABE75E7550}"/>
    <cellStyle name="W_DeferTax 2007_INVENTORY K 101" xfId="631" xr:uid="{F9A04245-E591-4A6A-BEA2-FCBF6C33900F}"/>
    <cellStyle name="W_DeferTax 2007_L400-OTHER ASSET" xfId="630" xr:uid="{57CE5B9D-3FB9-4B19-93AB-885730B32D7F}"/>
    <cellStyle name="W_DeferTax 2007_META_ORM" xfId="629" xr:uid="{EA27A73E-C1CA-4005-8F8D-9F603246A107}"/>
    <cellStyle name="W_DeferTax 2007_META-BS 2009" xfId="628" xr:uid="{FA87954A-9736-4B0F-B6FA-5DC87DFE96E0}"/>
    <cellStyle name="W_DeferTax 2007_META-BS 2009 aim" xfId="627" xr:uid="{B6EF11DF-4040-4A17-8CFA-42E4656E68E5}"/>
    <cellStyle name="W_DeferTax 2007_V 3-other ca lia" xfId="626" xr:uid="{97B708AD-8A95-4DEE-A30F-E45940C0DF35}"/>
    <cellStyle name="W_Depre" xfId="625" xr:uid="{ABF2B958-7003-4161-95FA-C80A4170C5DA}"/>
    <cellStyle name="W_Depre_DeferTax 2007" xfId="624" xr:uid="{53614A4C-52A7-48D5-B652-40F14E0255FD}"/>
    <cellStyle name="W_Depre_DeferTax 2007_DETAIL BS 31.12.2008_SRIC" xfId="623" xr:uid="{C38F4B5E-FAF7-4C7C-B851-86F56F889B55}"/>
    <cellStyle name="W_Depre_DeferTax 2007_G100-FIXED ASSETS" xfId="622" xr:uid="{E268B484-7041-4CFF-9BBB-6E104ABBA573}"/>
    <cellStyle name="W_Depre_DeferTax 2007_INVENTORY K 101" xfId="621" xr:uid="{C6478B2E-6870-4A7D-B435-4E1F6DF27E43}"/>
    <cellStyle name="W_Depre_DeferTax 2007_L400-OTHER ASSET" xfId="620" xr:uid="{A82535D2-0A68-41D4-9DCD-82C6B23B5B17}"/>
    <cellStyle name="W_Depre_DeferTax 2007_META_ORM" xfId="619" xr:uid="{0333E159-3FAA-434E-9771-A16D53EC61C3}"/>
    <cellStyle name="W_Depre_DeferTax 2007_META-BS 2009" xfId="618" xr:uid="{758E3240-906B-44B5-9F05-5E6825E4703A}"/>
    <cellStyle name="W_Depre_DeferTax 2007_META-BS 2009 aim" xfId="617" xr:uid="{42E57503-C25E-40DA-88C0-17161FA960EB}"/>
    <cellStyle name="W_Depre_DeferTax 2007_V 3-other ca lia" xfId="616" xr:uid="{0C908E2D-A006-4504-A374-0BB48FFDA81D}"/>
    <cellStyle name="W_Depre_TOP-TAE_SSF-2007" xfId="615" xr:uid="{63B5DC7C-1E40-4C7C-BC87-9EDDA473A2AF}"/>
    <cellStyle name="W_Depre_TOP-TAE_SSF-2007_META-BS 2009" xfId="614" xr:uid="{EE81B6C3-F290-4650-BE02-2122A251FE29}"/>
    <cellStyle name="W_Depre_TOP-TAE_SSF-2007_META-BS 2009 aim" xfId="613" xr:uid="{47353760-A699-4BBC-A9A4-DE704FE4A085}"/>
    <cellStyle name="W_Depre_TOP-TAE_SSF-2007_META-BS 2009 aim_META-BS 2009" xfId="612" xr:uid="{60715869-2BCD-4F97-86E5-305362142EB5}"/>
    <cellStyle name="W_detail2 (1)" xfId="611" xr:uid="{F579223B-74F7-4905-99D2-A707522F6A74}"/>
    <cellStyle name="W_detail2 (1)_TOP-TAE_SSF-2007" xfId="610" xr:uid="{CFEFB1D8-6C14-4054-8810-E544A56496B9}"/>
    <cellStyle name="W_detail2 (1)_TOP-TAE_SSF-2007_META-BS 2009" xfId="609" xr:uid="{342D9906-14AA-40B1-AD53-71FE26903AFE}"/>
    <cellStyle name="W_detail2 (1)_TOP-TAE_SSF-2007_META-BS 2009 aim" xfId="608" xr:uid="{2B199A6E-CA92-4B38-A70A-2EC15CD45453}"/>
    <cellStyle name="W_detail2 (1)_TOP-TAE_SSF-2007_META-BS 2009 aim_META-BS 2009" xfId="607" xr:uid="{A58F90CD-0F6F-447F-B79F-5448DBF57971}"/>
    <cellStyle name="W_Document" xfId="606" xr:uid="{845FC93A-C830-45DB-AFAA-E9A235C007DB}"/>
    <cellStyle name="W_F123" xfId="492" xr:uid="{11B60137-6F66-4946-98F0-76122AEE0B1C}"/>
    <cellStyle name="W_F123_Book1" xfId="493" xr:uid="{55F204BD-12F7-44CE-8A6E-80B7BC655FF3}"/>
    <cellStyle name="W_from Vee (version 1)" xfId="494" xr:uid="{2E366219-6AD1-4449-8B7D-122E7D08B378}"/>
    <cellStyle name="W_from Vee (version 1)_Book1" xfId="495" xr:uid="{6D8FC6A5-6BCA-444A-9A66-AEFFA1C5C70A}"/>
    <cellStyle name="W_G100-FIXED ASSETS" xfId="605" xr:uid="{0B57DD6F-0D95-4611-9B0A-30B7281421BB}"/>
    <cellStyle name="W_INVENTORY K 101" xfId="604" xr:uid="{67C95765-3785-470C-BA50-F0162E72E3C9}"/>
    <cellStyle name="W_L" xfId="496" xr:uid="{71B61DAE-CF9E-42BB-B5BB-7B2542B23194}"/>
    <cellStyle name="W_L_Book1" xfId="497" xr:uid="{86D95124-CF48-4BBB-B8B1-078AD218B8A0}"/>
    <cellStyle name="W_L400-OTHER ASSET" xfId="603" xr:uid="{6DEBCD37-9031-4370-AF0D-36DC656CADCC}"/>
    <cellStyle name="W_M,MM report" xfId="602" xr:uid="{358AB6C9-AA8D-4A4B-B0C3-50094A0F5EDF}"/>
    <cellStyle name="W_M,MM report_META_ORM" xfId="601" xr:uid="{B1CA6ECD-34DB-4661-AC0E-340EEDAE69ED}"/>
    <cellStyle name="W_M,MM report_META-BS 2009" xfId="600" xr:uid="{E2853499-FF1A-413D-AF4A-CEAB17D8A1C7}"/>
    <cellStyle name="W_M,MM report_META-BS 2009 aim" xfId="599" xr:uid="{5A1F9898-7BD5-42D5-89A6-1E2555BB5188}"/>
    <cellStyle name="W_M,MM report_META-BS 2009 aim_META-BS 2009" xfId="598" xr:uid="{194C07EB-3C00-4202-B0CD-6FFD0918893C}"/>
    <cellStyle name="W_MUS_DETAIL" xfId="597" xr:uid="{69FD74EB-8543-480B-816C-09C43CCF88B6}"/>
    <cellStyle name="W_Note_12 Movement PNLoan Q4-07" xfId="596" xr:uid="{4409B529-EB6E-40E5-8158-39D7A8179C12}"/>
    <cellStyle name="W_Predict Depre(0120)" xfId="595" xr:uid="{D41ADCE2-8294-4685-B26D-DF87B1167994}"/>
    <cellStyle name="W_Present PPE_SCG(0120)" xfId="594" xr:uid="{54BF0DB3-C76E-4409-9A26-E25C8765B967}"/>
    <cellStyle name="W_Present_PPE_STL" xfId="593" xr:uid="{4BBBC2A8-40DA-4FBC-B384-5FD1242B0AF9}"/>
    <cellStyle name="W_Q4-07_%Share_SCG" xfId="592" xr:uid="{9F59B64F-0C90-481C-AC19-512A60BA74A7}"/>
    <cellStyle name="W_Salary_09.30.04" xfId="498" xr:uid="{4D97BFEF-EE12-4083-9BE2-3B83AF5F9B61}"/>
    <cellStyle name="W_Salary_09.30.04_Book1" xfId="499" xr:uid="{5DEF6AF4-F508-4E56-8776-A218554C306E}"/>
    <cellStyle name="W_sccBS-PL-CF-CE_1007 value" xfId="591" xr:uid="{E03ACB92-D0C1-4746-8177-303C68243107}"/>
    <cellStyle name="W_SCI_grouping" xfId="590" xr:uid="{30DD82CA-13F4-4CE6-B17D-7B00093E7576}"/>
    <cellStyle name="W_SCI_Top-PL" xfId="589" xr:uid="{41A64535-0E93-44B1-96A8-78F213920A5C}"/>
    <cellStyle name="W_TCC-Derivative" xfId="588" xr:uid="{32B63AE2-CF06-4DB0-B971-AF9A5EAEE7ED}"/>
    <cellStyle name="W_TOP 31.12.2007 detail no use" xfId="587" xr:uid="{31C8733A-8DED-4B94-B690-E6CCDFAEA0A3}"/>
    <cellStyle name="W_TOP META 31.03.2009" xfId="586" xr:uid="{C279E7E3-A025-4DBF-ABB9-A0F27D2131BD}"/>
    <cellStyle name="W_Top-PL_CPAC-2007" xfId="585" xr:uid="{B47E2923-66C8-4773-97A8-EFB0A37A595F}"/>
    <cellStyle name="W_Top-PL_CPAC-2007-70-20" xfId="584" xr:uid="{6C256297-2358-4565-A071-961CA1ED937F}"/>
    <cellStyle name="W_V 3-other ca lia" xfId="583" xr:uid="{7620CC7A-84AE-49EB-A0AA-7EF19AC89F2B}"/>
    <cellStyle name="W_WT" xfId="500" xr:uid="{36316BE8-6C65-4C98-9D45-845BF7C80D9C}"/>
    <cellStyle name="W_WT_Book1" xfId="501" xr:uid="{D049EF17-6053-450A-925C-E4FD99B2EC85}"/>
    <cellStyle name="W_WT_Construction_Revenue and cost (from nu+ vee)" xfId="502" xr:uid="{D73AD6C0-BD5A-4EF4-B55E-A558F0757285}"/>
    <cellStyle name="Währung [0]_Tabelle1" xfId="503" xr:uid="{9370100B-D89E-49F9-80CD-72B59D65C03E}"/>
    <cellStyle name="Währung_Tabelle1" xfId="504" xr:uid="{6079962C-B964-43B0-9511-966432F39DD5}"/>
    <cellStyle name="Warning Text 2" xfId="1578" xr:uid="{F767FB87-03A1-4503-BDE7-17BCB434A479}"/>
    <cellStyle name="Warning Text 3" xfId="1588" xr:uid="{D3174580-AF00-465B-A6B1-A8E582C651B2}"/>
    <cellStyle name="Warning Text 4" xfId="1380" xr:uid="{7721E8AA-5C82-4E5A-BDB5-FCE3892075C3}"/>
    <cellStyle name="wrap" xfId="505" xr:uid="{41DC0D24-9FA9-488C-B84F-94E3CDBCEFFE}"/>
    <cellStyle name="Wไhrung [0]_35ERI8T2gbIEMixb4v26icuOo" xfId="506" xr:uid="{7CF78598-E8DC-4EC4-93BA-A84B91FB3829}"/>
    <cellStyle name="Wไhrung_35ERI8T2gbIEMixb4v26icuOo" xfId="507" xr:uid="{8871C8C7-5ADE-4A29-91D5-164663C09789}"/>
    <cellStyle name="ｵﾒﾁ｡ﾒﾃ爼ﾗ靉ﾁ篦ｧﾋﾅﾒﾂﾁﾔｵﾔ" xfId="508" xr:uid="{9CE400B1-9AAC-4841-9511-C70DBB6D66B5}"/>
    <cellStyle name="เครื่องหมายเปอร์เซ็นต์_~4510722" xfId="509" xr:uid="{0F5895CF-8464-4216-9613-ACAD4F055153}"/>
    <cellStyle name="เครื่องหมายจุลภาค [0]_~0391937" xfId="510" xr:uid="{D74CEFA5-ECC3-4C1F-A365-9AFD1FE8CF23}"/>
    <cellStyle name="เครื่องหมายจุลภาค_~0391937" xfId="511" xr:uid="{4BA5B2A8-8A77-46BD-A468-29BEA2D4D2C8}"/>
    <cellStyle name="เครื่องหมายสกุลเงิน [0]_~0391937" xfId="512" xr:uid="{10DC74EF-157D-412E-9371-781AADE71E84}"/>
    <cellStyle name="เครื่องหมายสกุลเงิน_~0391937" xfId="513" xr:uid="{A9A3BDA2-98F6-4CCC-A3E2-8D19B4D5D76F}"/>
    <cellStyle name="เชื่อมโยงหลายมิติ" xfId="514" xr:uid="{1898572D-41F0-415C-86A6-33E82E47320C}"/>
    <cellStyle name="เซลล์ตรวจสอบ" xfId="582" xr:uid="{4966565D-E4F8-45BE-949B-4C24098B264B}"/>
    <cellStyle name="เซลล์ตรวจสอบ 2" xfId="1727" xr:uid="{ED525F56-570C-49C6-8377-A1DFFF7BE071}"/>
    <cellStyle name="เซลล์ที่มีการเชื่อมโยง" xfId="581" xr:uid="{6B304FA5-99B0-47B7-8C5C-E84A5A55C6DE}"/>
    <cellStyle name="เซลล์ที่มีการเชื่อมโยง 2" xfId="1728" xr:uid="{2A2553A6-1484-4416-9AED-0BA2D19C7086}"/>
    <cellStyle name="แย่" xfId="580" xr:uid="{2C59B3DE-1B40-4A2C-BBE3-05B7F5CE0504}"/>
    <cellStyle name="แย่ 2" xfId="1729" xr:uid="{78C3820A-2375-4149-BA11-B55BCF9F5FE2}"/>
    <cellStyle name="แสดงผล" xfId="579" xr:uid="{60BB55C3-FA70-4796-8A3C-A515BCCC81A8}"/>
    <cellStyle name="แสดงผล 2" xfId="1730" xr:uid="{C8A33868-E3F2-4D67-BD33-9FA9E1831B9A}"/>
    <cellStyle name="การคำนวณ" xfId="578" xr:uid="{D5123C82-5648-4B85-89F9-F22378443A88}"/>
    <cellStyle name="การคำนวณ 2" xfId="1731" xr:uid="{9AC87E58-742A-424D-8EA3-6F5AA1404AF1}"/>
    <cellStyle name="ข้อความเตือน" xfId="577" xr:uid="{66903EB8-E29E-484B-9B15-FF2E79ED5F5F}"/>
    <cellStyle name="ข้อความเตือน 2" xfId="1732" xr:uid="{2FD27DD2-EF24-4BFC-A499-2406DD2B9AA0}"/>
    <cellStyle name="ข้อความอธิบาย" xfId="576" xr:uid="{81750FD9-47F0-43B8-AA1A-18D7D58C4695}"/>
    <cellStyle name="ข้อความอธิบาย 2" xfId="1733" xr:uid="{C37C73B1-F69A-4271-A1BE-8EBD502F1D95}"/>
    <cellStyle name="ค@ฏ๋_1111D2111DQ2" xfId="515" xr:uid="{EBD924B7-53F3-44A5-B5C6-72196A726844}"/>
    <cellStyle name="คdคภฆ์[0]_1111D2111DQ2" xfId="516" xr:uid="{7C874DDE-3E6D-49E2-879F-4D35BAE25179}"/>
    <cellStyle name="คdคภฆ์_1111D2111DQ1" xfId="517" xr:uid="{096F2E89-A552-4689-A3E3-58FA2ADE4D63}"/>
    <cellStyle name="ชื่อเรื่อง" xfId="575" xr:uid="{92705617-3C82-4592-AD72-52EFFD16E71D}"/>
    <cellStyle name="ชื่อเรื่อง 2" xfId="1734" xr:uid="{3CEDF442-D6DD-47F0-ADCD-CE5A7DAFCB52}"/>
    <cellStyle name="ณfน๔ [0]_Book1" xfId="518" xr:uid="{0DDADC79-8F5D-4EBF-98B4-52E9CE36F4D5}"/>
    <cellStyle name="ณfน๔_Book1" xfId="519" xr:uid="{24BEE6F6-AE81-474C-A4BC-61EC3B24D588}"/>
    <cellStyle name="ดี" xfId="574" xr:uid="{3EC3DF1D-AEAF-4E4C-9CFD-74A5829C4D7A}"/>
    <cellStyle name="ดี 2" xfId="1735" xr:uid="{11C93974-DB23-4B87-AA60-C6798E03A7E6}"/>
    <cellStyle name="ตามการเชื่อมโยงหลายมิติ" xfId="520" xr:uid="{80229FF0-E91A-4B9E-8100-6E4D556E1478}"/>
    <cellStyle name="น้บะภฒ_95" xfId="33" xr:uid="{0A246BD0-ACFC-42C1-88B7-64009481A443}"/>
    <cellStyle name="ปกติ_~0391937" xfId="521" xr:uid="{AA6419A8-E333-43BF-A9F9-96227C3369D9}"/>
    <cellStyle name="ป้อนค่า" xfId="573" xr:uid="{235FE2FE-8089-417E-9206-98AB6FD3CE0D}"/>
    <cellStyle name="ป้อนค่า 2" xfId="1736" xr:uid="{456210BF-A3AC-4BD3-879E-F1F34D491C72}"/>
    <cellStyle name="ปานกลาง" xfId="572" xr:uid="{14843189-CD45-4919-B240-6EB1623D764A}"/>
    <cellStyle name="ปานกลาง 2" xfId="1737" xr:uid="{9C722325-06E7-4617-8EC2-1732D33C3622}"/>
    <cellStyle name="ผลรวม" xfId="571" xr:uid="{5A92769A-A614-44B1-B332-F812BDFD5C5F}"/>
    <cellStyle name="ผลรวม 2" xfId="1738" xr:uid="{48EE564F-80BA-456A-871F-9E0F03292D0D}"/>
    <cellStyle name="ฤ?ธถ [0]_95" xfId="522" xr:uid="{6C052001-3409-47E3-912E-493DF58E1772}"/>
    <cellStyle name="ฤ?ธถ_95" xfId="523" xr:uid="{8E172F2D-0734-424E-BC9C-1F199E1EAA07}"/>
    <cellStyle name="ฤธถ [0]_95" xfId="34" xr:uid="{00265165-7022-4574-8A61-F35A34B0174B}"/>
    <cellStyle name="ฤธถ_95" xfId="35" xr:uid="{11F2A11A-44AD-4936-81F3-8C5405F38732}"/>
    <cellStyle name="ลEญ [0]_laroux" xfId="524" xr:uid="{8081E907-8A92-4C6D-AE2C-BD2497640D5F}"/>
    <cellStyle name="ลEญ_laroux" xfId="525" xr:uid="{DA2E7669-E07A-46FF-B3E7-61E9B075F968}"/>
    <cellStyle name="ลวดลาย" xfId="526" xr:uid="{1445CF0F-0E5C-4D44-87DE-50405FB19914}"/>
    <cellStyle name="ล๋ศญ [0]_95" xfId="36" xr:uid="{BB2315E0-5F9C-441D-A254-D63BD0E7EB83}"/>
    <cellStyle name="ล๋ศญ_95" xfId="37" xr:uid="{8F25E780-74A6-4300-9AFA-725D979B64CF}"/>
    <cellStyle name="วฅมุ_4ฟ๙ฝวภ๛" xfId="38" xr:uid="{16ECF637-5278-403B-9536-EBCA5F220477}"/>
    <cellStyle name="ส่วนที่ถูกเน้น1" xfId="570" xr:uid="{96628BDD-1F00-4AA6-99C5-16A2898B7DFA}"/>
    <cellStyle name="ส่วนที่ถูกเน้น1 2" xfId="1739" xr:uid="{59FF458A-1916-4DD3-9AAE-3632D21C95C7}"/>
    <cellStyle name="ส่วนที่ถูกเน้น2" xfId="569" xr:uid="{2F7D5E05-E36C-44CC-BAC6-1041AD559353}"/>
    <cellStyle name="ส่วนที่ถูกเน้น2 2" xfId="1740" xr:uid="{C532ABA9-DA4E-449A-829B-ACB7A1493FA6}"/>
    <cellStyle name="ส่วนที่ถูกเน้น3" xfId="568" xr:uid="{52334CBF-552D-4B1F-ADFE-D55C9B0DDDE1}"/>
    <cellStyle name="ส่วนที่ถูกเน้น3 2" xfId="1741" xr:uid="{B04F2E64-7F72-4706-A0CD-5D51F875FF94}"/>
    <cellStyle name="ส่วนที่ถูกเน้น4" xfId="567" xr:uid="{F5F73EB3-CCF5-4DF4-AA83-FCDE57200AE8}"/>
    <cellStyle name="ส่วนที่ถูกเน้น4 2" xfId="1742" xr:uid="{A1119E32-ACCC-4195-9A98-DD0C534A1444}"/>
    <cellStyle name="ส่วนที่ถูกเน้น5" xfId="566" xr:uid="{9C4E4189-A938-4DE8-A51D-45F303F90FB4}"/>
    <cellStyle name="ส่วนที่ถูกเน้น5 2" xfId="1743" xr:uid="{B330449F-44A3-4DA7-B4B6-F428A94D9816}"/>
    <cellStyle name="ส่วนที่ถูกเน้น6" xfId="565" xr:uid="{EE098252-8535-4071-A411-83D66B8DC295}"/>
    <cellStyle name="ส่วนที่ถูกเน้น6 2" xfId="1744" xr:uid="{7E719BFC-66B4-4963-BD37-A48EE1E87ECE}"/>
    <cellStyle name="หมายเหตุ" xfId="564" xr:uid="{6234A3F9-88AD-4D3F-AF75-5B8BCA6EC4FC}"/>
    <cellStyle name="หมายเหตุ 2" xfId="1745" xr:uid="{AAA341D7-19F0-4339-ACB7-D77DAAB1CEC2}"/>
    <cellStyle name="หัวเรื่อง 1" xfId="563" xr:uid="{FB1F7CC7-E81C-4996-A0D0-48376F211BC3}"/>
    <cellStyle name="หัวเรื่อง 1 2" xfId="1746" xr:uid="{62AD1FC2-2A9A-4CAC-94E4-17FDF47406B7}"/>
    <cellStyle name="หัวเรื่อง 2" xfId="562" xr:uid="{9464B11F-B2BC-457B-B714-3C812FE49447}"/>
    <cellStyle name="หัวเรื่อง 2 2" xfId="1747" xr:uid="{5EF4B3D6-95DF-4C03-96E3-26961C7CDC6B}"/>
    <cellStyle name="หัวเรื่อง 3" xfId="561" xr:uid="{31CB607F-A66A-46B4-B8F6-9E6F27BAE121}"/>
    <cellStyle name="หัวเรื่อง 3 2" xfId="1012" xr:uid="{EA9299B2-8751-4373-8A2D-156E8B693AD1}"/>
    <cellStyle name="หัวเรื่อง 3 3" xfId="1748" xr:uid="{181FAEDB-D736-4D9A-8E1A-B432B0E946B8}"/>
    <cellStyle name="หัวเรื่อง 4" xfId="560" xr:uid="{A257F67E-2368-40A0-BC2C-0163394FA332}"/>
    <cellStyle name="หัวเรื่อง 4 2" xfId="1749" xr:uid="{411F73F9-7905-487F-A490-D642DB105CDE}"/>
    <cellStyle name="ơ᪒＀＀＀＀＀＀＀＀＀＀＀＀＀＀＀＀＀＀＀＀＀＀＀＀＀＀＀＀ma_QTR94_95_1ฟ๙ศธบ๑ณปฟช (2)" xfId="527" xr:uid="{4339206A-B4DB-4145-AEB5-C823669FEB5E}"/>
    <cellStyle name="…_x000e__x000a_ธ๎_x000c_U_x0001_ฅ_x0005_ด_x000a__x0007__x0001__x0001_" xfId="528" xr:uid="{3C7A9F30-DA6E-40B6-A592-DCF6CAAB27D5}"/>
    <cellStyle name="_x001d_๐&quot;_x000c_์๒_x000c_฿U_x0001_ญ_x0005_J_x000f__x0007__x0001__x0001_" xfId="529" xr:uid="{C53284B1-6424-4F0D-A433-7F8F2A12263E}"/>
    <cellStyle name="_x001d_๐7_x000c_๎_x0017__x000d_เU_x0001_า_x0006_|!_x0007__x0001__x0001_" xfId="530" xr:uid="{6F46B5D6-EB6C-4520-8215-5120302CE69B}"/>
    <cellStyle name="_x001d_๐7_x000c_๎_x0017__x000d_เU_x0001_า_x0006_!_x0007__x0001__x0001_" xfId="531" xr:uid="{799BD1C7-4BE3-4030-A5F5-B61F1DC643E1}"/>
    <cellStyle name="_x001d_๐๏%$ฟ&amp;_x0017__x000b__x0008_ศ_x001c__x001d__x0007__x0001__x0001_" xfId="532" xr:uid="{37065181-25D1-402F-B001-7CACBDE0DF17}"/>
    <cellStyle name="ormal_Zone 1Aev dist.a_qry2)tpldt_1\)_-* &quot;-&quot;??\ _F_-_x0005__-@_-@_-@_-@_)%_x0001_" xfId="838" xr:uid="{6F284D5E-23EB-4E25-BCCB-32975C5BF1B8}"/>
    <cellStyle name="_xddb0_̟ᩒb_xdddc_̟ᩢb_xde1c_̟ᩲbơ᪂bơ᪒＀＀＀＀＀＀＀＀＀＀＀＀＀＀＀＀＀＀＀＀＀＀＀＀＀＀＀＀ma_QTR94_95_1ฟ๙ศธบ๑ณปฟช (2)" xfId="533" xr:uid="{C50C03B2-360A-476D-9592-269ABBB84D8A}"/>
    <cellStyle name="백분율_95" xfId="534" xr:uid="{7228D41F-FB3D-49E5-A6B3-40027A8C2813}"/>
    <cellStyle name="콤마 [0]_12월" xfId="535" xr:uid="{4DA54B10-F2A9-407B-8617-C8CF652A80EF}"/>
    <cellStyle name="콤마_12월" xfId="536" xr:uid="{3F4ECD29-0011-4B49-96DC-1227C0952BD8}"/>
    <cellStyle name="통화 [0]_12월" xfId="537" xr:uid="{A94C6BCD-65AF-4C58-AE6C-017B8E504C93}"/>
    <cellStyle name="통화_12월" xfId="538" xr:uid="{7B8CC5C5-3ACD-4761-8F3D-A83D2388F7F6}"/>
    <cellStyle name="표준_1.6GB" xfId="539" xr:uid="{CD8A58DB-BE66-4A26-B555-A879A293B8A4}"/>
    <cellStyle name="一般_~4664860" xfId="540" xr:uid="{E66CCDD0-A9C4-4B7C-BCBB-3BE5864AEB78}"/>
    <cellStyle name="千位分隔_10原料汇总" xfId="541" xr:uid="{C11A4B6A-D8CE-489D-8199-CF6B6DA97A57}"/>
    <cellStyle name="千分位[0]_LC (2)" xfId="542" xr:uid="{81412F66-A20D-4130-81C7-264BF89570F0}"/>
    <cellStyle name="千分位_LC (2)" xfId="543" xr:uid="{32BE3B7D-BD6B-44C7-8846-3D8A5227E510}"/>
    <cellStyle name="后继超级链接" xfId="544" xr:uid="{38CDD40B-FE37-4E4F-9384-CF065C92128F}"/>
    <cellStyle name="常规_03-三表 (1)" xfId="545" xr:uid="{530DB934-F0ED-49E6-B2A4-59C28C7AAD9D}"/>
    <cellStyle name="未定義" xfId="546" xr:uid="{7257CFF8-D43F-42D3-81F0-9D2215E1485C}"/>
    <cellStyle name="桁区切り [0.00]_05-apr" xfId="839" xr:uid="{D7CF4F7D-8426-41A1-819B-CA4E5C76AACF}"/>
    <cellStyle name="桁区切り_272W_COSTBREWDOWN_1" xfId="547" xr:uid="{67E41ECE-E81B-4DEF-89FE-B6D1AA46F265}"/>
    <cellStyle name="標準_(3)売掛金" xfId="548" xr:uid="{E7AD67AF-F350-4894-8C9A-0B06C1471C23}"/>
    <cellStyle name="爼ﾗ靉ﾁ篦ｧﾋﾅﾒﾂﾁﾔｵﾔ" xfId="549" xr:uid="{559E8D15-BCE6-4A02-ADA1-A5C518BC545F}"/>
    <cellStyle name="磨葬e義" xfId="550" xr:uid="{36E6D603-8BE0-4D22-80BC-88D7282D4C04}"/>
    <cellStyle name="貨幣 [0]_liz-ss" xfId="551" xr:uid="{33C7F79D-0B42-4E87-8947-7665DCA94A4C}"/>
    <cellStyle name="貨幣[0]_LC (2)" xfId="552" xr:uid="{B58218BF-DCC9-47CA-9480-75B1ABC6D404}"/>
    <cellStyle name="貨幣_LC (2)" xfId="553" xr:uid="{5B50D442-C0BD-42B8-94B6-3A3C3D46D5FA}"/>
    <cellStyle name="超级链接" xfId="554" xr:uid="{5F6D1C34-BF51-462A-9AAC-35E3FB8FC330}"/>
    <cellStyle name="通貨 [0.00]_laroux" xfId="555" xr:uid="{28467105-04D6-4217-A2BA-F0523074D716}"/>
    <cellStyle name="通貨_laroux" xfId="556" xr:uid="{F090C030-2F99-4BEE-98D7-FFBEBCF9C4EA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E09E68B1-E645-4CFE-B452-6F649FCFFFEF}">
      <tableStyleElement type="firstColumnStripe" dxfId="0"/>
    </tableStyle>
  </tableStyles>
  <colors>
    <mruColors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4FFB1DE-A44E-49F6-A9F6-207B1E48C4B8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1B91-3354-4BA3-BD5B-B72BB60C8E2A}">
  <sheetPr>
    <tabColor rgb="FF002060"/>
  </sheetPr>
  <dimension ref="A1:P40"/>
  <sheetViews>
    <sheetView view="pageBreakPreview" topLeftCell="A17" zoomScaleNormal="108" zoomScaleSheetLayoutView="100" workbookViewId="0">
      <selection sqref="A1:XFD1048576"/>
    </sheetView>
  </sheetViews>
  <sheetFormatPr defaultColWidth="10.85546875" defaultRowHeight="21.75"/>
  <cols>
    <col min="1" max="3" width="1.85546875" style="36" customWidth="1"/>
    <col min="4" max="4" width="56.85546875" style="36" customWidth="1"/>
    <col min="5" max="5" width="9.7109375" style="39" customWidth="1"/>
    <col min="6" max="6" width="19.7109375" style="41" customWidth="1"/>
    <col min="7" max="7" width="2.140625" style="39" customWidth="1"/>
    <col min="8" max="8" width="19.7109375" style="36" customWidth="1"/>
    <col min="9" max="9" width="20" style="40" bestFit="1" customWidth="1"/>
    <col min="10" max="12" width="10.85546875" style="36"/>
    <col min="13" max="13" width="20.42578125" style="37" bestFit="1" customWidth="1"/>
    <col min="14" max="16384" width="10.85546875" style="36"/>
  </cols>
  <sheetData>
    <row r="1" spans="1:16" s="3" customFormat="1" ht="23.45" customHeight="1">
      <c r="A1" s="136" t="s">
        <v>34</v>
      </c>
      <c r="B1" s="136"/>
      <c r="C1" s="136"/>
      <c r="D1" s="136"/>
      <c r="E1" s="136"/>
      <c r="F1" s="136"/>
      <c r="G1" s="136"/>
      <c r="H1" s="136"/>
      <c r="I1" s="2"/>
      <c r="M1" s="4"/>
    </row>
    <row r="2" spans="1:16" s="3" customFormat="1" ht="23.4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2"/>
      <c r="M2" s="4"/>
    </row>
    <row r="3" spans="1:16" s="3" customFormat="1" ht="23.25">
      <c r="A3" s="5"/>
      <c r="B3" s="5"/>
      <c r="C3" s="5"/>
      <c r="D3" s="5"/>
      <c r="E3" s="5"/>
      <c r="F3" s="6"/>
      <c r="G3" s="5"/>
      <c r="H3" s="5"/>
      <c r="I3" s="2"/>
      <c r="M3" s="4"/>
    </row>
    <row r="4" spans="1:16" s="8" customFormat="1" ht="20.100000000000001" customHeight="1">
      <c r="A4" s="7"/>
      <c r="E4" s="9"/>
      <c r="F4" s="10" t="s">
        <v>221</v>
      </c>
      <c r="G4" s="9"/>
      <c r="H4" s="10" t="s">
        <v>160</v>
      </c>
      <c r="I4" s="11"/>
      <c r="M4" s="12"/>
    </row>
    <row r="5" spans="1:16" s="8" customFormat="1" ht="20.100000000000001" customHeight="1">
      <c r="A5" s="7"/>
      <c r="E5" s="9" t="s">
        <v>1</v>
      </c>
      <c r="F5" s="13">
        <v>2026</v>
      </c>
      <c r="G5" s="9"/>
      <c r="H5" s="13">
        <v>2025</v>
      </c>
      <c r="I5" s="11"/>
      <c r="M5" s="12"/>
    </row>
    <row r="6" spans="1:16" s="8" customFormat="1" ht="20.100000000000001" customHeight="1">
      <c r="A6" s="7"/>
      <c r="E6" s="9"/>
      <c r="F6" s="14" t="s">
        <v>161</v>
      </c>
      <c r="G6" s="9"/>
      <c r="H6" s="10"/>
      <c r="I6" s="11"/>
      <c r="M6" s="12"/>
    </row>
    <row r="7" spans="1:16" s="8" customFormat="1" ht="20.100000000000001" customHeight="1">
      <c r="F7" s="138" t="s">
        <v>164</v>
      </c>
      <c r="G7" s="138"/>
      <c r="H7" s="138"/>
      <c r="I7" s="11"/>
      <c r="M7" s="12"/>
    </row>
    <row r="8" spans="1:16" s="8" customFormat="1" ht="19.350000000000001" customHeight="1">
      <c r="A8" s="16" t="s">
        <v>2</v>
      </c>
      <c r="B8" s="17"/>
      <c r="C8" s="17"/>
      <c r="D8" s="17"/>
      <c r="E8" s="18"/>
      <c r="F8" s="17"/>
      <c r="G8" s="18"/>
      <c r="H8" s="19"/>
      <c r="I8" s="11"/>
      <c r="M8" s="12"/>
    </row>
    <row r="9" spans="1:16" s="8" customFormat="1" ht="19.350000000000001" customHeight="1">
      <c r="A9" s="17" t="s">
        <v>36</v>
      </c>
      <c r="B9" s="20"/>
      <c r="C9" s="20"/>
      <c r="D9" s="21"/>
      <c r="E9" s="22" t="s">
        <v>189</v>
      </c>
      <c r="F9" s="23">
        <v>30904481</v>
      </c>
      <c r="G9" s="22"/>
      <c r="H9" s="24">
        <v>30895177</v>
      </c>
      <c r="I9" s="11"/>
      <c r="M9" s="12"/>
      <c r="P9" s="25"/>
    </row>
    <row r="10" spans="1:16" s="8" customFormat="1" ht="19.350000000000001" customHeight="1">
      <c r="A10" s="17" t="s">
        <v>222</v>
      </c>
      <c r="B10" s="20"/>
      <c r="C10" s="20"/>
      <c r="D10" s="21"/>
      <c r="E10" s="22" t="s">
        <v>202</v>
      </c>
      <c r="F10" s="23">
        <v>1171749</v>
      </c>
      <c r="G10" s="22"/>
      <c r="H10" s="24">
        <v>1158044</v>
      </c>
      <c r="I10" s="11"/>
      <c r="J10" s="26">
        <v>0</v>
      </c>
      <c r="M10" s="12"/>
      <c r="P10" s="25"/>
    </row>
    <row r="11" spans="1:16" s="8" customFormat="1" ht="19.350000000000001" customHeight="1">
      <c r="A11" s="17" t="s">
        <v>3</v>
      </c>
      <c r="B11" s="20"/>
      <c r="C11" s="20"/>
      <c r="D11" s="21"/>
      <c r="E11" s="22" t="s">
        <v>165</v>
      </c>
      <c r="F11" s="23">
        <v>204922</v>
      </c>
      <c r="G11" s="22"/>
      <c r="H11" s="24">
        <v>213972</v>
      </c>
      <c r="I11" s="11"/>
      <c r="M11" s="12"/>
      <c r="P11" s="25"/>
    </row>
    <row r="12" spans="1:16" s="8" customFormat="1" ht="19.350000000000001" customHeight="1">
      <c r="A12" s="17" t="s">
        <v>93</v>
      </c>
      <c r="B12" s="20"/>
      <c r="C12" s="20"/>
      <c r="D12" s="21"/>
      <c r="E12" s="22" t="s">
        <v>190</v>
      </c>
      <c r="F12" s="23">
        <v>454147</v>
      </c>
      <c r="G12" s="22"/>
      <c r="H12" s="24">
        <v>483899</v>
      </c>
      <c r="I12" s="11"/>
      <c r="M12" s="12"/>
      <c r="P12" s="25"/>
    </row>
    <row r="13" spans="1:16" s="8" customFormat="1" ht="19.350000000000001" customHeight="1">
      <c r="A13" s="17" t="s">
        <v>37</v>
      </c>
      <c r="B13" s="20"/>
      <c r="C13" s="20"/>
      <c r="D13" s="21"/>
      <c r="E13" s="22"/>
      <c r="F13" s="23">
        <v>27550</v>
      </c>
      <c r="G13" s="22"/>
      <c r="H13" s="24">
        <v>20706</v>
      </c>
      <c r="I13" s="11"/>
      <c r="M13" s="12"/>
      <c r="P13" s="25"/>
    </row>
    <row r="14" spans="1:16" s="8" customFormat="1" ht="19.350000000000001" customHeight="1">
      <c r="A14" s="17" t="s">
        <v>94</v>
      </c>
      <c r="B14" s="20"/>
      <c r="C14" s="20"/>
      <c r="D14" s="21"/>
      <c r="E14" s="22" t="s">
        <v>258</v>
      </c>
      <c r="F14" s="23">
        <v>225645</v>
      </c>
      <c r="G14" s="22"/>
      <c r="H14" s="24">
        <v>225070</v>
      </c>
      <c r="I14" s="11"/>
      <c r="M14" s="12"/>
      <c r="P14" s="25"/>
    </row>
    <row r="15" spans="1:16" s="8" customFormat="1" ht="19.350000000000001" customHeight="1">
      <c r="A15" s="17" t="s">
        <v>30</v>
      </c>
      <c r="B15" s="17"/>
      <c r="C15" s="17"/>
      <c r="D15" s="21"/>
      <c r="E15" s="22"/>
      <c r="F15" s="23">
        <v>7560</v>
      </c>
      <c r="G15" s="22"/>
      <c r="H15" s="24">
        <v>4385</v>
      </c>
      <c r="I15" s="11"/>
      <c r="M15" s="12"/>
      <c r="P15" s="25"/>
    </row>
    <row r="16" spans="1:16" s="8" customFormat="1" ht="19.350000000000001" customHeight="1">
      <c r="A16" s="27" t="s">
        <v>4</v>
      </c>
      <c r="B16" s="17"/>
      <c r="C16" s="17"/>
      <c r="D16" s="17"/>
      <c r="E16" s="22"/>
      <c r="F16" s="42">
        <f>SUM(F9:F15)</f>
        <v>32996054</v>
      </c>
      <c r="G16" s="22"/>
      <c r="H16" s="42">
        <f>SUM(H9:H15)</f>
        <v>33001253</v>
      </c>
      <c r="I16" s="11"/>
      <c r="M16" s="12"/>
      <c r="P16" s="25"/>
    </row>
    <row r="17" spans="1:16" s="8" customFormat="1" ht="15" customHeight="1">
      <c r="A17" s="7"/>
      <c r="E17" s="9"/>
      <c r="F17" s="28"/>
      <c r="G17" s="9"/>
      <c r="H17" s="28"/>
      <c r="I17" s="11"/>
      <c r="M17" s="12"/>
      <c r="P17" s="25"/>
    </row>
    <row r="18" spans="1:16" s="8" customFormat="1" ht="19.350000000000001" customHeight="1">
      <c r="A18" s="16" t="s">
        <v>5</v>
      </c>
      <c r="B18" s="17"/>
      <c r="C18" s="17"/>
      <c r="D18" s="17"/>
      <c r="E18" s="22"/>
      <c r="F18" s="29"/>
      <c r="G18" s="22"/>
      <c r="H18" s="29"/>
      <c r="I18" s="11"/>
      <c r="M18" s="12"/>
      <c r="P18" s="25"/>
    </row>
    <row r="19" spans="1:16" s="8" customFormat="1" ht="19.350000000000001" customHeight="1">
      <c r="A19" s="20" t="s">
        <v>38</v>
      </c>
      <c r="B19" s="20"/>
      <c r="C19" s="17"/>
      <c r="D19" s="17"/>
      <c r="E19" s="22">
        <v>3</v>
      </c>
      <c r="F19" s="23">
        <v>180018</v>
      </c>
      <c r="G19" s="22"/>
      <c r="H19" s="24">
        <v>202480</v>
      </c>
      <c r="I19" s="11"/>
      <c r="M19" s="12"/>
      <c r="P19" s="25"/>
    </row>
    <row r="20" spans="1:16" s="8" customFormat="1" ht="19.350000000000001" customHeight="1">
      <c r="A20" s="20" t="s">
        <v>95</v>
      </c>
      <c r="B20" s="20"/>
      <c r="C20" s="17"/>
      <c r="D20" s="17"/>
      <c r="E20" s="22">
        <v>3</v>
      </c>
      <c r="F20" s="23">
        <v>53288</v>
      </c>
      <c r="G20" s="22"/>
      <c r="H20" s="24">
        <v>52807</v>
      </c>
      <c r="I20" s="11"/>
      <c r="M20" s="12"/>
      <c r="P20" s="25"/>
    </row>
    <row r="21" spans="1:16" s="8" customFormat="1" ht="19.350000000000001" customHeight="1">
      <c r="A21" s="20" t="s">
        <v>39</v>
      </c>
      <c r="B21" s="20"/>
      <c r="C21" s="17"/>
      <c r="D21" s="17"/>
      <c r="E21" s="22">
        <v>3</v>
      </c>
      <c r="F21" s="23">
        <v>356960</v>
      </c>
      <c r="G21" s="22"/>
      <c r="H21" s="43">
        <f>357341+1</f>
        <v>357342</v>
      </c>
      <c r="I21" s="11"/>
      <c r="M21" s="12"/>
      <c r="P21" s="25"/>
    </row>
    <row r="22" spans="1:16" s="8" customFormat="1" ht="19.350000000000001" customHeight="1">
      <c r="A22" s="20" t="s">
        <v>66</v>
      </c>
      <c r="B22" s="20"/>
      <c r="C22" s="17"/>
      <c r="D22" s="17"/>
      <c r="E22" s="22"/>
      <c r="F22" s="23">
        <v>2450000</v>
      </c>
      <c r="G22" s="22"/>
      <c r="H22" s="24">
        <v>2450000</v>
      </c>
      <c r="I22" s="11"/>
      <c r="M22" s="12"/>
      <c r="P22" s="25"/>
    </row>
    <row r="23" spans="1:16" s="8" customFormat="1" ht="19.350000000000001" customHeight="1">
      <c r="A23" s="20" t="s">
        <v>96</v>
      </c>
      <c r="B23" s="20"/>
      <c r="C23" s="17"/>
      <c r="D23" s="17"/>
      <c r="E23" s="22" t="s">
        <v>258</v>
      </c>
      <c r="F23" s="23">
        <v>238497</v>
      </c>
      <c r="G23" s="22"/>
      <c r="H23" s="24">
        <v>237513</v>
      </c>
      <c r="I23" s="11"/>
      <c r="M23" s="12"/>
      <c r="P23" s="25"/>
    </row>
    <row r="24" spans="1:16" s="8" customFormat="1" ht="19.350000000000001" customHeight="1">
      <c r="A24" s="20" t="s">
        <v>40</v>
      </c>
      <c r="B24" s="20"/>
      <c r="C24" s="17"/>
      <c r="D24" s="17"/>
      <c r="E24" s="22">
        <v>8</v>
      </c>
      <c r="F24" s="23">
        <v>275054</v>
      </c>
      <c r="G24" s="22"/>
      <c r="H24" s="24">
        <v>275636</v>
      </c>
      <c r="I24" s="11"/>
      <c r="M24" s="12"/>
      <c r="P24" s="25"/>
    </row>
    <row r="25" spans="1:16" s="8" customFormat="1" ht="19.350000000000001" customHeight="1">
      <c r="A25" s="27" t="s">
        <v>6</v>
      </c>
      <c r="B25" s="17"/>
      <c r="C25" s="17"/>
      <c r="D25" s="17"/>
      <c r="E25" s="22"/>
      <c r="F25" s="44">
        <f>SUM(F19:F24)</f>
        <v>3553817</v>
      </c>
      <c r="G25" s="22"/>
      <c r="H25" s="44">
        <f>SUM(H19:H24)</f>
        <v>3575778</v>
      </c>
      <c r="I25" s="11"/>
      <c r="M25" s="12"/>
      <c r="P25" s="25"/>
    </row>
    <row r="26" spans="1:16" s="8" customFormat="1" ht="19.350000000000001" customHeight="1" thickBot="1">
      <c r="A26" s="27" t="s">
        <v>7</v>
      </c>
      <c r="B26" s="17"/>
      <c r="C26" s="17"/>
      <c r="D26" s="17"/>
      <c r="E26" s="22"/>
      <c r="F26" s="45">
        <f>-F25+F16</f>
        <v>29442237</v>
      </c>
      <c r="G26" s="22"/>
      <c r="H26" s="45">
        <f>-H25+H16</f>
        <v>29425475</v>
      </c>
      <c r="I26" s="11"/>
      <c r="M26" s="12"/>
      <c r="P26" s="25"/>
    </row>
    <row r="27" spans="1:16" s="8" customFormat="1" ht="15" customHeight="1" thickTop="1">
      <c r="A27" s="16"/>
      <c r="B27" s="17"/>
      <c r="C27" s="30"/>
      <c r="D27" s="17"/>
      <c r="E27" s="22"/>
      <c r="F27" s="19"/>
      <c r="G27" s="22"/>
      <c r="H27" s="19"/>
      <c r="I27" s="11"/>
      <c r="M27" s="12"/>
      <c r="P27" s="25"/>
    </row>
    <row r="28" spans="1:16" s="8" customFormat="1" ht="19.350000000000001" customHeight="1">
      <c r="A28" s="16" t="s">
        <v>7</v>
      </c>
      <c r="B28" s="17"/>
      <c r="C28" s="30"/>
      <c r="D28" s="17"/>
      <c r="E28" s="22"/>
      <c r="F28" s="19"/>
      <c r="G28" s="22"/>
      <c r="H28" s="19"/>
      <c r="I28" s="11"/>
      <c r="M28" s="12"/>
      <c r="P28" s="25"/>
    </row>
    <row r="29" spans="1:16" s="8" customFormat="1" ht="19.350000000000001" customHeight="1">
      <c r="A29" s="17" t="s">
        <v>31</v>
      </c>
      <c r="B29" s="17"/>
      <c r="C29" s="30"/>
      <c r="D29" s="17"/>
      <c r="E29" s="22"/>
      <c r="F29" s="19"/>
      <c r="G29" s="22"/>
      <c r="H29" s="19"/>
      <c r="I29" s="11"/>
      <c r="M29" s="12"/>
      <c r="P29" s="25"/>
    </row>
    <row r="30" spans="1:16" s="8" customFormat="1" ht="19.350000000000001" customHeight="1" thickBot="1">
      <c r="A30" s="18"/>
      <c r="B30" s="18" t="s">
        <v>124</v>
      </c>
      <c r="C30" s="31"/>
      <c r="D30" s="17"/>
      <c r="E30" s="22"/>
      <c r="F30" s="32">
        <v>28085960</v>
      </c>
      <c r="G30" s="22"/>
      <c r="H30" s="32">
        <v>28085960</v>
      </c>
      <c r="I30" s="11"/>
      <c r="M30" s="12"/>
      <c r="P30" s="25"/>
    </row>
    <row r="31" spans="1:16" s="8" customFormat="1" ht="19.350000000000001" customHeight="1" thickTop="1">
      <c r="A31" s="17" t="s">
        <v>41</v>
      </c>
      <c r="B31" s="17"/>
      <c r="C31" s="31"/>
      <c r="D31" s="17"/>
      <c r="E31" s="22"/>
      <c r="F31" s="29"/>
      <c r="G31" s="22"/>
      <c r="H31" s="29"/>
      <c r="I31" s="11"/>
      <c r="M31" s="12"/>
      <c r="P31" s="25"/>
    </row>
    <row r="32" spans="1:16" s="8" customFormat="1" ht="19.350000000000001" customHeight="1">
      <c r="A32" s="17"/>
      <c r="B32" s="18" t="s">
        <v>124</v>
      </c>
      <c r="C32" s="30"/>
      <c r="D32" s="17"/>
      <c r="E32" s="22"/>
      <c r="F32" s="47">
        <v>28085960</v>
      </c>
      <c r="G32" s="22"/>
      <c r="H32" s="46">
        <f>H30</f>
        <v>28085960</v>
      </c>
      <c r="I32" s="11"/>
      <c r="K32" s="7"/>
      <c r="L32" s="7"/>
      <c r="M32" s="33"/>
      <c r="P32" s="25"/>
    </row>
    <row r="33" spans="1:16" s="8" customFormat="1" ht="19.350000000000001" customHeight="1">
      <c r="A33" s="17" t="s">
        <v>42</v>
      </c>
      <c r="B33" s="17"/>
      <c r="C33" s="30"/>
      <c r="D33" s="17"/>
      <c r="E33" s="22">
        <v>9</v>
      </c>
      <c r="F33" s="47">
        <f>H33+'12changes'!F17</f>
        <v>1356277</v>
      </c>
      <c r="G33" s="22"/>
      <c r="H33" s="19">
        <v>1339515</v>
      </c>
      <c r="I33" s="11"/>
      <c r="M33" s="12"/>
      <c r="P33" s="25"/>
    </row>
    <row r="34" spans="1:16" s="7" customFormat="1" ht="19.350000000000001" customHeight="1" thickBot="1">
      <c r="A34" s="27" t="s">
        <v>7</v>
      </c>
      <c r="B34" s="27"/>
      <c r="C34" s="27"/>
      <c r="D34" s="27"/>
      <c r="E34" s="34"/>
      <c r="F34" s="48">
        <f>SUM(F32:F33)</f>
        <v>29442237</v>
      </c>
      <c r="G34" s="34"/>
      <c r="H34" s="48">
        <f>SUM(H32:H33)</f>
        <v>29425475</v>
      </c>
      <c r="I34" s="11"/>
      <c r="J34" s="8"/>
      <c r="K34" s="8"/>
      <c r="L34" s="8"/>
      <c r="M34" s="12"/>
      <c r="O34" s="8"/>
      <c r="P34" s="25"/>
    </row>
    <row r="35" spans="1:16" s="8" customFormat="1" ht="15" customHeight="1" thickTop="1">
      <c r="A35" s="27"/>
      <c r="B35" s="17"/>
      <c r="C35" s="17"/>
      <c r="D35" s="17"/>
      <c r="E35" s="22"/>
      <c r="F35" s="35"/>
      <c r="G35" s="22"/>
      <c r="H35" s="35"/>
      <c r="I35" s="11"/>
      <c r="M35" s="12"/>
      <c r="P35" s="25"/>
    </row>
    <row r="36" spans="1:16" s="8" customFormat="1" ht="19.350000000000001" customHeight="1">
      <c r="A36" s="17" t="s">
        <v>173</v>
      </c>
      <c r="B36" s="17"/>
      <c r="C36" s="17"/>
      <c r="D36" s="17"/>
      <c r="E36" s="22"/>
      <c r="F36" s="49">
        <f>IFERROR(F34/F37,0)</f>
        <v>12.596778823959273</v>
      </c>
      <c r="G36" s="22"/>
      <c r="H36" s="49">
        <f>H34/H37</f>
        <v>12.589607249100773</v>
      </c>
      <c r="I36" s="11"/>
      <c r="K36" s="36"/>
      <c r="L36" s="36"/>
      <c r="M36" s="37"/>
      <c r="P36" s="25"/>
    </row>
    <row r="37" spans="1:16" s="8" customFormat="1" ht="19.350000000000001" customHeight="1">
      <c r="A37" s="17" t="s">
        <v>174</v>
      </c>
      <c r="B37" s="17"/>
      <c r="C37" s="17"/>
      <c r="D37" s="17"/>
      <c r="E37" s="34"/>
      <c r="F37" s="38">
        <v>2337283</v>
      </c>
      <c r="G37" s="22"/>
      <c r="H37" s="38">
        <v>2337283</v>
      </c>
      <c r="I37" s="11"/>
      <c r="K37" s="36"/>
      <c r="L37" s="36"/>
      <c r="M37" s="37"/>
      <c r="P37" s="25"/>
    </row>
    <row r="38" spans="1:16">
      <c r="F38" s="50"/>
      <c r="O38" s="8"/>
      <c r="P38" s="25"/>
    </row>
    <row r="39" spans="1:16">
      <c r="O39" s="8"/>
      <c r="P39" s="25"/>
    </row>
    <row r="40" spans="1:16">
      <c r="O40" s="8"/>
      <c r="P40" s="25"/>
    </row>
  </sheetData>
  <sheetProtection formatCells="0" formatColumns="0" formatRows="0" insertColumns="0" insertRows="0" insertHyperlinks="0" deleteColumns="0" deleteRows="0" sort="0" autoFilter="0" pivotTables="0"/>
  <mergeCells count="3">
    <mergeCell ref="A1:H1"/>
    <mergeCell ref="A2:H2"/>
    <mergeCell ref="F7:H7"/>
  </mergeCells>
  <pageMargins left="0.8" right="0.8" top="0.48" bottom="0.5" header="0.5" footer="0.5"/>
  <pageSetup paperSize="9" scale="85" firstPageNumber="2" fitToWidth="0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1522-7BC0-4BD1-B19A-5AE91E0483F8}">
  <sheetPr>
    <tabColor rgb="FF002060"/>
  </sheetPr>
  <dimension ref="A1:AC262"/>
  <sheetViews>
    <sheetView view="pageBreakPreview" zoomScale="80" zoomScaleNormal="80" zoomScaleSheetLayoutView="80" workbookViewId="0">
      <selection activeCell="A134" sqref="A1:XFD1048576"/>
    </sheetView>
  </sheetViews>
  <sheetFormatPr defaultColWidth="8.85546875" defaultRowHeight="20.100000000000001" customHeight="1"/>
  <cols>
    <col min="1" max="1" width="2" style="41" customWidth="1"/>
    <col min="2" max="2" width="73.5703125" style="41" customWidth="1"/>
    <col min="3" max="3" width="23.140625" style="56" customWidth="1"/>
    <col min="4" max="4" width="2.42578125" style="41" customWidth="1"/>
    <col min="5" max="5" width="17.140625" style="56" customWidth="1"/>
    <col min="6" max="6" width="2.140625" style="41" customWidth="1"/>
    <col min="7" max="7" width="17.140625" style="41" customWidth="1"/>
    <col min="8" max="8" width="2.140625" style="41" customWidth="1"/>
    <col min="9" max="9" width="17.140625" style="56" customWidth="1"/>
    <col min="10" max="10" width="2.140625" style="41" customWidth="1"/>
    <col min="11" max="11" width="17.140625" style="41" customWidth="1"/>
    <col min="12" max="12" width="2.140625" style="41" customWidth="1"/>
    <col min="13" max="13" width="17.140625" style="41" customWidth="1"/>
    <col min="14" max="14" width="2.140625" style="41" customWidth="1"/>
    <col min="15" max="15" width="17.140625" style="41" customWidth="1"/>
    <col min="16" max="16" width="8.85546875" style="53"/>
    <col min="17" max="24" width="8.85546875" style="41"/>
    <col min="25" max="25" width="16.140625" style="41" bestFit="1" customWidth="1"/>
    <col min="26" max="26" width="1" style="41" customWidth="1"/>
    <col min="27" max="27" width="8.85546875" style="41" customWidth="1"/>
    <col min="28" max="28" width="1.140625" style="41" customWidth="1"/>
    <col min="29" max="16384" width="8.85546875" style="41"/>
  </cols>
  <sheetData>
    <row r="1" spans="1:29" ht="20.100000000000001" customHeight="1">
      <c r="A1" s="52" t="s">
        <v>35</v>
      </c>
      <c r="B1" s="52"/>
    </row>
    <row r="2" spans="1:29" ht="20.100000000000001" customHeight="1">
      <c r="A2" s="51" t="s">
        <v>8</v>
      </c>
      <c r="B2" s="51"/>
    </row>
    <row r="4" spans="1:29" ht="20.100000000000001" customHeight="1">
      <c r="A4" s="8" t="s">
        <v>9</v>
      </c>
      <c r="B4" s="8"/>
      <c r="C4" s="13"/>
      <c r="D4" s="9"/>
      <c r="E4" s="13"/>
      <c r="F4" s="9"/>
      <c r="G4" s="9"/>
      <c r="H4" s="9"/>
      <c r="I4" s="13"/>
      <c r="J4" s="9"/>
      <c r="K4" s="8"/>
      <c r="L4" s="9"/>
      <c r="M4" s="9"/>
      <c r="N4" s="9"/>
    </row>
    <row r="5" spans="1:29" ht="20.100000000000001" customHeight="1">
      <c r="A5" s="7"/>
      <c r="B5" s="7"/>
      <c r="C5" s="61"/>
      <c r="D5" s="61"/>
      <c r="E5" s="140" t="s">
        <v>223</v>
      </c>
      <c r="F5" s="140"/>
      <c r="G5" s="140"/>
      <c r="H5" s="140"/>
      <c r="I5" s="140"/>
      <c r="J5" s="61"/>
      <c r="K5" s="140" t="s">
        <v>224</v>
      </c>
      <c r="L5" s="140"/>
      <c r="M5" s="140"/>
      <c r="N5" s="140"/>
      <c r="O5" s="140"/>
    </row>
    <row r="6" spans="1:29" ht="20.100000000000001" customHeight="1">
      <c r="A6" s="7"/>
      <c r="B6" s="7"/>
      <c r="C6" s="61" t="s">
        <v>12</v>
      </c>
      <c r="D6" s="61"/>
      <c r="E6" s="61"/>
      <c r="F6" s="61"/>
      <c r="G6" s="61"/>
      <c r="H6" s="61"/>
      <c r="I6" s="61" t="s">
        <v>10</v>
      </c>
      <c r="J6" s="61"/>
      <c r="K6" s="61"/>
      <c r="L6" s="61"/>
      <c r="M6" s="61"/>
      <c r="N6" s="61"/>
      <c r="O6" s="61" t="s">
        <v>10</v>
      </c>
    </row>
    <row r="7" spans="1:29" ht="20.100000000000001" customHeight="1">
      <c r="A7" s="7" t="s">
        <v>11</v>
      </c>
      <c r="B7" s="7"/>
      <c r="C7" s="61" t="s">
        <v>43</v>
      </c>
      <c r="D7" s="61"/>
      <c r="E7" s="61" t="s">
        <v>13</v>
      </c>
      <c r="F7" s="61"/>
      <c r="G7" s="61" t="s">
        <v>14</v>
      </c>
      <c r="H7" s="61"/>
      <c r="I7" s="61" t="s">
        <v>15</v>
      </c>
      <c r="J7" s="61"/>
      <c r="K7" s="61" t="s">
        <v>13</v>
      </c>
      <c r="L7" s="61"/>
      <c r="M7" s="61" t="s">
        <v>14</v>
      </c>
      <c r="N7" s="61"/>
      <c r="O7" s="61" t="s">
        <v>15</v>
      </c>
    </row>
    <row r="8" spans="1:29" ht="20.100000000000001" customHeight="1">
      <c r="A8" s="7"/>
      <c r="B8" s="7"/>
      <c r="C8" s="9" t="s">
        <v>44</v>
      </c>
      <c r="D8" s="8"/>
      <c r="E8" s="139" t="s">
        <v>164</v>
      </c>
      <c r="F8" s="139"/>
      <c r="G8" s="139"/>
      <c r="H8" s="8"/>
      <c r="I8" s="9" t="s">
        <v>16</v>
      </c>
      <c r="J8" s="8"/>
      <c r="K8" s="139" t="s">
        <v>164</v>
      </c>
      <c r="L8" s="139"/>
      <c r="M8" s="139"/>
      <c r="N8" s="8"/>
      <c r="O8" s="9" t="s">
        <v>16</v>
      </c>
    </row>
    <row r="9" spans="1:29" ht="20.100000000000001" customHeight="1">
      <c r="A9" s="27" t="s">
        <v>166</v>
      </c>
      <c r="B9" s="7"/>
      <c r="C9" s="13"/>
      <c r="D9" s="8"/>
      <c r="E9" s="13"/>
      <c r="F9" s="8"/>
      <c r="G9" s="8"/>
      <c r="H9" s="8"/>
      <c r="I9" s="13"/>
      <c r="J9" s="8"/>
      <c r="K9" s="8"/>
      <c r="L9" s="8"/>
      <c r="M9" s="8"/>
      <c r="N9" s="8"/>
      <c r="O9" s="8"/>
    </row>
    <row r="10" spans="1:29" ht="20.100000000000001" customHeight="1">
      <c r="A10" s="7" t="s">
        <v>46</v>
      </c>
      <c r="B10" s="7"/>
      <c r="C10" s="13"/>
      <c r="D10" s="8"/>
      <c r="E10" s="13"/>
      <c r="F10" s="8"/>
      <c r="G10" s="8"/>
      <c r="H10" s="8"/>
      <c r="I10" s="13"/>
      <c r="J10" s="8"/>
      <c r="K10" s="8"/>
      <c r="L10" s="8"/>
      <c r="M10" s="8"/>
      <c r="N10" s="8"/>
      <c r="O10" s="8"/>
    </row>
    <row r="11" spans="1:29" ht="20.100000000000001" customHeight="1">
      <c r="A11" s="17" t="s">
        <v>114</v>
      </c>
      <c r="B11" s="20"/>
      <c r="C11" s="41"/>
      <c r="D11" s="8"/>
      <c r="E11" s="41"/>
      <c r="F11" s="8"/>
      <c r="G11" s="8"/>
      <c r="H11" s="8"/>
      <c r="I11" s="41"/>
      <c r="J11" s="8"/>
      <c r="K11" s="8"/>
      <c r="L11" s="8"/>
      <c r="M11" s="8"/>
      <c r="N11" s="8"/>
      <c r="O11" s="8"/>
    </row>
    <row r="12" spans="1:29" ht="20.100000000000001" customHeight="1">
      <c r="A12" s="20" t="s">
        <v>248</v>
      </c>
      <c r="B12" s="20"/>
      <c r="C12" s="62"/>
      <c r="E12" s="62"/>
      <c r="I12" s="62"/>
    </row>
    <row r="13" spans="1:29" ht="20.100000000000001" customHeight="1">
      <c r="A13" s="20" t="s">
        <v>127</v>
      </c>
      <c r="B13" s="20"/>
      <c r="C13" s="62"/>
      <c r="E13" s="62"/>
      <c r="I13" s="62"/>
    </row>
    <row r="14" spans="1:29" ht="20.100000000000001" customHeight="1">
      <c r="A14" s="20"/>
      <c r="B14" s="20" t="s">
        <v>129</v>
      </c>
      <c r="C14" s="62"/>
      <c r="E14" s="62"/>
      <c r="I14" s="62"/>
    </row>
    <row r="15" spans="1:29" ht="20.100000000000001" customHeight="1">
      <c r="A15" s="60"/>
      <c r="B15" s="20" t="s">
        <v>128</v>
      </c>
      <c r="C15" s="10" t="s">
        <v>45</v>
      </c>
      <c r="D15" s="8"/>
      <c r="E15" s="63">
        <v>3628870</v>
      </c>
      <c r="F15" s="8"/>
      <c r="G15" s="63">
        <v>3683000</v>
      </c>
      <c r="H15" s="8"/>
      <c r="I15" s="10"/>
      <c r="J15" s="8"/>
      <c r="K15" s="63">
        <v>3627870</v>
      </c>
      <c r="L15" s="8"/>
      <c r="M15" s="63">
        <v>3682000</v>
      </c>
      <c r="N15" s="8"/>
      <c r="O15" s="12"/>
      <c r="Y15" s="57"/>
      <c r="AA15" s="57"/>
      <c r="AC15" s="57"/>
    </row>
    <row r="16" spans="1:29" ht="20.100000000000001" customHeight="1">
      <c r="A16" s="60"/>
      <c r="B16" s="20"/>
      <c r="C16" s="10"/>
      <c r="D16" s="64"/>
      <c r="E16" s="78">
        <f>SUM(E12:E15)</f>
        <v>3628870</v>
      </c>
      <c r="F16" s="64"/>
      <c r="G16" s="78">
        <f>SUM(G12:G15)</f>
        <v>3683000</v>
      </c>
      <c r="H16" s="64"/>
      <c r="I16" s="79">
        <f>ROUND(((G16/$G$252)*100),2)</f>
        <v>11.48</v>
      </c>
      <c r="J16" s="64"/>
      <c r="K16" s="78">
        <f>SUM(K12:K15)</f>
        <v>3627870</v>
      </c>
      <c r="L16" s="64"/>
      <c r="M16" s="78">
        <f>SUM(M12:M15)</f>
        <v>3682000</v>
      </c>
      <c r="N16" s="64"/>
      <c r="O16" s="79">
        <f>ROUND(((M16/$M$252)*100),2)</f>
        <v>11.49</v>
      </c>
      <c r="P16" s="65" t="s">
        <v>47</v>
      </c>
      <c r="Y16" s="57"/>
      <c r="AA16" s="57"/>
      <c r="AC16" s="57"/>
    </row>
    <row r="17" spans="1:29" ht="20.100000000000001" customHeight="1">
      <c r="A17" s="60"/>
      <c r="B17" s="20"/>
      <c r="C17" s="13"/>
      <c r="D17" s="8"/>
      <c r="E17" s="13"/>
      <c r="F17" s="8"/>
      <c r="G17" s="8"/>
      <c r="H17" s="8"/>
      <c r="I17" s="13"/>
      <c r="J17" s="8"/>
      <c r="K17" s="63"/>
      <c r="L17" s="8"/>
      <c r="M17" s="63"/>
      <c r="N17" s="8"/>
      <c r="O17" s="12"/>
      <c r="Y17" s="57"/>
      <c r="AA17" s="57"/>
      <c r="AC17" s="57"/>
    </row>
    <row r="18" spans="1:29" ht="20.100000000000001" customHeight="1">
      <c r="A18" s="17" t="s">
        <v>115</v>
      </c>
      <c r="B18" s="20"/>
      <c r="C18" s="41"/>
      <c r="D18" s="8"/>
      <c r="E18" s="41"/>
      <c r="F18" s="8"/>
      <c r="G18" s="8"/>
      <c r="H18" s="8"/>
      <c r="I18" s="41"/>
      <c r="J18" s="8"/>
      <c r="K18" s="8"/>
      <c r="L18" s="8"/>
      <c r="M18" s="8"/>
      <c r="N18" s="8"/>
      <c r="O18" s="8"/>
      <c r="Y18" s="57"/>
      <c r="AA18" s="57"/>
      <c r="AC18" s="57"/>
    </row>
    <row r="19" spans="1:29" ht="20.100000000000001" customHeight="1">
      <c r="A19" s="20" t="s">
        <v>249</v>
      </c>
      <c r="B19" s="20"/>
      <c r="C19" s="62"/>
      <c r="E19" s="62"/>
      <c r="I19" s="62"/>
      <c r="Y19" s="57"/>
      <c r="AA19" s="57"/>
      <c r="AC19" s="57"/>
    </row>
    <row r="20" spans="1:29" ht="20.100000000000001" customHeight="1">
      <c r="A20" s="20"/>
      <c r="B20" s="20" t="s">
        <v>129</v>
      </c>
      <c r="C20" s="62"/>
      <c r="E20" s="62"/>
      <c r="I20" s="62"/>
      <c r="Y20" s="57"/>
      <c r="AA20" s="57"/>
      <c r="AC20" s="57"/>
    </row>
    <row r="21" spans="1:29" ht="20.100000000000001" customHeight="1">
      <c r="A21" s="60"/>
      <c r="B21" s="20" t="s">
        <v>128</v>
      </c>
      <c r="C21" s="10" t="s">
        <v>67</v>
      </c>
      <c r="D21" s="8"/>
      <c r="E21" s="63">
        <v>2029613</v>
      </c>
      <c r="F21" s="8"/>
      <c r="G21" s="63">
        <v>1999951</v>
      </c>
      <c r="H21" s="8"/>
      <c r="I21" s="10"/>
      <c r="J21" s="8"/>
      <c r="K21" s="63">
        <v>2028662</v>
      </c>
      <c r="L21" s="8"/>
      <c r="M21" s="63">
        <v>1999000</v>
      </c>
      <c r="N21" s="8"/>
      <c r="O21" s="12"/>
      <c r="Y21" s="57"/>
      <c r="AA21" s="57"/>
      <c r="AC21" s="57"/>
    </row>
    <row r="22" spans="1:29" ht="20.100000000000001" customHeight="1">
      <c r="A22" s="60"/>
      <c r="B22" s="20"/>
      <c r="C22" s="10"/>
      <c r="D22" s="64"/>
      <c r="E22" s="78">
        <f>SUM(E18:E21)</f>
        <v>2029613</v>
      </c>
      <c r="F22" s="64"/>
      <c r="G22" s="78">
        <f>SUM(G18:G21)</f>
        <v>1999951</v>
      </c>
      <c r="H22" s="64"/>
      <c r="I22" s="79">
        <f>ROUND(((G22/$G$252)*100),2)</f>
        <v>6.23</v>
      </c>
      <c r="J22" s="64"/>
      <c r="K22" s="78">
        <f>SUM(K19:K21)</f>
        <v>2028662</v>
      </c>
      <c r="L22" s="64"/>
      <c r="M22" s="78">
        <f>SUM(M19:M21)</f>
        <v>1999000</v>
      </c>
      <c r="N22" s="64"/>
      <c r="O22" s="79">
        <f>ROUND(((M22/$M$252)*100),2)</f>
        <v>6.24</v>
      </c>
      <c r="P22" s="65" t="s">
        <v>47</v>
      </c>
      <c r="Y22" s="57"/>
      <c r="AA22" s="57"/>
      <c r="AC22" s="57"/>
    </row>
    <row r="23" spans="1:29" ht="20.100000000000001" customHeight="1">
      <c r="A23" s="60"/>
      <c r="B23" s="20"/>
      <c r="C23" s="13"/>
      <c r="D23" s="8"/>
      <c r="E23" s="13"/>
      <c r="F23" s="8"/>
      <c r="G23" s="8"/>
      <c r="H23" s="8"/>
      <c r="I23" s="13"/>
      <c r="J23" s="8"/>
      <c r="K23" s="63"/>
      <c r="L23" s="8"/>
      <c r="M23" s="63"/>
      <c r="N23" s="8"/>
      <c r="O23" s="12"/>
      <c r="Y23" s="57"/>
      <c r="AA23" s="57"/>
      <c r="AC23" s="57"/>
    </row>
    <row r="24" spans="1:29" ht="20.100000000000001" customHeight="1">
      <c r="A24" s="17" t="s">
        <v>116</v>
      </c>
      <c r="B24" s="20"/>
      <c r="C24" s="41"/>
      <c r="D24" s="8"/>
      <c r="E24" s="41"/>
      <c r="F24" s="8"/>
      <c r="G24" s="8"/>
      <c r="H24" s="8"/>
      <c r="I24" s="41"/>
      <c r="J24" s="8"/>
      <c r="K24" s="8"/>
      <c r="L24" s="8"/>
      <c r="M24" s="8"/>
      <c r="N24" s="8"/>
      <c r="O24" s="8"/>
      <c r="Y24" s="57"/>
      <c r="AA24" s="57"/>
      <c r="AC24" s="57"/>
    </row>
    <row r="25" spans="1:29" ht="20.100000000000001" customHeight="1">
      <c r="A25" s="20" t="s">
        <v>117</v>
      </c>
      <c r="B25" s="20"/>
      <c r="C25" s="62"/>
      <c r="E25" s="62"/>
      <c r="I25" s="62"/>
      <c r="Y25" s="57"/>
      <c r="AA25" s="57"/>
      <c r="AC25" s="57"/>
    </row>
    <row r="26" spans="1:29" ht="20.100000000000001" customHeight="1">
      <c r="A26" s="20"/>
      <c r="B26" s="20" t="s">
        <v>129</v>
      </c>
      <c r="C26" s="62"/>
      <c r="E26" s="62"/>
      <c r="I26" s="62"/>
      <c r="Y26" s="57"/>
      <c r="AA26" s="57"/>
      <c r="AC26" s="57"/>
    </row>
    <row r="27" spans="1:29" ht="20.100000000000001" customHeight="1">
      <c r="A27" s="60"/>
      <c r="B27" s="20" t="s">
        <v>128</v>
      </c>
      <c r="C27" s="10" t="s">
        <v>68</v>
      </c>
      <c r="D27" s="8"/>
      <c r="E27" s="63">
        <v>1725298</v>
      </c>
      <c r="F27" s="8"/>
      <c r="G27" s="63">
        <v>1788968</v>
      </c>
      <c r="H27" s="8"/>
      <c r="I27" s="10"/>
      <c r="J27" s="8"/>
      <c r="K27" s="63">
        <v>1725330</v>
      </c>
      <c r="L27" s="8"/>
      <c r="M27" s="63">
        <v>1789000</v>
      </c>
      <c r="N27" s="8"/>
      <c r="O27" s="12"/>
      <c r="Y27" s="57"/>
      <c r="AA27" s="57"/>
      <c r="AC27" s="57"/>
    </row>
    <row r="28" spans="1:29" ht="20.100000000000001" customHeight="1">
      <c r="A28" s="60"/>
      <c r="B28" s="20"/>
      <c r="C28" s="10"/>
      <c r="D28" s="64"/>
      <c r="E28" s="78">
        <f>SUM(E24:E27)</f>
        <v>1725298</v>
      </c>
      <c r="F28" s="64"/>
      <c r="G28" s="78">
        <f>SUM(G24:G27)</f>
        <v>1788968</v>
      </c>
      <c r="H28" s="64"/>
      <c r="I28" s="79">
        <f>ROUND(((G28/$G$252)*100),2)</f>
        <v>5.58</v>
      </c>
      <c r="J28" s="64"/>
      <c r="K28" s="78">
        <f>SUM(K25:K27)</f>
        <v>1725330</v>
      </c>
      <c r="L28" s="64"/>
      <c r="M28" s="78">
        <f>SUM(M25:M27)</f>
        <v>1789000</v>
      </c>
      <c r="N28" s="64"/>
      <c r="O28" s="79">
        <f>ROUND(((M28/$M$252)*100),2)</f>
        <v>5.58</v>
      </c>
      <c r="P28" s="65" t="s">
        <v>47</v>
      </c>
      <c r="Y28" s="57"/>
      <c r="AA28" s="57"/>
      <c r="AC28" s="57"/>
    </row>
    <row r="29" spans="1:29" ht="20.100000000000001" customHeight="1">
      <c r="A29" s="60"/>
      <c r="B29" s="20"/>
      <c r="C29" s="13"/>
      <c r="D29" s="8"/>
      <c r="E29" s="13"/>
      <c r="F29" s="8"/>
      <c r="G29" s="8"/>
      <c r="H29" s="8"/>
      <c r="I29" s="13"/>
      <c r="J29" s="8"/>
      <c r="K29" s="63"/>
      <c r="L29" s="8"/>
      <c r="M29" s="63"/>
      <c r="N29" s="8"/>
      <c r="O29" s="12"/>
      <c r="Y29" s="57"/>
      <c r="AA29" s="57"/>
      <c r="AC29" s="57"/>
    </row>
    <row r="30" spans="1:29" ht="20.100000000000001" customHeight="1">
      <c r="A30" s="17" t="s">
        <v>118</v>
      </c>
      <c r="B30" s="20"/>
      <c r="C30" s="41"/>
      <c r="D30" s="8"/>
      <c r="E30" s="41"/>
      <c r="F30" s="8"/>
      <c r="G30" s="8"/>
      <c r="H30" s="8"/>
      <c r="I30" s="41"/>
      <c r="J30" s="8"/>
      <c r="K30" s="8"/>
      <c r="L30" s="8"/>
      <c r="M30" s="8"/>
      <c r="N30" s="8"/>
      <c r="O30" s="8"/>
      <c r="Y30" s="57"/>
      <c r="AA30" s="57"/>
      <c r="AC30" s="57"/>
    </row>
    <row r="31" spans="1:29" ht="20.100000000000001" customHeight="1">
      <c r="A31" s="20" t="s">
        <v>130</v>
      </c>
      <c r="B31" s="20"/>
      <c r="C31" s="62"/>
      <c r="E31" s="62"/>
      <c r="I31" s="62"/>
      <c r="Y31" s="57"/>
      <c r="AA31" s="57"/>
      <c r="AC31" s="57"/>
    </row>
    <row r="32" spans="1:29" ht="20.100000000000001" customHeight="1">
      <c r="A32" s="20" t="s">
        <v>131</v>
      </c>
      <c r="B32" s="20"/>
      <c r="C32" s="62"/>
      <c r="E32" s="62"/>
      <c r="I32" s="62"/>
      <c r="Y32" s="57"/>
      <c r="AA32" s="57"/>
      <c r="AC32" s="57"/>
    </row>
    <row r="33" spans="1:29" ht="20.100000000000001" customHeight="1">
      <c r="A33" s="20"/>
      <c r="B33" s="20" t="s">
        <v>129</v>
      </c>
      <c r="C33" s="62"/>
      <c r="E33" s="62"/>
      <c r="I33" s="62"/>
      <c r="Y33" s="57"/>
      <c r="AA33" s="57"/>
      <c r="AC33" s="57"/>
    </row>
    <row r="34" spans="1:29" ht="20.100000000000001" customHeight="1">
      <c r="A34" s="60"/>
      <c r="B34" s="20" t="s">
        <v>128</v>
      </c>
      <c r="C34" s="10" t="s">
        <v>69</v>
      </c>
      <c r="D34" s="8"/>
      <c r="E34" s="63">
        <v>1411236</v>
      </c>
      <c r="F34" s="8"/>
      <c r="G34" s="63">
        <v>1616190</v>
      </c>
      <c r="H34" s="8"/>
      <c r="I34" s="10"/>
      <c r="J34" s="8"/>
      <c r="K34" s="63">
        <v>1411046</v>
      </c>
      <c r="L34" s="8"/>
      <c r="M34" s="63">
        <v>1616000</v>
      </c>
      <c r="N34" s="8"/>
      <c r="O34" s="12"/>
      <c r="Y34" s="57"/>
      <c r="AA34" s="57"/>
      <c r="AC34" s="57"/>
    </row>
    <row r="35" spans="1:29" ht="20.100000000000001" customHeight="1">
      <c r="A35" s="60"/>
      <c r="B35" s="20"/>
      <c r="C35" s="10"/>
      <c r="D35" s="64"/>
      <c r="E35" s="78">
        <f>SUM(E31:E34)</f>
        <v>1411236</v>
      </c>
      <c r="F35" s="64"/>
      <c r="G35" s="78">
        <f>SUM(G31:G34)</f>
        <v>1616190</v>
      </c>
      <c r="H35" s="64"/>
      <c r="I35" s="79">
        <f>ROUND(((G35/$G$252)*100),2)</f>
        <v>5.04</v>
      </c>
      <c r="J35" s="64"/>
      <c r="K35" s="78">
        <f>SUM(K31:K34)</f>
        <v>1411046</v>
      </c>
      <c r="L35" s="64"/>
      <c r="M35" s="78">
        <f>SUM(M31:M34)</f>
        <v>1616000</v>
      </c>
      <c r="N35" s="64"/>
      <c r="O35" s="79">
        <f>ROUND(((M35/$M$252)*100),2)</f>
        <v>5.04</v>
      </c>
      <c r="P35" s="65" t="s">
        <v>47</v>
      </c>
      <c r="Y35" s="57"/>
      <c r="AA35" s="57"/>
      <c r="AC35" s="57"/>
    </row>
    <row r="36" spans="1:29" ht="20.100000000000001" customHeight="1">
      <c r="A36" s="60"/>
      <c r="B36" s="20"/>
      <c r="C36" s="13"/>
      <c r="D36" s="8"/>
      <c r="E36" s="13"/>
      <c r="F36" s="8"/>
      <c r="G36" s="8"/>
      <c r="H36" s="8"/>
      <c r="I36" s="13"/>
      <c r="J36" s="8"/>
      <c r="K36" s="63"/>
      <c r="L36" s="8"/>
      <c r="M36" s="63"/>
      <c r="N36" s="8"/>
      <c r="O36" s="12"/>
      <c r="Y36" s="57"/>
      <c r="AA36" s="57"/>
      <c r="AC36" s="57"/>
    </row>
    <row r="37" spans="1:29" ht="20.100000000000001" customHeight="1">
      <c r="A37" s="52" t="s">
        <v>35</v>
      </c>
      <c r="B37" s="52"/>
    </row>
    <row r="38" spans="1:29" ht="20.100000000000001" customHeight="1">
      <c r="A38" s="66" t="s">
        <v>48</v>
      </c>
      <c r="B38" s="51"/>
    </row>
    <row r="40" spans="1:29" ht="20.100000000000001" customHeight="1">
      <c r="A40" s="7"/>
      <c r="B40" s="7"/>
      <c r="C40" s="61"/>
      <c r="D40" s="61"/>
      <c r="E40" s="140" t="s">
        <v>223</v>
      </c>
      <c r="F40" s="140"/>
      <c r="G40" s="140"/>
      <c r="H40" s="140"/>
      <c r="I40" s="140"/>
      <c r="J40" s="61"/>
      <c r="K40" s="140" t="s">
        <v>224</v>
      </c>
      <c r="L40" s="140"/>
      <c r="M40" s="140"/>
      <c r="N40" s="140"/>
      <c r="O40" s="140"/>
    </row>
    <row r="41" spans="1:29" ht="20.100000000000001" customHeight="1">
      <c r="A41" s="7"/>
      <c r="B41" s="7"/>
      <c r="C41" s="61" t="s">
        <v>12</v>
      </c>
      <c r="D41" s="61"/>
      <c r="E41" s="61"/>
      <c r="F41" s="61"/>
      <c r="G41" s="61"/>
      <c r="H41" s="61"/>
      <c r="I41" s="61" t="s">
        <v>10</v>
      </c>
      <c r="J41" s="61"/>
      <c r="K41" s="61"/>
      <c r="L41" s="61"/>
      <c r="M41" s="61"/>
      <c r="N41" s="61"/>
      <c r="O41" s="61" t="s">
        <v>10</v>
      </c>
    </row>
    <row r="42" spans="1:29" ht="20.100000000000001" customHeight="1">
      <c r="A42" s="7" t="s">
        <v>11</v>
      </c>
      <c r="B42" s="7"/>
      <c r="C42" s="61" t="s">
        <v>43</v>
      </c>
      <c r="D42" s="61"/>
      <c r="E42" s="61" t="s">
        <v>13</v>
      </c>
      <c r="F42" s="61"/>
      <c r="G42" s="61" t="s">
        <v>14</v>
      </c>
      <c r="H42" s="61"/>
      <c r="I42" s="61" t="s">
        <v>15</v>
      </c>
      <c r="J42" s="61"/>
      <c r="K42" s="61" t="s">
        <v>13</v>
      </c>
      <c r="L42" s="61"/>
      <c r="M42" s="61" t="s">
        <v>14</v>
      </c>
      <c r="N42" s="61"/>
      <c r="O42" s="61" t="s">
        <v>15</v>
      </c>
    </row>
    <row r="43" spans="1:29" ht="20.100000000000001" customHeight="1">
      <c r="A43" s="7"/>
      <c r="B43" s="7"/>
      <c r="C43" s="9" t="s">
        <v>44</v>
      </c>
      <c r="D43" s="8"/>
      <c r="E43" s="139" t="s">
        <v>164</v>
      </c>
      <c r="F43" s="139"/>
      <c r="G43" s="139"/>
      <c r="H43" s="8"/>
      <c r="I43" s="9" t="s">
        <v>16</v>
      </c>
      <c r="J43" s="8"/>
      <c r="K43" s="139" t="s">
        <v>164</v>
      </c>
      <c r="L43" s="139"/>
      <c r="M43" s="139"/>
      <c r="N43" s="8"/>
      <c r="O43" s="9" t="s">
        <v>16</v>
      </c>
    </row>
    <row r="44" spans="1:29" ht="20.100000000000001" customHeight="1">
      <c r="A44" s="7" t="s">
        <v>176</v>
      </c>
      <c r="B44" s="7"/>
      <c r="C44" s="13"/>
      <c r="D44" s="8"/>
      <c r="E44" s="13"/>
      <c r="F44" s="8"/>
      <c r="G44" s="8"/>
      <c r="H44" s="8"/>
      <c r="I44" s="13"/>
      <c r="J44" s="8"/>
      <c r="K44" s="8"/>
      <c r="L44" s="8"/>
      <c r="M44" s="8"/>
      <c r="N44" s="8"/>
      <c r="O44" s="8"/>
    </row>
    <row r="45" spans="1:29" ht="20.100000000000001" customHeight="1">
      <c r="A45" s="17" t="s">
        <v>119</v>
      </c>
      <c r="B45" s="20"/>
      <c r="C45" s="41"/>
      <c r="D45" s="8"/>
      <c r="E45" s="41"/>
      <c r="F45" s="8"/>
      <c r="G45" s="8"/>
      <c r="H45" s="8"/>
      <c r="I45" s="41"/>
      <c r="J45" s="8"/>
      <c r="K45" s="8"/>
      <c r="L45" s="8"/>
      <c r="M45" s="8"/>
      <c r="N45" s="8"/>
      <c r="O45" s="8"/>
      <c r="Y45" s="57"/>
      <c r="AA45" s="57"/>
      <c r="AC45" s="57"/>
    </row>
    <row r="46" spans="1:29" ht="20.100000000000001" customHeight="1">
      <c r="A46" s="20" t="s">
        <v>133</v>
      </c>
      <c r="B46" s="20"/>
      <c r="C46" s="62"/>
      <c r="E46" s="62"/>
      <c r="I46" s="62"/>
      <c r="Y46" s="57"/>
      <c r="AA46" s="57"/>
      <c r="AC46" s="57"/>
    </row>
    <row r="47" spans="1:29" ht="20.100000000000001" customHeight="1">
      <c r="A47" s="20" t="s">
        <v>132</v>
      </c>
      <c r="B47" s="20"/>
      <c r="C47" s="62"/>
      <c r="E47" s="62"/>
      <c r="I47" s="62"/>
      <c r="Y47" s="57"/>
      <c r="AA47" s="57"/>
      <c r="AC47" s="57"/>
    </row>
    <row r="48" spans="1:29" ht="20.100000000000001" customHeight="1">
      <c r="A48" s="20"/>
      <c r="B48" s="20" t="s">
        <v>129</v>
      </c>
      <c r="C48" s="62"/>
      <c r="E48" s="62"/>
      <c r="I48" s="62"/>
      <c r="Y48" s="57"/>
      <c r="AA48" s="57"/>
      <c r="AC48" s="57"/>
    </row>
    <row r="49" spans="1:29" ht="20.100000000000001" customHeight="1">
      <c r="A49" s="60"/>
      <c r="B49" s="20" t="s">
        <v>128</v>
      </c>
      <c r="C49" s="10" t="s">
        <v>70</v>
      </c>
      <c r="D49" s="8"/>
      <c r="E49" s="63">
        <v>752717</v>
      </c>
      <c r="F49" s="8"/>
      <c r="G49" s="63">
        <v>744104</v>
      </c>
      <c r="H49" s="8"/>
      <c r="I49" s="10"/>
      <c r="J49" s="8"/>
      <c r="K49" s="63">
        <v>752612</v>
      </c>
      <c r="L49" s="8"/>
      <c r="M49" s="63">
        <v>744000</v>
      </c>
      <c r="N49" s="8"/>
      <c r="O49" s="12"/>
      <c r="Y49" s="57"/>
      <c r="AA49" s="57"/>
      <c r="AC49" s="57"/>
    </row>
    <row r="50" spans="1:29" ht="20.100000000000001" customHeight="1">
      <c r="A50" s="60"/>
      <c r="B50" s="20"/>
      <c r="C50" s="10"/>
      <c r="D50" s="64"/>
      <c r="E50" s="78">
        <f>SUM(E46:E49)</f>
        <v>752717</v>
      </c>
      <c r="F50" s="64"/>
      <c r="G50" s="78">
        <f>SUM(G46:G49)</f>
        <v>744104</v>
      </c>
      <c r="H50" s="64"/>
      <c r="I50" s="79">
        <f>ROUND(((G50/$G$252)*100),2)</f>
        <v>2.3199999999999998</v>
      </c>
      <c r="J50" s="64"/>
      <c r="K50" s="78">
        <f>SUM(K46:K49)</f>
        <v>752612</v>
      </c>
      <c r="L50" s="64"/>
      <c r="M50" s="78">
        <f>SUM(M46:M49)</f>
        <v>744000</v>
      </c>
      <c r="N50" s="64"/>
      <c r="O50" s="79">
        <f>ROUND(((M50/$M$252)*100),2)</f>
        <v>2.3199999999999998</v>
      </c>
      <c r="P50" s="65" t="s">
        <v>47</v>
      </c>
      <c r="Y50" s="57"/>
      <c r="AA50" s="57"/>
      <c r="AC50" s="57"/>
    </row>
    <row r="51" spans="1:29" ht="20.100000000000001" customHeight="1">
      <c r="A51" s="60"/>
      <c r="B51" s="20"/>
      <c r="C51" s="13"/>
      <c r="D51" s="8"/>
      <c r="E51" s="13"/>
      <c r="F51" s="8"/>
      <c r="G51" s="8"/>
      <c r="H51" s="8"/>
      <c r="I51" s="13"/>
      <c r="J51" s="8"/>
      <c r="K51" s="63"/>
      <c r="L51" s="8"/>
      <c r="M51" s="63"/>
      <c r="N51" s="8"/>
      <c r="O51" s="12"/>
      <c r="Y51" s="57"/>
      <c r="AA51" s="57"/>
      <c r="AC51" s="57"/>
    </row>
    <row r="52" spans="1:29" ht="20.100000000000001" customHeight="1">
      <c r="A52" s="17" t="s">
        <v>120</v>
      </c>
      <c r="B52" s="20"/>
      <c r="C52" s="41"/>
      <c r="D52" s="8"/>
      <c r="E52" s="41"/>
      <c r="F52" s="8"/>
      <c r="G52" s="8"/>
      <c r="H52" s="8"/>
      <c r="I52" s="41"/>
      <c r="J52" s="8"/>
      <c r="K52" s="8"/>
      <c r="L52" s="8"/>
      <c r="M52" s="8"/>
      <c r="N52" s="8"/>
      <c r="O52" s="8"/>
      <c r="Y52" s="57"/>
      <c r="AA52" s="57"/>
      <c r="AC52" s="57"/>
    </row>
    <row r="53" spans="1:29" ht="20.100000000000001" customHeight="1">
      <c r="A53" s="20" t="s">
        <v>134</v>
      </c>
      <c r="B53" s="20"/>
      <c r="C53" s="62"/>
      <c r="E53" s="62"/>
      <c r="I53" s="62"/>
      <c r="Y53" s="57"/>
      <c r="AA53" s="57"/>
      <c r="AC53" s="57"/>
    </row>
    <row r="54" spans="1:29" ht="20.100000000000001" customHeight="1">
      <c r="A54" s="20" t="s">
        <v>135</v>
      </c>
      <c r="B54" s="20"/>
      <c r="C54" s="62"/>
      <c r="E54" s="62"/>
      <c r="I54" s="62"/>
      <c r="Y54" s="57"/>
      <c r="AA54" s="57"/>
      <c r="AC54" s="57"/>
    </row>
    <row r="55" spans="1:29" ht="20.100000000000001" customHeight="1">
      <c r="A55" s="20"/>
      <c r="B55" s="20" t="s">
        <v>129</v>
      </c>
      <c r="C55" s="62"/>
      <c r="E55" s="62"/>
      <c r="I55" s="62"/>
      <c r="Y55" s="57"/>
      <c r="AA55" s="57"/>
      <c r="AC55" s="57"/>
    </row>
    <row r="56" spans="1:29" ht="20.100000000000001" customHeight="1">
      <c r="A56" s="60"/>
      <c r="B56" s="20" t="s">
        <v>128</v>
      </c>
      <c r="C56" s="10" t="s">
        <v>71</v>
      </c>
      <c r="D56" s="8"/>
      <c r="E56" s="63">
        <v>643851</v>
      </c>
      <c r="F56" s="8"/>
      <c r="G56" s="63">
        <v>645137</v>
      </c>
      <c r="H56" s="8"/>
      <c r="I56" s="10"/>
      <c r="J56" s="8"/>
      <c r="K56" s="63">
        <v>642714</v>
      </c>
      <c r="L56" s="8"/>
      <c r="M56" s="63">
        <v>644000</v>
      </c>
      <c r="N56" s="8"/>
      <c r="O56" s="12"/>
      <c r="Y56" s="57"/>
      <c r="AA56" s="57"/>
      <c r="AC56" s="57"/>
    </row>
    <row r="57" spans="1:29" ht="20.100000000000001" customHeight="1">
      <c r="A57" s="60"/>
      <c r="B57" s="20"/>
      <c r="C57" s="10"/>
      <c r="D57" s="64"/>
      <c r="E57" s="78">
        <f>SUM(E53:E56)</f>
        <v>643851</v>
      </c>
      <c r="F57" s="64"/>
      <c r="G57" s="78">
        <f>SUM(G53:G56)</f>
        <v>645137</v>
      </c>
      <c r="H57" s="64"/>
      <c r="I57" s="79">
        <f>ROUND(((G57/$G$252)*100),2)</f>
        <v>2.0099999999999998</v>
      </c>
      <c r="J57" s="64"/>
      <c r="K57" s="78">
        <f>SUM(K53:K56)</f>
        <v>642714</v>
      </c>
      <c r="L57" s="64"/>
      <c r="M57" s="78">
        <f>SUM(M53:M56)</f>
        <v>644000</v>
      </c>
      <c r="N57" s="64"/>
      <c r="O57" s="79">
        <f>ROUND(((M57/$M$252)*100),2)</f>
        <v>2.0099999999999998</v>
      </c>
      <c r="P57" s="65" t="s">
        <v>47</v>
      </c>
      <c r="Y57" s="57"/>
      <c r="AA57" s="57"/>
      <c r="AC57" s="57"/>
    </row>
    <row r="58" spans="1:29" ht="20.100000000000001" customHeight="1">
      <c r="A58" s="60"/>
      <c r="B58" s="20"/>
      <c r="C58" s="13"/>
      <c r="D58" s="8"/>
      <c r="E58" s="13"/>
      <c r="F58" s="8"/>
      <c r="G58" s="8"/>
      <c r="H58" s="8"/>
      <c r="I58" s="13"/>
      <c r="J58" s="8"/>
      <c r="K58" s="63"/>
      <c r="L58" s="8"/>
      <c r="M58" s="63"/>
      <c r="N58" s="8"/>
      <c r="O58" s="12"/>
      <c r="Y58" s="57"/>
      <c r="AA58" s="57"/>
      <c r="AC58" s="57"/>
    </row>
    <row r="59" spans="1:29" ht="20.100000000000001" customHeight="1">
      <c r="A59" s="17" t="s">
        <v>121</v>
      </c>
      <c r="B59" s="20"/>
      <c r="C59" s="41"/>
      <c r="D59" s="8"/>
      <c r="E59" s="41"/>
      <c r="F59" s="8"/>
      <c r="G59" s="8"/>
      <c r="H59" s="8"/>
      <c r="I59" s="41"/>
      <c r="J59" s="8"/>
      <c r="K59" s="8"/>
      <c r="L59" s="8"/>
      <c r="M59" s="8"/>
      <c r="N59" s="8"/>
      <c r="O59" s="8"/>
      <c r="Y59" s="57"/>
      <c r="AA59" s="57"/>
      <c r="AC59" s="57"/>
    </row>
    <row r="60" spans="1:29" ht="20.100000000000001" customHeight="1">
      <c r="A60" s="20" t="s">
        <v>136</v>
      </c>
      <c r="B60" s="20"/>
      <c r="C60" s="62"/>
      <c r="E60" s="62"/>
      <c r="I60" s="62"/>
      <c r="Y60" s="57"/>
      <c r="AA60" s="57"/>
      <c r="AC60" s="57"/>
    </row>
    <row r="61" spans="1:29" ht="20.100000000000001" customHeight="1">
      <c r="A61" s="20" t="s">
        <v>137</v>
      </c>
      <c r="B61" s="20"/>
      <c r="C61" s="62"/>
      <c r="E61" s="62"/>
      <c r="I61" s="62"/>
      <c r="Y61" s="57"/>
      <c r="AA61" s="57"/>
      <c r="AC61" s="57"/>
    </row>
    <row r="62" spans="1:29" ht="20.100000000000001" customHeight="1">
      <c r="A62" s="20"/>
      <c r="B62" s="20" t="s">
        <v>129</v>
      </c>
      <c r="C62" s="62"/>
      <c r="E62" s="62"/>
      <c r="I62" s="62"/>
      <c r="Y62" s="57"/>
      <c r="AA62" s="57"/>
      <c r="AC62" s="57"/>
    </row>
    <row r="63" spans="1:29" ht="20.100000000000001" customHeight="1">
      <c r="A63" s="60"/>
      <c r="B63" s="20" t="s">
        <v>128</v>
      </c>
      <c r="C63" s="10" t="s">
        <v>72</v>
      </c>
      <c r="D63" s="8"/>
      <c r="E63" s="63">
        <v>950198</v>
      </c>
      <c r="F63" s="8"/>
      <c r="G63" s="63">
        <v>956998</v>
      </c>
      <c r="H63" s="8"/>
      <c r="I63" s="10"/>
      <c r="J63" s="8"/>
      <c r="K63" s="63">
        <v>950200</v>
      </c>
      <c r="L63" s="8"/>
      <c r="M63" s="63">
        <v>957000</v>
      </c>
      <c r="N63" s="8"/>
      <c r="O63" s="12"/>
      <c r="Y63" s="57"/>
      <c r="AA63" s="57"/>
      <c r="AC63" s="57"/>
    </row>
    <row r="64" spans="1:29" ht="20.100000000000001" customHeight="1">
      <c r="A64" s="60"/>
      <c r="B64" s="20"/>
      <c r="C64" s="10"/>
      <c r="D64" s="64"/>
      <c r="E64" s="78">
        <f>SUM(E60:E63)</f>
        <v>950198</v>
      </c>
      <c r="F64" s="64"/>
      <c r="G64" s="78">
        <f>SUM(G60:G63)</f>
        <v>956998</v>
      </c>
      <c r="H64" s="64"/>
      <c r="I64" s="79">
        <f>ROUND(((G64/$G$252)*100),2)</f>
        <v>2.98</v>
      </c>
      <c r="J64" s="64"/>
      <c r="K64" s="78">
        <f>SUM(K60:K63)</f>
        <v>950200</v>
      </c>
      <c r="L64" s="64"/>
      <c r="M64" s="78">
        <f>SUM(M60:M63)</f>
        <v>957000</v>
      </c>
      <c r="N64" s="64"/>
      <c r="O64" s="79">
        <f>ROUND(((M64/$M$252)*100),2)</f>
        <v>2.99</v>
      </c>
      <c r="P64" s="65" t="s">
        <v>47</v>
      </c>
      <c r="Y64" s="57"/>
      <c r="AA64" s="57"/>
      <c r="AC64" s="57"/>
    </row>
    <row r="65" spans="1:29" ht="20.100000000000001" customHeight="1">
      <c r="A65" s="60"/>
      <c r="B65" s="20"/>
      <c r="C65" s="10"/>
      <c r="D65" s="64"/>
      <c r="E65" s="67"/>
      <c r="F65" s="64"/>
      <c r="G65" s="67"/>
      <c r="H65" s="64"/>
      <c r="I65" s="68"/>
      <c r="J65" s="64"/>
      <c r="K65" s="67"/>
      <c r="L65" s="64"/>
      <c r="M65" s="67"/>
      <c r="N65" s="64"/>
      <c r="O65" s="68"/>
      <c r="P65" s="65"/>
      <c r="Y65" s="57"/>
      <c r="AA65" s="57"/>
      <c r="AC65" s="57"/>
    </row>
    <row r="66" spans="1:29" ht="20.100000000000001" customHeight="1">
      <c r="A66" s="17" t="s">
        <v>122</v>
      </c>
      <c r="B66" s="20"/>
      <c r="C66" s="41"/>
      <c r="D66" s="8"/>
      <c r="E66" s="41"/>
      <c r="F66" s="8"/>
      <c r="G66" s="8"/>
      <c r="H66" s="8"/>
      <c r="I66" s="41"/>
      <c r="J66" s="8"/>
      <c r="K66" s="8"/>
      <c r="L66" s="8"/>
      <c r="M66" s="8"/>
      <c r="N66" s="8"/>
      <c r="O66" s="8"/>
      <c r="Y66" s="57"/>
      <c r="AA66" s="57"/>
      <c r="AC66" s="57"/>
    </row>
    <row r="67" spans="1:29" ht="20.100000000000001" customHeight="1">
      <c r="A67" s="20" t="s">
        <v>250</v>
      </c>
      <c r="B67" s="20"/>
      <c r="C67" s="62"/>
      <c r="E67" s="62"/>
      <c r="I67" s="62"/>
      <c r="Y67" s="57"/>
      <c r="AA67" s="57"/>
      <c r="AC67" s="57"/>
    </row>
    <row r="68" spans="1:29" ht="20.100000000000001" customHeight="1">
      <c r="A68" s="20"/>
      <c r="B68" s="20" t="s">
        <v>129</v>
      </c>
      <c r="C68" s="62"/>
      <c r="E68" s="62"/>
      <c r="I68" s="62"/>
      <c r="Y68" s="57"/>
      <c r="AA68" s="57"/>
      <c r="AC68" s="57"/>
    </row>
    <row r="69" spans="1:29" ht="20.100000000000001" customHeight="1">
      <c r="A69" s="60"/>
      <c r="B69" s="20" t="s">
        <v>128</v>
      </c>
      <c r="C69" s="10" t="s">
        <v>73</v>
      </c>
      <c r="D69" s="8"/>
      <c r="E69" s="63">
        <v>436036</v>
      </c>
      <c r="F69" s="8"/>
      <c r="G69" s="63">
        <v>643699</v>
      </c>
      <c r="H69" s="8"/>
      <c r="I69" s="10"/>
      <c r="J69" s="8"/>
      <c r="K69" s="63">
        <v>441337</v>
      </c>
      <c r="L69" s="8"/>
      <c r="M69" s="63">
        <v>649000</v>
      </c>
      <c r="N69" s="8"/>
      <c r="O69" s="12"/>
      <c r="Y69" s="57"/>
      <c r="AA69" s="57"/>
      <c r="AC69" s="57"/>
    </row>
    <row r="70" spans="1:29" ht="20.100000000000001" customHeight="1">
      <c r="A70" s="60"/>
      <c r="B70" s="20"/>
      <c r="C70" s="10"/>
      <c r="D70" s="64"/>
      <c r="E70" s="78">
        <f>SUM(E66:E69)</f>
        <v>436036</v>
      </c>
      <c r="F70" s="64"/>
      <c r="G70" s="78">
        <f>SUM(G66:G69)</f>
        <v>643699</v>
      </c>
      <c r="H70" s="64"/>
      <c r="I70" s="79">
        <f>ROUND(((G70/$G$252)*100),2)</f>
        <v>2.0099999999999998</v>
      </c>
      <c r="J70" s="64"/>
      <c r="K70" s="78">
        <f>SUM(K67:K69)</f>
        <v>441337</v>
      </c>
      <c r="L70" s="64"/>
      <c r="M70" s="78">
        <f>SUM(M67:M69)</f>
        <v>649000</v>
      </c>
      <c r="N70" s="64"/>
      <c r="O70" s="79">
        <f>ROUND(((M70/$M$252)*100),2)</f>
        <v>2.02</v>
      </c>
      <c r="P70" s="65" t="s">
        <v>47</v>
      </c>
      <c r="Y70" s="57"/>
      <c r="AA70" s="57"/>
      <c r="AC70" s="57"/>
    </row>
    <row r="71" spans="1:29" ht="20.100000000000001" customHeight="1">
      <c r="A71" s="60"/>
      <c r="B71" s="20"/>
      <c r="C71" s="13"/>
      <c r="D71" s="8"/>
      <c r="E71" s="13"/>
      <c r="F71" s="8"/>
      <c r="G71" s="8"/>
      <c r="H71" s="8"/>
      <c r="I71" s="13"/>
      <c r="J71" s="8"/>
      <c r="K71" s="63"/>
      <c r="L71" s="8"/>
      <c r="M71" s="63"/>
      <c r="N71" s="8"/>
      <c r="O71" s="12"/>
      <c r="Y71" s="57"/>
      <c r="AA71" s="57"/>
      <c r="AC71" s="57"/>
    </row>
    <row r="72" spans="1:29" ht="20.100000000000001" customHeight="1">
      <c r="A72" s="52" t="s">
        <v>35</v>
      </c>
      <c r="B72" s="52"/>
    </row>
    <row r="73" spans="1:29" ht="20.100000000000001" customHeight="1">
      <c r="A73" s="66" t="s">
        <v>48</v>
      </c>
      <c r="B73" s="51"/>
    </row>
    <row r="75" spans="1:29" ht="20.100000000000001" customHeight="1">
      <c r="A75" s="7"/>
      <c r="B75" s="7"/>
      <c r="C75" s="61"/>
      <c r="D75" s="61"/>
      <c r="E75" s="140" t="s">
        <v>223</v>
      </c>
      <c r="F75" s="140"/>
      <c r="G75" s="140"/>
      <c r="H75" s="140"/>
      <c r="I75" s="140"/>
      <c r="J75" s="61"/>
      <c r="K75" s="140" t="s">
        <v>224</v>
      </c>
      <c r="L75" s="140"/>
      <c r="M75" s="140"/>
      <c r="N75" s="140"/>
      <c r="O75" s="140"/>
    </row>
    <row r="76" spans="1:29" ht="20.100000000000001" customHeight="1">
      <c r="A76" s="7"/>
      <c r="B76" s="7"/>
      <c r="C76" s="61" t="s">
        <v>12</v>
      </c>
      <c r="D76" s="61"/>
      <c r="E76" s="61"/>
      <c r="F76" s="61"/>
      <c r="G76" s="61"/>
      <c r="H76" s="61"/>
      <c r="I76" s="61" t="s">
        <v>10</v>
      </c>
      <c r="J76" s="61"/>
      <c r="K76" s="61"/>
      <c r="L76" s="61"/>
      <c r="M76" s="61"/>
      <c r="N76" s="61"/>
      <c r="O76" s="61" t="s">
        <v>10</v>
      </c>
    </row>
    <row r="77" spans="1:29" ht="20.100000000000001" customHeight="1">
      <c r="A77" s="7" t="s">
        <v>11</v>
      </c>
      <c r="B77" s="7"/>
      <c r="C77" s="61" t="s">
        <v>43</v>
      </c>
      <c r="D77" s="61"/>
      <c r="E77" s="61" t="s">
        <v>13</v>
      </c>
      <c r="F77" s="61"/>
      <c r="G77" s="61" t="s">
        <v>14</v>
      </c>
      <c r="H77" s="61"/>
      <c r="I77" s="61" t="s">
        <v>15</v>
      </c>
      <c r="J77" s="61"/>
      <c r="K77" s="61" t="s">
        <v>13</v>
      </c>
      <c r="L77" s="61"/>
      <c r="M77" s="61" t="s">
        <v>14</v>
      </c>
      <c r="N77" s="61"/>
      <c r="O77" s="61" t="s">
        <v>15</v>
      </c>
    </row>
    <row r="78" spans="1:29" ht="20.100000000000001" customHeight="1">
      <c r="A78" s="7"/>
      <c r="B78" s="7"/>
      <c r="C78" s="9" t="s">
        <v>44</v>
      </c>
      <c r="D78" s="8"/>
      <c r="E78" s="139" t="s">
        <v>164</v>
      </c>
      <c r="F78" s="139"/>
      <c r="G78" s="139"/>
      <c r="H78" s="8"/>
      <c r="I78" s="9" t="s">
        <v>16</v>
      </c>
      <c r="J78" s="8"/>
      <c r="K78" s="139" t="s">
        <v>164</v>
      </c>
      <c r="L78" s="139"/>
      <c r="M78" s="139"/>
      <c r="N78" s="8"/>
      <c r="O78" s="9" t="s">
        <v>16</v>
      </c>
    </row>
    <row r="79" spans="1:29" ht="20.100000000000001" customHeight="1">
      <c r="A79" s="7" t="s">
        <v>176</v>
      </c>
      <c r="B79" s="20"/>
      <c r="C79" s="13"/>
      <c r="D79" s="8"/>
      <c r="E79" s="13"/>
      <c r="F79" s="8"/>
      <c r="G79" s="8"/>
      <c r="H79" s="8"/>
      <c r="I79" s="13"/>
      <c r="J79" s="8"/>
      <c r="K79" s="63"/>
      <c r="L79" s="8"/>
      <c r="M79" s="63"/>
      <c r="N79" s="8"/>
      <c r="O79" s="12"/>
      <c r="Y79" s="57"/>
      <c r="AA79" s="57"/>
      <c r="AC79" s="57"/>
    </row>
    <row r="80" spans="1:29" ht="20.100000000000001" customHeight="1">
      <c r="A80" s="17" t="s">
        <v>113</v>
      </c>
      <c r="B80" s="20"/>
      <c r="C80" s="41"/>
      <c r="D80" s="8"/>
      <c r="E80" s="41"/>
      <c r="F80" s="8"/>
      <c r="G80" s="8"/>
      <c r="H80" s="8"/>
      <c r="I80" s="41"/>
      <c r="J80" s="8"/>
      <c r="K80" s="8"/>
      <c r="L80" s="8"/>
      <c r="M80" s="8"/>
      <c r="N80" s="8"/>
      <c r="O80" s="8"/>
      <c r="Y80" s="57"/>
      <c r="AA80" s="57"/>
      <c r="AC80" s="57"/>
    </row>
    <row r="81" spans="1:29" ht="20.100000000000001" customHeight="1">
      <c r="A81" s="20" t="s">
        <v>138</v>
      </c>
      <c r="B81" s="20"/>
      <c r="C81" s="62"/>
      <c r="E81" s="62"/>
      <c r="I81" s="62"/>
      <c r="Y81" s="57"/>
      <c r="AA81" s="57"/>
      <c r="AC81" s="57"/>
    </row>
    <row r="82" spans="1:29" ht="20.100000000000001" customHeight="1">
      <c r="A82" s="20" t="s">
        <v>139</v>
      </c>
      <c r="B82" s="20"/>
      <c r="C82" s="62"/>
      <c r="E82" s="62"/>
      <c r="I82" s="62"/>
      <c r="Y82" s="57"/>
      <c r="AA82" s="57"/>
      <c r="AC82" s="57"/>
    </row>
    <row r="83" spans="1:29" ht="20.100000000000001" customHeight="1">
      <c r="A83" s="20"/>
      <c r="B83" s="20" t="s">
        <v>129</v>
      </c>
      <c r="C83" s="62"/>
      <c r="E83" s="62"/>
      <c r="I83" s="62"/>
      <c r="Y83" s="57"/>
      <c r="AA83" s="57"/>
      <c r="AC83" s="57"/>
    </row>
    <row r="84" spans="1:29" ht="20.100000000000001" customHeight="1">
      <c r="A84" s="60"/>
      <c r="B84" s="20" t="s">
        <v>128</v>
      </c>
      <c r="C84" s="10" t="s">
        <v>74</v>
      </c>
      <c r="D84" s="8"/>
      <c r="E84" s="63">
        <v>917381</v>
      </c>
      <c r="F84" s="8"/>
      <c r="G84" s="63">
        <v>991991</v>
      </c>
      <c r="H84" s="8"/>
      <c r="I84" s="10"/>
      <c r="J84" s="8"/>
      <c r="K84" s="63">
        <v>917390</v>
      </c>
      <c r="L84" s="8"/>
      <c r="M84" s="63">
        <v>992000</v>
      </c>
      <c r="N84" s="8"/>
      <c r="O84" s="12"/>
      <c r="Y84" s="57"/>
      <c r="AA84" s="57"/>
      <c r="AC84" s="57"/>
    </row>
    <row r="85" spans="1:29" ht="20.100000000000001" customHeight="1">
      <c r="A85" s="60"/>
      <c r="B85" s="20"/>
      <c r="C85" s="10"/>
      <c r="D85" s="64"/>
      <c r="E85" s="78">
        <f>SUM(E81:E84)</f>
        <v>917381</v>
      </c>
      <c r="F85" s="64"/>
      <c r="G85" s="78">
        <f>SUM(G81:G84)</f>
        <v>991991</v>
      </c>
      <c r="H85" s="64"/>
      <c r="I85" s="79">
        <f>ROUND(((G85/$G$252)*100),2)</f>
        <v>3.09</v>
      </c>
      <c r="J85" s="64"/>
      <c r="K85" s="78">
        <f>SUM(K81:K84)</f>
        <v>917390</v>
      </c>
      <c r="L85" s="64"/>
      <c r="M85" s="78">
        <f>SUM(M81:M84)</f>
        <v>992000</v>
      </c>
      <c r="N85" s="64"/>
      <c r="O85" s="79">
        <f>ROUND(((M85/$M$252)*100),2)</f>
        <v>3.09</v>
      </c>
      <c r="P85" s="65" t="s">
        <v>47</v>
      </c>
      <c r="Y85" s="57"/>
      <c r="AA85" s="57"/>
      <c r="AC85" s="57"/>
    </row>
    <row r="86" spans="1:29" ht="20.100000000000001" customHeight="1">
      <c r="A86" s="60"/>
      <c r="B86" s="20"/>
      <c r="C86" s="10"/>
      <c r="D86" s="64"/>
      <c r="E86" s="67"/>
      <c r="F86" s="64"/>
      <c r="G86" s="67"/>
      <c r="H86" s="64"/>
      <c r="I86" s="68"/>
      <c r="J86" s="64"/>
      <c r="K86" s="67"/>
      <c r="L86" s="64"/>
      <c r="M86" s="67"/>
      <c r="N86" s="64"/>
      <c r="O86" s="68"/>
      <c r="P86" s="65"/>
      <c r="Y86" s="57"/>
      <c r="AA86" s="57"/>
      <c r="AC86" s="57"/>
    </row>
    <row r="87" spans="1:29" ht="20.100000000000001" customHeight="1">
      <c r="A87" s="17" t="s">
        <v>112</v>
      </c>
      <c r="B87" s="20"/>
      <c r="C87" s="41"/>
      <c r="D87" s="8"/>
      <c r="E87" s="41"/>
      <c r="F87" s="8"/>
      <c r="G87" s="8"/>
      <c r="H87" s="8"/>
      <c r="I87" s="41"/>
      <c r="J87" s="8"/>
      <c r="K87" s="8"/>
      <c r="L87" s="8"/>
      <c r="M87" s="8"/>
      <c r="N87" s="8"/>
      <c r="O87" s="8"/>
      <c r="Y87" s="57"/>
      <c r="AA87" s="57"/>
      <c r="AC87" s="57"/>
    </row>
    <row r="88" spans="1:29" ht="20.100000000000001" customHeight="1">
      <c r="A88" s="20" t="s">
        <v>140</v>
      </c>
      <c r="B88" s="20"/>
      <c r="C88" s="62"/>
      <c r="E88" s="62"/>
      <c r="I88" s="62"/>
      <c r="Y88" s="57"/>
      <c r="AA88" s="57"/>
      <c r="AC88" s="57"/>
    </row>
    <row r="89" spans="1:29" ht="20.100000000000001" customHeight="1">
      <c r="A89" s="20" t="s">
        <v>256</v>
      </c>
      <c r="B89" s="20"/>
      <c r="C89" s="62"/>
      <c r="E89" s="62"/>
      <c r="I89" s="62"/>
      <c r="Y89" s="57"/>
      <c r="AA89" s="57"/>
      <c r="AC89" s="57"/>
    </row>
    <row r="90" spans="1:29" ht="20.100000000000001" customHeight="1">
      <c r="A90" s="20"/>
      <c r="B90" s="20" t="s">
        <v>129</v>
      </c>
      <c r="C90" s="62"/>
      <c r="E90" s="62"/>
      <c r="I90" s="62"/>
      <c r="Y90" s="57"/>
      <c r="AA90" s="57"/>
      <c r="AC90" s="57"/>
    </row>
    <row r="91" spans="1:29" ht="20.100000000000001" customHeight="1">
      <c r="A91" s="60"/>
      <c r="B91" s="20" t="s">
        <v>128</v>
      </c>
      <c r="C91" s="10" t="s">
        <v>75</v>
      </c>
      <c r="D91" s="8"/>
      <c r="E91" s="63">
        <v>724502</v>
      </c>
      <c r="F91" s="8"/>
      <c r="G91" s="63">
        <v>830522</v>
      </c>
      <c r="H91" s="8"/>
      <c r="I91" s="10"/>
      <c r="J91" s="8"/>
      <c r="K91" s="63">
        <v>723980</v>
      </c>
      <c r="L91" s="8"/>
      <c r="M91" s="63">
        <v>830000</v>
      </c>
      <c r="N91" s="8"/>
      <c r="O91" s="12"/>
      <c r="Y91" s="57"/>
      <c r="AA91" s="57"/>
      <c r="AC91" s="57"/>
    </row>
    <row r="92" spans="1:29" ht="20.100000000000001" customHeight="1">
      <c r="A92" s="60"/>
      <c r="B92" s="20"/>
      <c r="C92" s="10"/>
      <c r="D92" s="64"/>
      <c r="E92" s="78">
        <f>SUM(E88:E91)</f>
        <v>724502</v>
      </c>
      <c r="F92" s="64"/>
      <c r="G92" s="78">
        <f>SUM(G88:G91)</f>
        <v>830522</v>
      </c>
      <c r="H92" s="64"/>
      <c r="I92" s="79">
        <f>ROUND(((G92/$G$252)*100),2)</f>
        <v>2.59</v>
      </c>
      <c r="J92" s="64"/>
      <c r="K92" s="78">
        <f>SUM(K88:K91)</f>
        <v>723980</v>
      </c>
      <c r="L92" s="64"/>
      <c r="M92" s="78">
        <f>SUM(M88:M91)</f>
        <v>830000</v>
      </c>
      <c r="N92" s="64"/>
      <c r="O92" s="79">
        <f>ROUND(((M92/$M$252)*100),2)</f>
        <v>2.59</v>
      </c>
      <c r="P92" s="65" t="s">
        <v>47</v>
      </c>
      <c r="Y92" s="57"/>
      <c r="AA92" s="57"/>
      <c r="AC92" s="57"/>
    </row>
    <row r="93" spans="1:29" ht="20.100000000000001" customHeight="1">
      <c r="A93" s="60"/>
      <c r="B93" s="20"/>
      <c r="C93" s="13"/>
      <c r="D93" s="8"/>
      <c r="E93" s="13"/>
      <c r="F93" s="8"/>
      <c r="G93" s="8"/>
      <c r="H93" s="8"/>
      <c r="I93" s="13"/>
      <c r="J93" s="8"/>
      <c r="K93" s="63"/>
      <c r="L93" s="8"/>
      <c r="M93" s="63"/>
      <c r="N93" s="8"/>
      <c r="O93" s="12"/>
      <c r="Y93" s="57"/>
      <c r="AA93" s="57"/>
      <c r="AC93" s="57"/>
    </row>
    <row r="94" spans="1:29" ht="20.100000000000001" customHeight="1">
      <c r="A94" s="17" t="s">
        <v>111</v>
      </c>
      <c r="B94" s="20"/>
      <c r="C94" s="41"/>
      <c r="D94" s="8"/>
      <c r="E94" s="41"/>
      <c r="F94" s="8"/>
      <c r="G94" s="8"/>
      <c r="H94" s="8"/>
      <c r="I94" s="41"/>
      <c r="J94" s="8"/>
      <c r="K94" s="8"/>
      <c r="L94" s="8"/>
      <c r="M94" s="8"/>
      <c r="N94" s="8"/>
      <c r="O94" s="8"/>
      <c r="Y94" s="57"/>
      <c r="AA94" s="57"/>
      <c r="AC94" s="57"/>
    </row>
    <row r="95" spans="1:29" ht="20.100000000000001" customHeight="1">
      <c r="A95" s="20" t="s">
        <v>126</v>
      </c>
      <c r="B95" s="20"/>
      <c r="C95" s="62"/>
      <c r="E95" s="62"/>
      <c r="I95" s="62"/>
      <c r="Y95" s="57"/>
      <c r="AA95" s="57"/>
      <c r="AC95" s="57"/>
    </row>
    <row r="96" spans="1:29" ht="20.100000000000001" customHeight="1">
      <c r="A96" s="20" t="s">
        <v>251</v>
      </c>
      <c r="B96" s="20"/>
      <c r="C96" s="62"/>
      <c r="E96" s="62"/>
      <c r="I96" s="62"/>
      <c r="Y96" s="57"/>
      <c r="AA96" s="57"/>
      <c r="AC96" s="57"/>
    </row>
    <row r="97" spans="1:29" ht="20.100000000000001" customHeight="1">
      <c r="A97" s="20"/>
      <c r="B97" s="20" t="s">
        <v>129</v>
      </c>
      <c r="C97" s="62"/>
      <c r="E97" s="62"/>
      <c r="I97" s="62"/>
      <c r="Y97" s="57"/>
      <c r="AA97" s="57"/>
      <c r="AC97" s="57"/>
    </row>
    <row r="98" spans="1:29" ht="20.100000000000001" customHeight="1">
      <c r="A98" s="60"/>
      <c r="B98" s="20" t="s">
        <v>128</v>
      </c>
      <c r="C98" s="10" t="s">
        <v>76</v>
      </c>
      <c r="D98" s="8"/>
      <c r="E98" s="63">
        <v>3119563</v>
      </c>
      <c r="F98" s="8"/>
      <c r="G98" s="63">
        <v>3317861</v>
      </c>
      <c r="H98" s="8"/>
      <c r="I98" s="10"/>
      <c r="J98" s="8"/>
      <c r="K98" s="63">
        <v>3119702</v>
      </c>
      <c r="L98" s="8"/>
      <c r="M98" s="63">
        <v>3318000</v>
      </c>
      <c r="N98" s="8"/>
      <c r="O98" s="12"/>
      <c r="Y98" s="57"/>
      <c r="AA98" s="57"/>
      <c r="AC98" s="57"/>
    </row>
    <row r="99" spans="1:29" ht="20.100000000000001" customHeight="1">
      <c r="A99" s="60"/>
      <c r="B99" s="20"/>
      <c r="C99" s="10"/>
      <c r="D99" s="64"/>
      <c r="E99" s="78">
        <f>SUM(E95:E98)</f>
        <v>3119563</v>
      </c>
      <c r="F99" s="64"/>
      <c r="G99" s="78">
        <f>SUM(G95:G98)</f>
        <v>3317861</v>
      </c>
      <c r="H99" s="64"/>
      <c r="I99" s="79">
        <f>ROUND(((G99/$G$252)*100),2)</f>
        <v>10.34</v>
      </c>
      <c r="J99" s="64"/>
      <c r="K99" s="78">
        <f>SUM(K95:K98)</f>
        <v>3119702</v>
      </c>
      <c r="L99" s="64"/>
      <c r="M99" s="78">
        <f>SUM(M95:M98)</f>
        <v>3318000</v>
      </c>
      <c r="N99" s="64"/>
      <c r="O99" s="79">
        <f>ROUND(((M99/$M$252)*100),2)</f>
        <v>10.35</v>
      </c>
      <c r="P99" s="65" t="s">
        <v>47</v>
      </c>
      <c r="Y99" s="57"/>
      <c r="AA99" s="57"/>
      <c r="AC99" s="57"/>
    </row>
    <row r="100" spans="1:29" ht="20.100000000000001" customHeight="1">
      <c r="A100" s="60"/>
      <c r="B100" s="20"/>
      <c r="C100" s="13"/>
      <c r="D100" s="8"/>
      <c r="E100" s="13"/>
      <c r="F100" s="8"/>
      <c r="G100" s="8"/>
      <c r="H100" s="8"/>
      <c r="I100" s="13"/>
      <c r="J100" s="8"/>
      <c r="K100" s="63"/>
      <c r="L100" s="8"/>
      <c r="M100" s="63"/>
      <c r="N100" s="8"/>
      <c r="O100" s="12"/>
      <c r="Y100" s="57"/>
      <c r="AA100" s="57"/>
      <c r="AC100" s="57"/>
    </row>
    <row r="101" spans="1:29" ht="20.100000000000001" customHeight="1">
      <c r="A101" s="17" t="s">
        <v>110</v>
      </c>
      <c r="B101" s="20"/>
      <c r="C101" s="41"/>
      <c r="D101" s="8"/>
      <c r="E101" s="41"/>
      <c r="F101" s="8"/>
      <c r="G101" s="8"/>
      <c r="H101" s="8"/>
      <c r="I101" s="41"/>
      <c r="J101" s="8"/>
      <c r="K101" s="8"/>
      <c r="L101" s="8"/>
      <c r="M101" s="8"/>
      <c r="N101" s="8"/>
      <c r="O101" s="8"/>
      <c r="Y101" s="57"/>
      <c r="AA101" s="57"/>
      <c r="AC101" s="57"/>
    </row>
    <row r="102" spans="1:29" ht="20.100000000000001" customHeight="1">
      <c r="A102" s="20" t="s">
        <v>141</v>
      </c>
      <c r="B102" s="20"/>
      <c r="C102" s="62"/>
      <c r="E102" s="62"/>
      <c r="I102" s="62"/>
      <c r="Y102" s="57"/>
      <c r="AA102" s="57"/>
      <c r="AC102" s="57"/>
    </row>
    <row r="103" spans="1:29" ht="20.100000000000001" customHeight="1">
      <c r="A103" s="20" t="s">
        <v>142</v>
      </c>
      <c r="B103" s="20"/>
      <c r="C103" s="62"/>
      <c r="E103" s="62"/>
      <c r="I103" s="62"/>
      <c r="Y103" s="57"/>
      <c r="AA103" s="57"/>
      <c r="AC103" s="57"/>
    </row>
    <row r="104" spans="1:29" ht="20.100000000000001" customHeight="1">
      <c r="A104" s="20"/>
      <c r="B104" s="20" t="s">
        <v>129</v>
      </c>
      <c r="C104" s="62"/>
      <c r="E104" s="62"/>
      <c r="I104" s="62"/>
      <c r="Y104" s="57"/>
      <c r="AA104" s="57"/>
      <c r="AC104" s="57"/>
    </row>
    <row r="105" spans="1:29" ht="20.100000000000001" customHeight="1">
      <c r="A105" s="60"/>
      <c r="B105" s="20" t="s">
        <v>128</v>
      </c>
      <c r="C105" s="10" t="s">
        <v>77</v>
      </c>
      <c r="D105" s="8"/>
      <c r="E105" s="63">
        <v>2014960</v>
      </c>
      <c r="F105" s="8"/>
      <c r="G105" s="63">
        <v>1980188</v>
      </c>
      <c r="H105" s="8"/>
      <c r="I105" s="10"/>
      <c r="J105" s="8"/>
      <c r="K105" s="63">
        <v>2014772</v>
      </c>
      <c r="L105" s="8"/>
      <c r="M105" s="63">
        <v>1980000</v>
      </c>
      <c r="N105" s="8"/>
      <c r="O105" s="12"/>
      <c r="Y105" s="57"/>
      <c r="AA105" s="57"/>
      <c r="AC105" s="57"/>
    </row>
    <row r="106" spans="1:29" ht="20.100000000000001" customHeight="1">
      <c r="A106" s="60"/>
      <c r="B106" s="20"/>
      <c r="C106" s="10"/>
      <c r="D106" s="64"/>
      <c r="E106" s="78">
        <f>SUM(E102:E105)</f>
        <v>2014960</v>
      </c>
      <c r="F106" s="64"/>
      <c r="G106" s="78">
        <f>SUM(G102:G105)</f>
        <v>1980188</v>
      </c>
      <c r="H106" s="64"/>
      <c r="I106" s="79">
        <f>ROUND(((G106/$G$252)*100),2)</f>
        <v>6.17</v>
      </c>
      <c r="J106" s="64"/>
      <c r="K106" s="78">
        <f>SUM(K102:K105)</f>
        <v>2014772</v>
      </c>
      <c r="L106" s="64"/>
      <c r="M106" s="78">
        <f>SUM(M102:M105)</f>
        <v>1980000</v>
      </c>
      <c r="N106" s="64"/>
      <c r="O106" s="79">
        <f>ROUND(((M106/$M$252)*100),2)</f>
        <v>6.18</v>
      </c>
      <c r="P106" s="65" t="s">
        <v>47</v>
      </c>
      <c r="Y106" s="57"/>
      <c r="AA106" s="57"/>
      <c r="AC106" s="57"/>
    </row>
    <row r="107" spans="1:29" ht="20.100000000000001" customHeight="1">
      <c r="A107" s="60"/>
      <c r="B107" s="20"/>
      <c r="C107" s="13"/>
      <c r="D107" s="8"/>
      <c r="E107" s="13"/>
      <c r="F107" s="8"/>
      <c r="G107" s="8"/>
      <c r="H107" s="8"/>
      <c r="I107" s="13"/>
      <c r="J107" s="8"/>
      <c r="K107" s="63"/>
      <c r="L107" s="8"/>
      <c r="M107" s="63"/>
      <c r="N107" s="8"/>
      <c r="O107" s="12"/>
      <c r="Y107" s="57"/>
      <c r="AA107" s="57"/>
      <c r="AC107" s="57"/>
    </row>
    <row r="108" spans="1:29" ht="20.100000000000001" customHeight="1">
      <c r="A108" s="60"/>
      <c r="B108" s="20"/>
      <c r="C108" s="13"/>
      <c r="D108" s="8"/>
      <c r="E108" s="13"/>
      <c r="F108" s="8"/>
      <c r="G108" s="8"/>
      <c r="H108" s="8"/>
      <c r="I108" s="13"/>
      <c r="J108" s="8"/>
      <c r="K108" s="63"/>
      <c r="L108" s="8"/>
      <c r="M108" s="63"/>
      <c r="N108" s="8"/>
      <c r="O108" s="12"/>
      <c r="Y108" s="57"/>
      <c r="AA108" s="57"/>
      <c r="AC108" s="57"/>
    </row>
    <row r="109" spans="1:29" ht="20.100000000000001" customHeight="1">
      <c r="A109" s="69" t="s">
        <v>35</v>
      </c>
      <c r="B109" s="69"/>
      <c r="Y109" s="57"/>
      <c r="AA109" s="57"/>
      <c r="AC109" s="57"/>
    </row>
    <row r="110" spans="1:29" ht="20.100000000000001" customHeight="1">
      <c r="A110" s="66" t="s">
        <v>48</v>
      </c>
      <c r="B110" s="66"/>
      <c r="Y110" s="57"/>
      <c r="AA110" s="57"/>
      <c r="AC110" s="57"/>
    </row>
    <row r="111" spans="1:29" ht="20.100000000000001" customHeight="1">
      <c r="A111" s="17"/>
      <c r="B111" s="17"/>
      <c r="C111" s="13"/>
      <c r="D111" s="9"/>
      <c r="E111" s="13"/>
      <c r="F111" s="9"/>
      <c r="G111" s="9"/>
      <c r="H111" s="9"/>
      <c r="I111" s="13"/>
      <c r="J111" s="9"/>
      <c r="K111" s="8"/>
      <c r="L111" s="9"/>
      <c r="M111" s="9"/>
      <c r="N111" s="9"/>
      <c r="Y111" s="57"/>
      <c r="AA111" s="57"/>
      <c r="AC111" s="57"/>
    </row>
    <row r="112" spans="1:29" ht="20.100000000000001" customHeight="1">
      <c r="A112" s="27"/>
      <c r="B112" s="27"/>
      <c r="C112" s="61"/>
      <c r="D112" s="61"/>
      <c r="E112" s="140" t="s">
        <v>223</v>
      </c>
      <c r="F112" s="140"/>
      <c r="G112" s="140"/>
      <c r="H112" s="140"/>
      <c r="I112" s="140"/>
      <c r="J112" s="61"/>
      <c r="K112" s="140" t="s">
        <v>224</v>
      </c>
      <c r="L112" s="140"/>
      <c r="M112" s="140"/>
      <c r="N112" s="140"/>
      <c r="O112" s="140"/>
      <c r="Y112" s="57"/>
      <c r="AA112" s="57"/>
      <c r="AC112" s="57"/>
    </row>
    <row r="113" spans="1:29" ht="20.100000000000001" customHeight="1">
      <c r="A113" s="27"/>
      <c r="B113" s="27"/>
      <c r="C113" s="61" t="s">
        <v>12</v>
      </c>
      <c r="D113" s="61"/>
      <c r="E113" s="61"/>
      <c r="F113" s="61"/>
      <c r="G113" s="61"/>
      <c r="H113" s="61"/>
      <c r="I113" s="61" t="s">
        <v>10</v>
      </c>
      <c r="J113" s="61"/>
      <c r="K113" s="61"/>
      <c r="L113" s="61"/>
      <c r="M113" s="61"/>
      <c r="N113" s="61"/>
      <c r="O113" s="61" t="s">
        <v>10</v>
      </c>
      <c r="Y113" s="57"/>
      <c r="AA113" s="57"/>
      <c r="AC113" s="57"/>
    </row>
    <row r="114" spans="1:29" ht="20.100000000000001" customHeight="1">
      <c r="A114" s="27" t="s">
        <v>11</v>
      </c>
      <c r="B114" s="27"/>
      <c r="C114" s="61" t="s">
        <v>43</v>
      </c>
      <c r="D114" s="61"/>
      <c r="E114" s="61" t="s">
        <v>13</v>
      </c>
      <c r="F114" s="61"/>
      <c r="G114" s="61" t="s">
        <v>14</v>
      </c>
      <c r="H114" s="61"/>
      <c r="I114" s="61" t="s">
        <v>15</v>
      </c>
      <c r="J114" s="61"/>
      <c r="K114" s="61" t="s">
        <v>13</v>
      </c>
      <c r="L114" s="61"/>
      <c r="M114" s="61" t="s">
        <v>14</v>
      </c>
      <c r="N114" s="61"/>
      <c r="O114" s="61" t="s">
        <v>15</v>
      </c>
      <c r="Y114" s="57"/>
      <c r="AA114" s="57"/>
      <c r="AC114" s="57"/>
    </row>
    <row r="115" spans="1:29" ht="20.100000000000001" customHeight="1">
      <c r="A115" s="27"/>
      <c r="B115" s="27"/>
      <c r="C115" s="9" t="s">
        <v>44</v>
      </c>
      <c r="D115" s="8"/>
      <c r="E115" s="139" t="s">
        <v>164</v>
      </c>
      <c r="F115" s="139"/>
      <c r="G115" s="139"/>
      <c r="H115" s="8"/>
      <c r="I115" s="9" t="s">
        <v>16</v>
      </c>
      <c r="J115" s="8"/>
      <c r="K115" s="139" t="s">
        <v>164</v>
      </c>
      <c r="L115" s="139"/>
      <c r="M115" s="139"/>
      <c r="N115" s="8"/>
      <c r="O115" s="9" t="s">
        <v>16</v>
      </c>
      <c r="Y115" s="57"/>
      <c r="AA115" s="57"/>
      <c r="AC115" s="57"/>
    </row>
    <row r="116" spans="1:29" ht="20.100000000000001" customHeight="1">
      <c r="A116" s="7" t="s">
        <v>176</v>
      </c>
      <c r="B116" s="20"/>
      <c r="C116" s="13"/>
      <c r="D116" s="8"/>
      <c r="E116" s="13"/>
      <c r="F116" s="8"/>
      <c r="G116" s="8"/>
      <c r="H116" s="8"/>
      <c r="I116" s="13"/>
      <c r="J116" s="8"/>
      <c r="K116" s="63"/>
      <c r="L116" s="8"/>
      <c r="M116" s="63"/>
      <c r="N116" s="8"/>
      <c r="O116" s="12"/>
      <c r="Y116" s="57"/>
      <c r="AA116" s="57"/>
      <c r="AC116" s="57"/>
    </row>
    <row r="117" spans="1:29" ht="20.100000000000001" customHeight="1">
      <c r="A117" s="17" t="s">
        <v>108</v>
      </c>
      <c r="B117" s="20"/>
      <c r="C117" s="41"/>
      <c r="D117" s="8"/>
      <c r="E117" s="41"/>
      <c r="F117" s="8"/>
      <c r="G117" s="8"/>
      <c r="H117" s="8"/>
      <c r="I117" s="41"/>
      <c r="J117" s="8"/>
      <c r="K117" s="8"/>
      <c r="L117" s="8"/>
      <c r="M117" s="8"/>
      <c r="N117" s="8"/>
      <c r="O117" s="8"/>
      <c r="Y117" s="57"/>
      <c r="AA117" s="57"/>
      <c r="AC117" s="57"/>
    </row>
    <row r="118" spans="1:29" ht="20.100000000000001" customHeight="1">
      <c r="A118" s="20" t="s">
        <v>109</v>
      </c>
      <c r="B118" s="20"/>
      <c r="C118" s="62"/>
      <c r="E118" s="62"/>
      <c r="I118" s="62"/>
      <c r="Y118" s="57"/>
      <c r="AA118" s="57"/>
      <c r="AC118" s="57"/>
    </row>
    <row r="119" spans="1:29" ht="20.100000000000001" customHeight="1">
      <c r="A119" s="20" t="s">
        <v>257</v>
      </c>
      <c r="B119" s="20"/>
      <c r="C119" s="62"/>
      <c r="E119" s="62"/>
      <c r="I119" s="62"/>
      <c r="Y119" s="57"/>
      <c r="AA119" s="57"/>
      <c r="AC119" s="57"/>
    </row>
    <row r="120" spans="1:29" ht="20.100000000000001" customHeight="1">
      <c r="A120" s="20"/>
      <c r="B120" s="20" t="s">
        <v>129</v>
      </c>
      <c r="C120" s="62"/>
      <c r="E120" s="62"/>
      <c r="I120" s="62"/>
      <c r="Y120" s="57"/>
      <c r="AA120" s="57"/>
      <c r="AC120" s="57"/>
    </row>
    <row r="121" spans="1:29" ht="20.100000000000001" customHeight="1">
      <c r="A121" s="60"/>
      <c r="B121" s="20" t="s">
        <v>128</v>
      </c>
      <c r="C121" s="10" t="s">
        <v>78</v>
      </c>
      <c r="D121" s="8"/>
      <c r="E121" s="63">
        <v>1442658</v>
      </c>
      <c r="F121" s="8"/>
      <c r="G121" s="63">
        <v>1547650</v>
      </c>
      <c r="H121" s="8"/>
      <c r="I121" s="10"/>
      <c r="J121" s="8"/>
      <c r="K121" s="63">
        <v>1442008</v>
      </c>
      <c r="L121" s="8"/>
      <c r="M121" s="63">
        <v>1547000</v>
      </c>
      <c r="N121" s="8"/>
      <c r="O121" s="12"/>
      <c r="Y121" s="57"/>
      <c r="AA121" s="57"/>
      <c r="AC121" s="57"/>
    </row>
    <row r="122" spans="1:29" ht="20.100000000000001" customHeight="1">
      <c r="A122" s="60"/>
      <c r="B122" s="20"/>
      <c r="C122" s="10"/>
      <c r="D122" s="64"/>
      <c r="E122" s="78">
        <f>SUM(E118:E121)</f>
        <v>1442658</v>
      </c>
      <c r="F122" s="64"/>
      <c r="G122" s="78">
        <f>SUM(G118:G121)</f>
        <v>1547650</v>
      </c>
      <c r="H122" s="64"/>
      <c r="I122" s="79">
        <f>ROUND(((G122/$G$252)*100),2)</f>
        <v>4.82</v>
      </c>
      <c r="J122" s="64"/>
      <c r="K122" s="78">
        <f>SUM(K118:K121)</f>
        <v>1442008</v>
      </c>
      <c r="L122" s="64"/>
      <c r="M122" s="78">
        <f>SUM(M118:M121)</f>
        <v>1547000</v>
      </c>
      <c r="N122" s="64"/>
      <c r="O122" s="79">
        <f>ROUND(((M122/$M$252)*100),2)</f>
        <v>4.83</v>
      </c>
      <c r="P122" s="65" t="s">
        <v>47</v>
      </c>
      <c r="Y122" s="57"/>
      <c r="AA122" s="57"/>
      <c r="AC122" s="57"/>
    </row>
    <row r="123" spans="1:29" ht="20.100000000000001" customHeight="1">
      <c r="A123" s="60"/>
      <c r="B123" s="20"/>
      <c r="C123" s="13"/>
      <c r="D123" s="8"/>
      <c r="E123" s="13"/>
      <c r="F123" s="8"/>
      <c r="G123" s="8"/>
      <c r="H123" s="8"/>
      <c r="I123" s="13"/>
      <c r="J123" s="8"/>
      <c r="K123" s="63"/>
      <c r="L123" s="8"/>
      <c r="M123" s="63"/>
      <c r="N123" s="8"/>
      <c r="O123" s="12"/>
      <c r="Y123" s="57"/>
      <c r="AA123" s="57"/>
      <c r="AC123" s="57"/>
    </row>
    <row r="124" spans="1:29" ht="20.100000000000001" customHeight="1">
      <c r="A124" s="17" t="s">
        <v>107</v>
      </c>
      <c r="B124" s="20"/>
      <c r="C124" s="41"/>
      <c r="D124" s="8"/>
      <c r="E124" s="41"/>
      <c r="F124" s="8"/>
      <c r="G124" s="8"/>
      <c r="H124" s="8"/>
      <c r="I124" s="41"/>
      <c r="J124" s="8"/>
      <c r="K124" s="8"/>
      <c r="L124" s="8"/>
      <c r="M124" s="8"/>
      <c r="N124" s="8"/>
      <c r="O124" s="8"/>
      <c r="Y124" s="57"/>
      <c r="AA124" s="57"/>
      <c r="AC124" s="57"/>
    </row>
    <row r="125" spans="1:29" ht="20.100000000000001" customHeight="1">
      <c r="A125" s="20" t="s">
        <v>143</v>
      </c>
      <c r="B125" s="20"/>
      <c r="C125" s="62"/>
      <c r="E125" s="62"/>
      <c r="I125" s="62"/>
      <c r="Y125" s="57"/>
      <c r="AA125" s="57"/>
      <c r="AC125" s="57"/>
    </row>
    <row r="126" spans="1:29" ht="20.100000000000001" customHeight="1">
      <c r="A126" s="20" t="s">
        <v>144</v>
      </c>
      <c r="B126" s="20"/>
      <c r="C126" s="62"/>
      <c r="E126" s="62"/>
      <c r="I126" s="62"/>
      <c r="Y126" s="57"/>
      <c r="AA126" s="57"/>
      <c r="AC126" s="57"/>
    </row>
    <row r="127" spans="1:29" ht="20.100000000000001" customHeight="1">
      <c r="A127" s="20"/>
      <c r="B127" s="20" t="s">
        <v>129</v>
      </c>
      <c r="C127" s="62"/>
      <c r="E127" s="62"/>
      <c r="I127" s="62"/>
      <c r="Y127" s="57"/>
      <c r="AA127" s="57"/>
      <c r="AC127" s="57"/>
    </row>
    <row r="128" spans="1:29" ht="20.100000000000001" customHeight="1">
      <c r="A128" s="60"/>
      <c r="B128" s="20" t="s">
        <v>128</v>
      </c>
      <c r="C128" s="10" t="s">
        <v>79</v>
      </c>
      <c r="D128" s="8"/>
      <c r="E128" s="63">
        <v>2611323</v>
      </c>
      <c r="F128" s="8"/>
      <c r="G128" s="63">
        <v>2786922</v>
      </c>
      <c r="H128" s="8"/>
      <c r="I128" s="10"/>
      <c r="J128" s="8"/>
      <c r="K128" s="63">
        <v>2610401</v>
      </c>
      <c r="L128" s="8"/>
      <c r="M128" s="63">
        <v>2786000</v>
      </c>
      <c r="N128" s="8"/>
      <c r="O128" s="12"/>
      <c r="Y128" s="57"/>
      <c r="AA128" s="57"/>
      <c r="AC128" s="57"/>
    </row>
    <row r="129" spans="1:29" ht="20.100000000000001" customHeight="1">
      <c r="A129" s="60"/>
      <c r="B129" s="20"/>
      <c r="C129" s="10"/>
      <c r="D129" s="64"/>
      <c r="E129" s="78">
        <f>SUM(E125:E128)</f>
        <v>2611323</v>
      </c>
      <c r="F129" s="64"/>
      <c r="G129" s="78">
        <f>SUM(G125:G128)</f>
        <v>2786922</v>
      </c>
      <c r="H129" s="64"/>
      <c r="I129" s="79">
        <f>ROUND(((G129/$G$252)*100),2)</f>
        <v>8.69</v>
      </c>
      <c r="J129" s="64"/>
      <c r="K129" s="78">
        <f>SUM(K125:K128)</f>
        <v>2610401</v>
      </c>
      <c r="L129" s="64"/>
      <c r="M129" s="78">
        <f>SUM(M125:M128)</f>
        <v>2786000</v>
      </c>
      <c r="N129" s="64"/>
      <c r="O129" s="79">
        <f>ROUND(((M129/$M$252)*100),2)</f>
        <v>8.69</v>
      </c>
      <c r="P129" s="65" t="s">
        <v>47</v>
      </c>
      <c r="Y129" s="57"/>
      <c r="AA129" s="57"/>
      <c r="AC129" s="57"/>
    </row>
    <row r="130" spans="1:29" ht="20.100000000000001" customHeight="1">
      <c r="A130" s="60"/>
      <c r="B130" s="20"/>
      <c r="C130" s="13"/>
      <c r="D130" s="8"/>
      <c r="E130" s="13"/>
      <c r="F130" s="8"/>
      <c r="G130" s="8"/>
      <c r="H130" s="8"/>
      <c r="I130" s="13"/>
      <c r="J130" s="8"/>
      <c r="K130" s="63"/>
      <c r="L130" s="8"/>
      <c r="M130" s="63"/>
      <c r="N130" s="8"/>
      <c r="O130" s="12"/>
      <c r="Y130" s="57"/>
      <c r="AA130" s="57"/>
      <c r="AC130" s="57"/>
    </row>
    <row r="131" spans="1:29" ht="20.100000000000001" customHeight="1">
      <c r="A131" s="27" t="s">
        <v>49</v>
      </c>
      <c r="B131" s="27"/>
      <c r="C131" s="13"/>
      <c r="D131" s="8"/>
      <c r="E131" s="13"/>
      <c r="F131" s="8"/>
      <c r="G131" s="8"/>
      <c r="H131" s="8"/>
      <c r="I131" s="13"/>
      <c r="J131" s="8"/>
      <c r="K131" s="8"/>
      <c r="L131" s="8"/>
      <c r="M131" s="8"/>
      <c r="N131" s="8"/>
      <c r="O131" s="8"/>
      <c r="Y131" s="57"/>
      <c r="AA131" s="57"/>
      <c r="AC131" s="57"/>
    </row>
    <row r="132" spans="1:29" ht="20.100000000000001" customHeight="1">
      <c r="A132" s="17" t="s">
        <v>106</v>
      </c>
      <c r="B132" s="20"/>
      <c r="C132" s="41"/>
      <c r="D132" s="8"/>
      <c r="E132" s="41"/>
      <c r="F132" s="8"/>
      <c r="G132" s="8"/>
      <c r="H132" s="8"/>
      <c r="I132" s="41"/>
      <c r="J132" s="8"/>
      <c r="K132" s="8"/>
      <c r="L132" s="8"/>
      <c r="M132" s="8"/>
      <c r="N132" s="8"/>
      <c r="O132" s="8"/>
      <c r="Y132" s="57"/>
      <c r="AA132" s="57"/>
      <c r="AC132" s="57"/>
    </row>
    <row r="133" spans="1:29" ht="20.100000000000001" customHeight="1">
      <c r="A133" s="20" t="s">
        <v>145</v>
      </c>
      <c r="B133" s="20"/>
      <c r="C133" s="62"/>
      <c r="E133" s="62"/>
      <c r="I133" s="62"/>
      <c r="Y133" s="57"/>
      <c r="AA133" s="57"/>
      <c r="AC133" s="57"/>
    </row>
    <row r="134" spans="1:29" ht="20.100000000000001" customHeight="1">
      <c r="A134" s="20" t="s">
        <v>146</v>
      </c>
      <c r="B134" s="20"/>
      <c r="C134" s="62"/>
      <c r="E134" s="62"/>
      <c r="I134" s="62"/>
      <c r="Y134" s="57"/>
      <c r="AA134" s="57"/>
      <c r="AC134" s="57"/>
    </row>
    <row r="135" spans="1:29" ht="20.100000000000001" customHeight="1">
      <c r="A135" s="60"/>
      <c r="B135" s="20" t="s">
        <v>129</v>
      </c>
      <c r="C135" s="10"/>
      <c r="E135" s="10"/>
      <c r="I135" s="10"/>
      <c r="Y135" s="57"/>
      <c r="AA135" s="57"/>
      <c r="AC135" s="57"/>
    </row>
    <row r="136" spans="1:29" ht="20.100000000000001" customHeight="1">
      <c r="A136" s="60"/>
      <c r="B136" s="20" t="s">
        <v>128</v>
      </c>
      <c r="C136" s="10" t="s">
        <v>80</v>
      </c>
      <c r="E136" s="10"/>
      <c r="I136" s="10"/>
      <c r="Y136" s="57"/>
      <c r="AA136" s="57"/>
      <c r="AC136" s="57"/>
    </row>
    <row r="137" spans="1:29" ht="20.100000000000001" customHeight="1">
      <c r="A137" s="60"/>
      <c r="B137" s="20" t="s">
        <v>149</v>
      </c>
      <c r="C137" s="10" t="s">
        <v>81</v>
      </c>
      <c r="D137" s="8"/>
      <c r="E137" s="63">
        <v>781186</v>
      </c>
      <c r="F137" s="8"/>
      <c r="G137" s="63">
        <v>908228</v>
      </c>
      <c r="H137" s="8"/>
      <c r="I137" s="10"/>
      <c r="J137" s="8"/>
      <c r="K137" s="63">
        <v>778115</v>
      </c>
      <c r="L137" s="8"/>
      <c r="M137" s="63">
        <v>905058</v>
      </c>
      <c r="N137" s="8"/>
      <c r="O137" s="12"/>
      <c r="Y137" s="57"/>
      <c r="AA137" s="57"/>
      <c r="AC137" s="57"/>
    </row>
    <row r="138" spans="1:29" ht="20.100000000000001" customHeight="1">
      <c r="A138" s="60"/>
      <c r="B138" s="20"/>
      <c r="C138" s="10"/>
      <c r="D138" s="64"/>
      <c r="E138" s="78">
        <f>SUM(E134:E137)</f>
        <v>781186</v>
      </c>
      <c r="F138" s="64"/>
      <c r="G138" s="78">
        <f>SUM(G134:G137)</f>
        <v>908228</v>
      </c>
      <c r="H138" s="64"/>
      <c r="I138" s="79">
        <f>ROUND(((G138/$G$252)*100),2)</f>
        <v>2.83</v>
      </c>
      <c r="J138" s="64"/>
      <c r="K138" s="78">
        <f>SUM(K133:K137)</f>
        <v>778115</v>
      </c>
      <c r="L138" s="64"/>
      <c r="M138" s="78">
        <f>SUM(M133:M137)</f>
        <v>905058</v>
      </c>
      <c r="N138" s="64"/>
      <c r="O138" s="79">
        <f>ROUND(((M138/$M$252)*100),2)</f>
        <v>2.82</v>
      </c>
      <c r="P138" s="65" t="s">
        <v>47</v>
      </c>
      <c r="Y138" s="57"/>
      <c r="AA138" s="57"/>
      <c r="AC138" s="57"/>
    </row>
    <row r="139" spans="1:29" ht="20.100000000000001" customHeight="1">
      <c r="A139" s="60"/>
      <c r="B139" s="20"/>
      <c r="C139" s="13"/>
      <c r="D139" s="8"/>
      <c r="E139" s="13"/>
      <c r="F139" s="8"/>
      <c r="G139" s="8"/>
      <c r="H139" s="8"/>
      <c r="I139" s="13"/>
      <c r="J139" s="8"/>
      <c r="K139" s="63"/>
      <c r="L139" s="8"/>
      <c r="M139" s="63"/>
      <c r="N139" s="8"/>
      <c r="O139" s="12"/>
      <c r="Y139" s="57"/>
      <c r="AA139" s="57"/>
      <c r="AC139" s="57"/>
    </row>
    <row r="140" spans="1:29" ht="20.100000000000001" customHeight="1">
      <c r="A140" s="69" t="s">
        <v>35</v>
      </c>
      <c r="B140" s="69"/>
      <c r="Y140" s="57"/>
      <c r="AA140" s="57"/>
      <c r="AC140" s="57"/>
    </row>
    <row r="141" spans="1:29" ht="20.100000000000001" customHeight="1">
      <c r="A141" s="66" t="s">
        <v>48</v>
      </c>
      <c r="B141" s="66"/>
      <c r="Y141" s="57"/>
      <c r="AA141" s="57"/>
      <c r="AC141" s="57"/>
    </row>
    <row r="142" spans="1:29" ht="20.100000000000001" customHeight="1">
      <c r="A142" s="17"/>
      <c r="B142" s="17"/>
      <c r="C142" s="13"/>
      <c r="D142" s="9"/>
      <c r="E142" s="13"/>
      <c r="F142" s="9"/>
      <c r="G142" s="9"/>
      <c r="H142" s="9"/>
      <c r="I142" s="13"/>
      <c r="J142" s="9"/>
      <c r="K142" s="8"/>
      <c r="L142" s="9"/>
      <c r="M142" s="9"/>
      <c r="N142" s="9"/>
      <c r="Y142" s="57"/>
      <c r="AA142" s="57"/>
      <c r="AC142" s="57"/>
    </row>
    <row r="143" spans="1:29" ht="20.100000000000001" customHeight="1">
      <c r="A143" s="27"/>
      <c r="B143" s="27"/>
      <c r="C143" s="61"/>
      <c r="D143" s="61"/>
      <c r="E143" s="140" t="s">
        <v>223</v>
      </c>
      <c r="F143" s="140"/>
      <c r="G143" s="140"/>
      <c r="H143" s="140"/>
      <c r="I143" s="140"/>
      <c r="J143" s="61"/>
      <c r="K143" s="140" t="s">
        <v>224</v>
      </c>
      <c r="L143" s="140"/>
      <c r="M143" s="140"/>
      <c r="N143" s="140"/>
      <c r="O143" s="140"/>
      <c r="Y143" s="57"/>
      <c r="AA143" s="57"/>
      <c r="AC143" s="57"/>
    </row>
    <row r="144" spans="1:29" ht="20.100000000000001" customHeight="1">
      <c r="A144" s="27"/>
      <c r="B144" s="27"/>
      <c r="C144" s="61" t="s">
        <v>12</v>
      </c>
      <c r="D144" s="61"/>
      <c r="E144" s="61"/>
      <c r="F144" s="61"/>
      <c r="G144" s="61"/>
      <c r="H144" s="61"/>
      <c r="I144" s="61" t="s">
        <v>10</v>
      </c>
      <c r="J144" s="61"/>
      <c r="K144" s="61"/>
      <c r="L144" s="61"/>
      <c r="M144" s="61"/>
      <c r="N144" s="61"/>
      <c r="O144" s="61" t="s">
        <v>10</v>
      </c>
      <c r="Y144" s="57"/>
      <c r="AA144" s="57"/>
      <c r="AC144" s="57"/>
    </row>
    <row r="145" spans="1:29" ht="20.100000000000001" customHeight="1">
      <c r="A145" s="27" t="s">
        <v>11</v>
      </c>
      <c r="B145" s="27"/>
      <c r="C145" s="61" t="s">
        <v>43</v>
      </c>
      <c r="D145" s="61"/>
      <c r="E145" s="61" t="s">
        <v>13</v>
      </c>
      <c r="F145" s="61"/>
      <c r="G145" s="61" t="s">
        <v>14</v>
      </c>
      <c r="H145" s="61"/>
      <c r="I145" s="61" t="s">
        <v>15</v>
      </c>
      <c r="J145" s="61"/>
      <c r="K145" s="61" t="s">
        <v>13</v>
      </c>
      <c r="L145" s="61"/>
      <c r="M145" s="61" t="s">
        <v>14</v>
      </c>
      <c r="N145" s="61"/>
      <c r="O145" s="61" t="s">
        <v>15</v>
      </c>
      <c r="Y145" s="57"/>
      <c r="AA145" s="57"/>
      <c r="AC145" s="57"/>
    </row>
    <row r="146" spans="1:29" ht="20.100000000000001" customHeight="1">
      <c r="A146" s="27"/>
      <c r="B146" s="27"/>
      <c r="C146" s="9" t="s">
        <v>44</v>
      </c>
      <c r="D146" s="8"/>
      <c r="E146" s="139" t="s">
        <v>164</v>
      </c>
      <c r="F146" s="139"/>
      <c r="G146" s="139"/>
      <c r="H146" s="8"/>
      <c r="I146" s="9" t="s">
        <v>16</v>
      </c>
      <c r="J146" s="8"/>
      <c r="K146" s="139" t="s">
        <v>164</v>
      </c>
      <c r="L146" s="139"/>
      <c r="M146" s="139"/>
      <c r="N146" s="8"/>
      <c r="O146" s="9" t="s">
        <v>16</v>
      </c>
      <c r="Y146" s="57"/>
      <c r="AA146" s="57"/>
      <c r="AC146" s="57"/>
    </row>
    <row r="147" spans="1:29" ht="20.100000000000001" customHeight="1">
      <c r="A147" s="27" t="s">
        <v>177</v>
      </c>
      <c r="B147" s="27"/>
      <c r="C147" s="13"/>
      <c r="D147" s="8"/>
      <c r="E147" s="13"/>
      <c r="F147" s="8"/>
      <c r="G147" s="8"/>
      <c r="H147" s="8"/>
      <c r="I147" s="13"/>
      <c r="J147" s="8"/>
      <c r="K147" s="8"/>
      <c r="L147" s="8"/>
      <c r="M147" s="8"/>
      <c r="N147" s="8"/>
      <c r="O147" s="8"/>
      <c r="Y147" s="57"/>
      <c r="AA147" s="57"/>
      <c r="AC147" s="57"/>
    </row>
    <row r="148" spans="1:29" ht="20.100000000000001" customHeight="1">
      <c r="A148" s="17" t="s">
        <v>82</v>
      </c>
      <c r="B148" s="20"/>
      <c r="C148" s="41"/>
      <c r="D148" s="8"/>
      <c r="E148" s="41"/>
      <c r="F148" s="8"/>
      <c r="G148" s="8"/>
      <c r="H148" s="8"/>
      <c r="I148" s="41"/>
      <c r="J148" s="8"/>
      <c r="K148" s="8"/>
      <c r="L148" s="8"/>
      <c r="M148" s="8"/>
      <c r="N148" s="8"/>
      <c r="O148" s="8"/>
      <c r="Y148" s="57"/>
      <c r="AA148" s="57"/>
      <c r="AC148" s="57"/>
    </row>
    <row r="149" spans="1:29" ht="20.100000000000001" customHeight="1">
      <c r="A149" s="20" t="s">
        <v>252</v>
      </c>
      <c r="B149" s="20"/>
      <c r="C149" s="62"/>
      <c r="E149" s="62"/>
      <c r="I149" s="62"/>
      <c r="Y149" s="57"/>
      <c r="AA149" s="57"/>
      <c r="AC149" s="57"/>
    </row>
    <row r="150" spans="1:29" ht="20.100000000000001" customHeight="1">
      <c r="A150" s="20" t="s">
        <v>147</v>
      </c>
      <c r="B150" s="20"/>
      <c r="C150" s="62"/>
      <c r="E150" s="62"/>
      <c r="I150" s="62"/>
      <c r="Y150" s="57"/>
      <c r="AA150" s="57"/>
      <c r="AC150" s="57"/>
    </row>
    <row r="151" spans="1:29" ht="20.100000000000001" customHeight="1">
      <c r="A151" s="60"/>
      <c r="B151" s="20" t="s">
        <v>129</v>
      </c>
      <c r="C151" s="10"/>
      <c r="E151" s="10"/>
      <c r="I151" s="10"/>
      <c r="Y151" s="57"/>
      <c r="AA151" s="57"/>
      <c r="AC151" s="57"/>
    </row>
    <row r="152" spans="1:29" ht="20.100000000000001" customHeight="1">
      <c r="A152" s="60"/>
      <c r="B152" s="20" t="s">
        <v>128</v>
      </c>
      <c r="C152" s="10" t="s">
        <v>83</v>
      </c>
      <c r="E152" s="10"/>
      <c r="I152" s="10"/>
      <c r="Y152" s="57"/>
      <c r="AA152" s="57"/>
      <c r="AC152" s="57"/>
    </row>
    <row r="153" spans="1:29" ht="20.100000000000001" customHeight="1">
      <c r="A153" s="60"/>
      <c r="B153" s="20" t="s">
        <v>149</v>
      </c>
      <c r="C153" s="10" t="s">
        <v>84</v>
      </c>
      <c r="D153" s="8"/>
      <c r="E153" s="63">
        <v>1154658</v>
      </c>
      <c r="F153" s="8"/>
      <c r="G153" s="63">
        <v>1180406</v>
      </c>
      <c r="H153" s="8"/>
      <c r="I153" s="10"/>
      <c r="J153" s="8"/>
      <c r="K153" s="63">
        <v>1151055</v>
      </c>
      <c r="L153" s="8"/>
      <c r="M153" s="63">
        <v>1177001</v>
      </c>
      <c r="N153" s="8"/>
      <c r="O153" s="12"/>
      <c r="Y153" s="57"/>
      <c r="AA153" s="57"/>
      <c r="AC153" s="57"/>
    </row>
    <row r="154" spans="1:29" ht="20.100000000000001" customHeight="1">
      <c r="A154" s="60"/>
      <c r="B154" s="20"/>
      <c r="C154" s="10"/>
      <c r="D154" s="64"/>
      <c r="E154" s="78">
        <f>SUM(E150:E153)</f>
        <v>1154658</v>
      </c>
      <c r="F154" s="64"/>
      <c r="G154" s="78">
        <f>SUM(G150:G153)</f>
        <v>1180406</v>
      </c>
      <c r="H154" s="64"/>
      <c r="I154" s="79">
        <f>ROUND(((G154/$G$252)*100),2)</f>
        <v>3.68</v>
      </c>
      <c r="J154" s="64"/>
      <c r="K154" s="78">
        <f>SUM(K149:K153)</f>
        <v>1151055</v>
      </c>
      <c r="L154" s="64"/>
      <c r="M154" s="78">
        <f>SUM(M149:M153)</f>
        <v>1177001</v>
      </c>
      <c r="N154" s="64"/>
      <c r="O154" s="79">
        <f>ROUND(((M154/$M$252)*100),2)</f>
        <v>3.67</v>
      </c>
      <c r="P154" s="65" t="s">
        <v>47</v>
      </c>
      <c r="Y154" s="57"/>
      <c r="AA154" s="57"/>
      <c r="AC154" s="57"/>
    </row>
    <row r="155" spans="1:29" ht="20.100000000000001" customHeight="1">
      <c r="A155" s="60"/>
      <c r="B155" s="20"/>
      <c r="C155" s="10"/>
      <c r="D155" s="64"/>
      <c r="E155" s="67"/>
      <c r="F155" s="64"/>
      <c r="G155" s="67"/>
      <c r="H155" s="64"/>
      <c r="I155" s="68"/>
      <c r="J155" s="64"/>
      <c r="K155" s="67"/>
      <c r="L155" s="64"/>
      <c r="M155" s="67"/>
      <c r="N155" s="64"/>
      <c r="O155" s="68"/>
      <c r="P155" s="65"/>
      <c r="Y155" s="57"/>
      <c r="AA155" s="57"/>
      <c r="AC155" s="57"/>
    </row>
    <row r="156" spans="1:29" ht="20.100000000000001" customHeight="1">
      <c r="A156" s="27" t="s">
        <v>50</v>
      </c>
      <c r="B156" s="27"/>
      <c r="C156" s="13"/>
      <c r="D156" s="8"/>
      <c r="E156" s="13"/>
      <c r="F156" s="8"/>
      <c r="G156" s="8"/>
      <c r="H156" s="8"/>
      <c r="I156" s="13"/>
      <c r="J156" s="8"/>
      <c r="K156" s="8"/>
      <c r="L156" s="8"/>
      <c r="M156" s="8"/>
      <c r="N156" s="8"/>
      <c r="O156" s="8"/>
      <c r="Y156" s="57"/>
      <c r="AA156" s="57"/>
      <c r="AC156" s="57"/>
    </row>
    <row r="157" spans="1:29" ht="20.100000000000001" customHeight="1">
      <c r="A157" s="17" t="s">
        <v>105</v>
      </c>
      <c r="B157" s="20"/>
      <c r="C157" s="41"/>
      <c r="D157" s="8"/>
      <c r="E157" s="41"/>
      <c r="F157" s="8"/>
      <c r="G157" s="8"/>
      <c r="H157" s="8"/>
      <c r="I157" s="41"/>
      <c r="J157" s="8"/>
      <c r="K157" s="8"/>
      <c r="L157" s="8"/>
      <c r="M157" s="8"/>
      <c r="N157" s="8"/>
      <c r="O157" s="8"/>
      <c r="Y157" s="57"/>
      <c r="AA157" s="57"/>
      <c r="AC157" s="57"/>
    </row>
    <row r="158" spans="1:29" ht="20.100000000000001" customHeight="1">
      <c r="A158" s="20" t="s">
        <v>253</v>
      </c>
      <c r="B158" s="20"/>
      <c r="C158" s="62"/>
      <c r="E158" s="62"/>
      <c r="I158" s="62"/>
      <c r="Y158" s="57"/>
      <c r="AA158" s="57"/>
      <c r="AC158" s="57"/>
    </row>
    <row r="159" spans="1:29" ht="20.100000000000001" customHeight="1">
      <c r="A159" s="20" t="s">
        <v>148</v>
      </c>
      <c r="B159" s="20"/>
      <c r="C159" s="62"/>
      <c r="E159" s="62"/>
      <c r="I159" s="62"/>
      <c r="Y159" s="57"/>
      <c r="AA159" s="57"/>
      <c r="AC159" s="57"/>
    </row>
    <row r="160" spans="1:29" ht="20.100000000000001" customHeight="1">
      <c r="A160" s="60"/>
      <c r="B160" s="20" t="s">
        <v>149</v>
      </c>
      <c r="C160" s="10" t="s">
        <v>85</v>
      </c>
      <c r="E160" s="10"/>
      <c r="I160" s="10"/>
      <c r="Y160" s="57"/>
      <c r="AA160" s="57"/>
      <c r="AC160" s="57"/>
    </row>
    <row r="161" spans="1:29" ht="20.100000000000001" customHeight="1">
      <c r="A161" s="60"/>
      <c r="B161" s="20" t="s">
        <v>150</v>
      </c>
      <c r="C161" s="10"/>
      <c r="E161" s="10"/>
      <c r="I161" s="10"/>
      <c r="Y161" s="57"/>
      <c r="AA161" s="57"/>
      <c r="AC161" s="57"/>
    </row>
    <row r="162" spans="1:29" ht="20.100000000000001" customHeight="1">
      <c r="A162" s="60"/>
      <c r="B162" s="20" t="s">
        <v>128</v>
      </c>
      <c r="C162" s="10"/>
      <c r="D162" s="8"/>
      <c r="E162" s="63">
        <v>1654251</v>
      </c>
      <c r="F162" s="8"/>
      <c r="G162" s="63">
        <v>1502573</v>
      </c>
      <c r="H162" s="8"/>
      <c r="I162" s="10"/>
      <c r="J162" s="8"/>
      <c r="K162" s="63">
        <v>1653677</v>
      </c>
      <c r="L162" s="8"/>
      <c r="M162" s="63">
        <v>1502000</v>
      </c>
      <c r="N162" s="8"/>
      <c r="O162" s="12"/>
      <c r="Y162" s="57"/>
      <c r="AA162" s="57"/>
      <c r="AC162" s="57"/>
    </row>
    <row r="163" spans="1:29" ht="20.100000000000001" customHeight="1">
      <c r="A163" s="60"/>
      <c r="B163" s="20"/>
      <c r="C163" s="10"/>
      <c r="D163" s="64"/>
      <c r="E163" s="78">
        <f>SUM(E159:E162)</f>
        <v>1654251</v>
      </c>
      <c r="F163" s="64"/>
      <c r="G163" s="78">
        <f>SUM(G159:G162)</f>
        <v>1502573</v>
      </c>
      <c r="H163" s="64"/>
      <c r="I163" s="79">
        <f>ROUND(((G163/$G$252)*100),2)</f>
        <v>4.68</v>
      </c>
      <c r="J163" s="64"/>
      <c r="K163" s="78">
        <f>SUM(K158:K162)</f>
        <v>1653677</v>
      </c>
      <c r="L163" s="64"/>
      <c r="M163" s="78">
        <f>SUM(M158:M162)</f>
        <v>1502000</v>
      </c>
      <c r="N163" s="64"/>
      <c r="O163" s="79">
        <f>ROUND(((M163/$M$252)*100),2)</f>
        <v>4.6900000000000004</v>
      </c>
      <c r="P163" s="65" t="s">
        <v>47</v>
      </c>
      <c r="Y163" s="57"/>
      <c r="AA163" s="57"/>
      <c r="AC163" s="57"/>
    </row>
    <row r="164" spans="1:29" ht="20.100000000000001" customHeight="1">
      <c r="A164" s="27"/>
      <c r="B164" s="27"/>
      <c r="C164" s="13"/>
      <c r="D164" s="8"/>
      <c r="E164" s="13"/>
      <c r="F164" s="8"/>
      <c r="G164" s="8"/>
      <c r="H164" s="8"/>
      <c r="I164" s="13"/>
      <c r="J164" s="8"/>
      <c r="K164" s="8"/>
      <c r="L164" s="8"/>
      <c r="M164" s="8"/>
      <c r="N164" s="8"/>
      <c r="O164" s="8"/>
      <c r="Y164" s="57"/>
      <c r="AA164" s="57"/>
      <c r="AC164" s="57"/>
    </row>
    <row r="165" spans="1:29" ht="20.100000000000001" customHeight="1">
      <c r="A165" s="17" t="s">
        <v>104</v>
      </c>
      <c r="B165" s="20"/>
      <c r="C165" s="41"/>
      <c r="D165" s="8"/>
      <c r="E165" s="41"/>
      <c r="F165" s="8"/>
      <c r="G165" s="8"/>
      <c r="H165" s="8"/>
      <c r="I165" s="41"/>
      <c r="J165" s="8"/>
      <c r="K165" s="8"/>
      <c r="L165" s="8"/>
      <c r="M165" s="8"/>
      <c r="N165" s="8"/>
      <c r="O165" s="8"/>
      <c r="Y165" s="57"/>
      <c r="AA165" s="57"/>
      <c r="AC165" s="57"/>
    </row>
    <row r="166" spans="1:29" ht="20.100000000000001" customHeight="1">
      <c r="A166" s="20" t="s">
        <v>151</v>
      </c>
      <c r="B166" s="20"/>
      <c r="C166" s="62"/>
      <c r="E166" s="62"/>
      <c r="I166" s="62"/>
      <c r="Y166" s="57"/>
      <c r="AA166" s="57"/>
      <c r="AC166" s="57"/>
    </row>
    <row r="167" spans="1:29" ht="20.100000000000001" customHeight="1">
      <c r="A167" s="20" t="s">
        <v>254</v>
      </c>
      <c r="B167" s="20"/>
      <c r="C167" s="62"/>
      <c r="E167" s="62"/>
      <c r="I167" s="62"/>
      <c r="Y167" s="57"/>
      <c r="AA167" s="57"/>
      <c r="AC167" s="57"/>
    </row>
    <row r="168" spans="1:29" ht="20.100000000000001" customHeight="1">
      <c r="A168" s="60"/>
      <c r="B168" s="20" t="s">
        <v>149</v>
      </c>
      <c r="C168" s="10" t="s">
        <v>86</v>
      </c>
      <c r="E168" s="10"/>
      <c r="I168" s="10"/>
      <c r="Y168" s="57"/>
      <c r="AA168" s="57"/>
      <c r="AC168" s="57"/>
    </row>
    <row r="169" spans="1:29" ht="20.100000000000001" customHeight="1">
      <c r="A169" s="60"/>
      <c r="B169" s="20" t="s">
        <v>150</v>
      </c>
      <c r="C169" s="10"/>
      <c r="E169" s="10"/>
      <c r="I169" s="10"/>
      <c r="Y169" s="57"/>
      <c r="AA169" s="57"/>
      <c r="AC169" s="57"/>
    </row>
    <row r="170" spans="1:29" ht="20.100000000000001" customHeight="1">
      <c r="A170" s="60"/>
      <c r="B170" s="20" t="s">
        <v>128</v>
      </c>
      <c r="C170" s="10"/>
      <c r="D170" s="8"/>
      <c r="E170" s="63">
        <v>784727</v>
      </c>
      <c r="F170" s="8"/>
      <c r="G170" s="63">
        <v>736139</v>
      </c>
      <c r="H170" s="8"/>
      <c r="I170" s="10"/>
      <c r="J170" s="8"/>
      <c r="K170" s="63">
        <v>784776</v>
      </c>
      <c r="L170" s="8"/>
      <c r="M170" s="63">
        <v>738114</v>
      </c>
      <c r="N170" s="8"/>
      <c r="O170" s="12"/>
      <c r="Y170" s="57"/>
      <c r="AA170" s="57"/>
      <c r="AC170" s="57"/>
    </row>
    <row r="171" spans="1:29" ht="20.100000000000001" customHeight="1">
      <c r="A171" s="60"/>
      <c r="B171" s="20"/>
      <c r="C171" s="10"/>
      <c r="D171" s="64"/>
      <c r="E171" s="78">
        <f>SUM(E167:E170)</f>
        <v>784727</v>
      </c>
      <c r="F171" s="64"/>
      <c r="G171" s="78">
        <f>SUM(G167:G170)</f>
        <v>736139</v>
      </c>
      <c r="H171" s="64"/>
      <c r="I171" s="79">
        <f>ROUND(((G171/$G$252)*100),2)</f>
        <v>2.29</v>
      </c>
      <c r="J171" s="64"/>
      <c r="K171" s="78">
        <f>SUM(K166:K170)</f>
        <v>784776</v>
      </c>
      <c r="L171" s="64"/>
      <c r="M171" s="78">
        <f>SUM(M166:M170)</f>
        <v>738114</v>
      </c>
      <c r="N171" s="64"/>
      <c r="O171" s="79">
        <f>ROUND(((M171/$M$252)*100),2)</f>
        <v>2.2999999999999998</v>
      </c>
      <c r="P171" s="65" t="s">
        <v>47</v>
      </c>
      <c r="Y171" s="57"/>
      <c r="AA171" s="57"/>
      <c r="AC171" s="57"/>
    </row>
    <row r="172" spans="1:29" ht="20.100000000000001" customHeight="1">
      <c r="A172" s="60"/>
      <c r="B172" s="20"/>
      <c r="C172" s="13"/>
      <c r="D172" s="8"/>
      <c r="E172" s="13"/>
      <c r="F172" s="8"/>
      <c r="G172" s="8"/>
      <c r="H172" s="8"/>
      <c r="I172" s="13"/>
      <c r="J172" s="8"/>
      <c r="K172" s="63"/>
      <c r="L172" s="8"/>
      <c r="M172" s="63"/>
      <c r="N172" s="8"/>
      <c r="O172" s="12"/>
      <c r="Y172" s="57"/>
      <c r="AA172" s="57"/>
      <c r="AC172" s="57"/>
    </row>
    <row r="173" spans="1:29" ht="20.100000000000001" customHeight="1">
      <c r="A173" s="69" t="s">
        <v>35</v>
      </c>
      <c r="B173" s="69"/>
      <c r="Y173" s="57"/>
      <c r="AA173" s="57"/>
      <c r="AC173" s="57"/>
    </row>
    <row r="174" spans="1:29" ht="20.100000000000001" customHeight="1">
      <c r="A174" s="66" t="s">
        <v>48</v>
      </c>
      <c r="B174" s="66"/>
      <c r="Y174" s="57"/>
      <c r="AA174" s="57"/>
      <c r="AC174" s="57"/>
    </row>
    <row r="175" spans="1:29" ht="20.100000000000001" customHeight="1">
      <c r="A175" s="17"/>
      <c r="B175" s="17"/>
      <c r="C175" s="13"/>
      <c r="D175" s="9"/>
      <c r="E175" s="13"/>
      <c r="F175" s="9"/>
      <c r="G175" s="9"/>
      <c r="H175" s="9"/>
      <c r="I175" s="13"/>
      <c r="J175" s="9"/>
      <c r="K175" s="8"/>
      <c r="L175" s="9"/>
      <c r="M175" s="9"/>
      <c r="N175" s="9"/>
      <c r="Y175" s="57"/>
      <c r="AA175" s="57"/>
      <c r="AC175" s="57"/>
    </row>
    <row r="176" spans="1:29" ht="20.100000000000001" customHeight="1">
      <c r="A176" s="27"/>
      <c r="B176" s="27"/>
      <c r="C176" s="61"/>
      <c r="D176" s="61"/>
      <c r="E176" s="140" t="s">
        <v>223</v>
      </c>
      <c r="F176" s="140"/>
      <c r="G176" s="140"/>
      <c r="H176" s="140"/>
      <c r="I176" s="140"/>
      <c r="J176" s="61"/>
      <c r="K176" s="140" t="s">
        <v>224</v>
      </c>
      <c r="L176" s="140"/>
      <c r="M176" s="140"/>
      <c r="N176" s="140"/>
      <c r="O176" s="140"/>
      <c r="Y176" s="57"/>
      <c r="AA176" s="57"/>
      <c r="AC176" s="57"/>
    </row>
    <row r="177" spans="1:29" ht="20.100000000000001" customHeight="1">
      <c r="A177" s="27"/>
      <c r="B177" s="27"/>
      <c r="C177" s="61" t="s">
        <v>12</v>
      </c>
      <c r="D177" s="61"/>
      <c r="E177" s="61"/>
      <c r="F177" s="61"/>
      <c r="G177" s="61"/>
      <c r="H177" s="61"/>
      <c r="I177" s="61" t="s">
        <v>10</v>
      </c>
      <c r="J177" s="61"/>
      <c r="K177" s="61"/>
      <c r="L177" s="61"/>
      <c r="M177" s="61"/>
      <c r="N177" s="61"/>
      <c r="O177" s="61" t="s">
        <v>10</v>
      </c>
      <c r="Y177" s="57"/>
      <c r="AA177" s="57"/>
      <c r="AC177" s="57"/>
    </row>
    <row r="178" spans="1:29" ht="20.100000000000001" customHeight="1">
      <c r="A178" s="27" t="s">
        <v>11</v>
      </c>
      <c r="B178" s="27"/>
      <c r="C178" s="61" t="s">
        <v>43</v>
      </c>
      <c r="D178" s="61"/>
      <c r="E178" s="61" t="s">
        <v>13</v>
      </c>
      <c r="F178" s="61"/>
      <c r="G178" s="61" t="s">
        <v>14</v>
      </c>
      <c r="H178" s="61"/>
      <c r="I178" s="61" t="s">
        <v>15</v>
      </c>
      <c r="J178" s="61"/>
      <c r="K178" s="61" t="s">
        <v>13</v>
      </c>
      <c r="L178" s="61"/>
      <c r="M178" s="61" t="s">
        <v>14</v>
      </c>
      <c r="N178" s="61"/>
      <c r="O178" s="61" t="s">
        <v>15</v>
      </c>
      <c r="Y178" s="57"/>
      <c r="AA178" s="57"/>
      <c r="AC178" s="57"/>
    </row>
    <row r="179" spans="1:29" ht="20.100000000000001" customHeight="1">
      <c r="A179" s="27"/>
      <c r="B179" s="27"/>
      <c r="C179" s="9" t="s">
        <v>44</v>
      </c>
      <c r="D179" s="8"/>
      <c r="E179" s="139" t="s">
        <v>164</v>
      </c>
      <c r="F179" s="139"/>
      <c r="G179" s="139"/>
      <c r="H179" s="8"/>
      <c r="I179" s="9" t="s">
        <v>16</v>
      </c>
      <c r="J179" s="8"/>
      <c r="K179" s="139" t="s">
        <v>164</v>
      </c>
      <c r="L179" s="139"/>
      <c r="M179" s="139"/>
      <c r="N179" s="8"/>
      <c r="O179" s="9" t="s">
        <v>16</v>
      </c>
      <c r="Y179" s="57"/>
      <c r="AA179" s="57"/>
      <c r="AC179" s="57"/>
    </row>
    <row r="180" spans="1:29" ht="20.100000000000001" customHeight="1">
      <c r="A180" s="27" t="s">
        <v>178</v>
      </c>
      <c r="B180" s="27"/>
      <c r="C180" s="13"/>
      <c r="D180" s="8"/>
      <c r="E180" s="13"/>
      <c r="F180" s="8"/>
      <c r="G180" s="8"/>
      <c r="H180" s="8"/>
      <c r="I180" s="13"/>
      <c r="J180" s="8"/>
      <c r="K180" s="8"/>
      <c r="L180" s="8"/>
      <c r="M180" s="8"/>
      <c r="N180" s="8"/>
      <c r="O180" s="8"/>
      <c r="Y180" s="57"/>
      <c r="AA180" s="57"/>
      <c r="AC180" s="57"/>
    </row>
    <row r="181" spans="1:29" ht="20.100000000000001" customHeight="1">
      <c r="A181" s="17" t="s">
        <v>103</v>
      </c>
      <c r="B181" s="20"/>
      <c r="C181" s="41"/>
      <c r="D181" s="8"/>
      <c r="E181" s="41"/>
      <c r="F181" s="8"/>
      <c r="G181" s="8"/>
      <c r="H181" s="8"/>
      <c r="I181" s="41"/>
      <c r="J181" s="8"/>
      <c r="K181" s="8"/>
      <c r="L181" s="8"/>
      <c r="M181" s="8"/>
      <c r="N181" s="8"/>
      <c r="O181" s="8"/>
      <c r="Y181" s="57"/>
      <c r="AA181" s="57"/>
      <c r="AC181" s="57"/>
    </row>
    <row r="182" spans="1:29" ht="20.100000000000001" customHeight="1">
      <c r="A182" s="20" t="s">
        <v>152</v>
      </c>
      <c r="B182" s="20"/>
      <c r="C182" s="62"/>
      <c r="E182" s="62"/>
      <c r="I182" s="62"/>
      <c r="Y182" s="57"/>
      <c r="AA182" s="57"/>
      <c r="AC182" s="57"/>
    </row>
    <row r="183" spans="1:29" ht="20.100000000000001" customHeight="1">
      <c r="A183" s="20" t="s">
        <v>131</v>
      </c>
      <c r="B183" s="20"/>
      <c r="C183" s="62"/>
      <c r="E183" s="62"/>
      <c r="I183" s="62"/>
      <c r="Y183" s="57"/>
      <c r="AA183" s="57"/>
      <c r="AC183" s="57"/>
    </row>
    <row r="184" spans="1:29" ht="20.100000000000001" customHeight="1">
      <c r="A184" s="60"/>
      <c r="B184" s="20" t="s">
        <v>149</v>
      </c>
      <c r="C184" s="10" t="s">
        <v>87</v>
      </c>
      <c r="E184" s="10"/>
      <c r="I184" s="10"/>
      <c r="Y184" s="57"/>
      <c r="AA184" s="57"/>
      <c r="AC184" s="57"/>
    </row>
    <row r="185" spans="1:29" ht="20.100000000000001" customHeight="1">
      <c r="A185" s="60"/>
      <c r="B185" s="20" t="s">
        <v>150</v>
      </c>
      <c r="C185" s="10"/>
      <c r="E185" s="10"/>
      <c r="I185" s="10"/>
      <c r="Y185" s="57"/>
      <c r="AA185" s="57"/>
      <c r="AC185" s="57"/>
    </row>
    <row r="186" spans="1:29" ht="20.100000000000001" customHeight="1">
      <c r="A186" s="60"/>
      <c r="B186" s="20" t="s">
        <v>128</v>
      </c>
      <c r="C186" s="10"/>
      <c r="D186" s="8"/>
      <c r="E186" s="63">
        <v>549597</v>
      </c>
      <c r="F186" s="8"/>
      <c r="G186" s="63">
        <v>545456</v>
      </c>
      <c r="H186" s="8"/>
      <c r="I186" s="10"/>
      <c r="J186" s="8"/>
      <c r="K186" s="63">
        <v>549363</v>
      </c>
      <c r="L186" s="8"/>
      <c r="M186" s="63">
        <v>545038</v>
      </c>
      <c r="N186" s="8"/>
      <c r="O186" s="12"/>
      <c r="Y186" s="57"/>
      <c r="AA186" s="57"/>
      <c r="AC186" s="57"/>
    </row>
    <row r="187" spans="1:29" ht="20.100000000000001" customHeight="1">
      <c r="A187" s="60"/>
      <c r="B187" s="20"/>
      <c r="C187" s="10"/>
      <c r="D187" s="64"/>
      <c r="E187" s="78">
        <f>SUM(E183:E186)</f>
        <v>549597</v>
      </c>
      <c r="F187" s="64"/>
      <c r="G187" s="78">
        <f>SUM(G183:G186)</f>
        <v>545456</v>
      </c>
      <c r="H187" s="64"/>
      <c r="I187" s="79">
        <f>ROUND(((G187/$G$252)*100),2)</f>
        <v>1.7</v>
      </c>
      <c r="J187" s="64"/>
      <c r="K187" s="78">
        <f>SUM(K182:K186)</f>
        <v>549363</v>
      </c>
      <c r="L187" s="64"/>
      <c r="M187" s="78">
        <f>SUM(M182:M186)</f>
        <v>545038</v>
      </c>
      <c r="N187" s="64"/>
      <c r="O187" s="79">
        <f>ROUND(((M187/$M$252)*100),2)</f>
        <v>1.7</v>
      </c>
      <c r="P187" s="65" t="s">
        <v>47</v>
      </c>
      <c r="Y187" s="57"/>
      <c r="AA187" s="57"/>
      <c r="AC187" s="57"/>
    </row>
    <row r="188" spans="1:29" ht="20.100000000000001" customHeight="1">
      <c r="A188" s="60"/>
      <c r="B188" s="20"/>
      <c r="C188" s="13"/>
      <c r="D188" s="8"/>
      <c r="E188" s="13"/>
      <c r="F188" s="8"/>
      <c r="G188" s="8"/>
      <c r="H188" s="8"/>
      <c r="I188" s="13"/>
      <c r="J188" s="8"/>
      <c r="K188" s="63"/>
      <c r="L188" s="8"/>
      <c r="M188" s="63"/>
      <c r="N188" s="8"/>
      <c r="O188" s="12"/>
      <c r="Y188" s="57"/>
      <c r="AA188" s="57"/>
      <c r="AC188" s="57"/>
    </row>
    <row r="189" spans="1:29" ht="20.100000000000001" customHeight="1">
      <c r="A189" s="17" t="s">
        <v>101</v>
      </c>
      <c r="B189" s="20"/>
      <c r="C189" s="41"/>
      <c r="D189" s="8"/>
      <c r="E189" s="41"/>
      <c r="F189" s="8"/>
      <c r="G189" s="8"/>
      <c r="H189" s="8"/>
      <c r="I189" s="41"/>
      <c r="J189" s="8"/>
      <c r="K189" s="8"/>
      <c r="L189" s="8"/>
      <c r="M189" s="8"/>
      <c r="N189" s="8"/>
      <c r="O189" s="8"/>
      <c r="Y189" s="57"/>
      <c r="AA189" s="57"/>
      <c r="AC189" s="57"/>
    </row>
    <row r="190" spans="1:29" ht="20.100000000000001" customHeight="1">
      <c r="A190" s="20" t="s">
        <v>102</v>
      </c>
      <c r="B190" s="20"/>
      <c r="C190" s="62"/>
      <c r="E190" s="62"/>
      <c r="I190" s="62"/>
      <c r="Y190" s="57"/>
      <c r="AA190" s="57"/>
      <c r="AC190" s="57"/>
    </row>
    <row r="191" spans="1:29" ht="20.100000000000001" customHeight="1">
      <c r="A191" s="20" t="s">
        <v>153</v>
      </c>
      <c r="B191" s="20"/>
      <c r="C191" s="62"/>
      <c r="E191" s="62"/>
      <c r="I191" s="62"/>
      <c r="Y191" s="57"/>
      <c r="AA191" s="57"/>
      <c r="AC191" s="57"/>
    </row>
    <row r="192" spans="1:29" ht="20.100000000000001" customHeight="1">
      <c r="A192" s="60"/>
      <c r="B192" s="20" t="s">
        <v>149</v>
      </c>
      <c r="C192" s="10" t="s">
        <v>88</v>
      </c>
      <c r="E192" s="10"/>
      <c r="I192" s="10"/>
      <c r="Y192" s="57"/>
      <c r="AA192" s="57"/>
      <c r="AC192" s="57"/>
    </row>
    <row r="193" spans="1:29" ht="20.100000000000001" customHeight="1">
      <c r="A193" s="60"/>
      <c r="B193" s="20" t="s">
        <v>150</v>
      </c>
      <c r="C193" s="10"/>
      <c r="E193" s="10"/>
      <c r="I193" s="10"/>
      <c r="Y193" s="57"/>
      <c r="AA193" s="57"/>
      <c r="AC193" s="57"/>
    </row>
    <row r="194" spans="1:29" ht="20.100000000000001" customHeight="1">
      <c r="A194" s="60"/>
      <c r="B194" s="20" t="s">
        <v>128</v>
      </c>
      <c r="C194" s="10"/>
      <c r="D194" s="8"/>
      <c r="E194" s="63">
        <v>357519</v>
      </c>
      <c r="F194" s="8"/>
      <c r="G194" s="63">
        <v>349329</v>
      </c>
      <c r="H194" s="8"/>
      <c r="I194" s="10"/>
      <c r="J194" s="8"/>
      <c r="K194" s="63">
        <v>357506</v>
      </c>
      <c r="L194" s="8"/>
      <c r="M194" s="63">
        <v>349275</v>
      </c>
      <c r="N194" s="8"/>
      <c r="O194" s="12"/>
      <c r="Y194" s="57"/>
      <c r="AA194" s="57"/>
      <c r="AC194" s="57"/>
    </row>
    <row r="195" spans="1:29" ht="20.100000000000001" customHeight="1">
      <c r="A195" s="60"/>
      <c r="B195" s="20"/>
      <c r="C195" s="10"/>
      <c r="D195" s="64"/>
      <c r="E195" s="78">
        <f>SUM(E191:E194)</f>
        <v>357519</v>
      </c>
      <c r="F195" s="64"/>
      <c r="G195" s="78">
        <f>SUM(G191:G194)</f>
        <v>349329</v>
      </c>
      <c r="H195" s="64"/>
      <c r="I195" s="79">
        <f>ROUND(((G195/$G$252)*100),2)</f>
        <v>1.0900000000000001</v>
      </c>
      <c r="J195" s="64"/>
      <c r="K195" s="78">
        <f>SUM(K190:K194)</f>
        <v>357506</v>
      </c>
      <c r="L195" s="64"/>
      <c r="M195" s="78">
        <f>SUM(M190:M194)</f>
        <v>349275</v>
      </c>
      <c r="N195" s="64"/>
      <c r="O195" s="79">
        <f>ROUND(((M195/$M$252)*100),2)</f>
        <v>1.0900000000000001</v>
      </c>
      <c r="P195" s="65" t="s">
        <v>47</v>
      </c>
      <c r="Y195" s="57"/>
      <c r="AA195" s="57"/>
      <c r="AC195" s="57"/>
    </row>
    <row r="196" spans="1:29" ht="20.100000000000001" customHeight="1">
      <c r="A196" s="60"/>
      <c r="B196" s="20"/>
      <c r="C196" s="13"/>
      <c r="D196" s="8"/>
      <c r="E196" s="13"/>
      <c r="F196" s="8"/>
      <c r="G196" s="8"/>
      <c r="H196" s="8"/>
      <c r="I196" s="13"/>
      <c r="J196" s="8"/>
      <c r="K196" s="63"/>
      <c r="L196" s="8"/>
      <c r="M196" s="63"/>
      <c r="N196" s="8"/>
      <c r="O196" s="12"/>
      <c r="Y196" s="57"/>
      <c r="AA196" s="57"/>
      <c r="AC196" s="57"/>
    </row>
    <row r="197" spans="1:29" ht="20.100000000000001" customHeight="1">
      <c r="A197" s="17" t="s">
        <v>99</v>
      </c>
      <c r="B197" s="20"/>
      <c r="C197" s="41"/>
      <c r="D197" s="8"/>
      <c r="E197" s="41"/>
      <c r="F197" s="8"/>
      <c r="G197" s="8"/>
      <c r="H197" s="8"/>
      <c r="I197" s="41"/>
      <c r="J197" s="8"/>
      <c r="K197" s="8"/>
      <c r="L197" s="8"/>
      <c r="M197" s="8"/>
      <c r="N197" s="8"/>
      <c r="O197" s="8"/>
      <c r="Y197" s="57"/>
      <c r="AA197" s="57"/>
      <c r="AC197" s="57"/>
    </row>
    <row r="198" spans="1:29" ht="20.100000000000001" customHeight="1">
      <c r="A198" s="20" t="s">
        <v>100</v>
      </c>
      <c r="B198" s="20"/>
      <c r="C198" s="62"/>
      <c r="E198" s="62"/>
      <c r="I198" s="62"/>
      <c r="Y198" s="57"/>
      <c r="AA198" s="57"/>
      <c r="AC198" s="57"/>
    </row>
    <row r="199" spans="1:29" ht="20.100000000000001" customHeight="1">
      <c r="A199" s="20" t="s">
        <v>255</v>
      </c>
      <c r="B199" s="20"/>
      <c r="C199" s="62"/>
      <c r="E199" s="62"/>
      <c r="I199" s="62"/>
      <c r="Y199" s="57"/>
      <c r="AA199" s="57"/>
      <c r="AC199" s="57"/>
    </row>
    <row r="200" spans="1:29" ht="20.100000000000001" customHeight="1">
      <c r="A200" s="60"/>
      <c r="B200" s="20" t="s">
        <v>149</v>
      </c>
      <c r="C200" s="10" t="s">
        <v>89</v>
      </c>
      <c r="E200" s="10"/>
      <c r="I200" s="10"/>
      <c r="Y200" s="57"/>
      <c r="AA200" s="57"/>
      <c r="AC200" s="57"/>
    </row>
    <row r="201" spans="1:29" ht="20.100000000000001" customHeight="1">
      <c r="A201" s="60"/>
      <c r="B201" s="20" t="s">
        <v>150</v>
      </c>
      <c r="C201" s="10"/>
      <c r="E201" s="10"/>
      <c r="I201" s="10"/>
      <c r="Y201" s="57"/>
      <c r="AA201" s="57"/>
      <c r="AC201" s="57"/>
    </row>
    <row r="202" spans="1:29" ht="20.100000000000001" customHeight="1">
      <c r="A202" s="60"/>
      <c r="B202" s="20" t="s">
        <v>128</v>
      </c>
      <c r="C202" s="10"/>
      <c r="D202" s="8"/>
      <c r="E202" s="63">
        <v>771193</v>
      </c>
      <c r="F202" s="8"/>
      <c r="G202" s="63">
        <v>729613</v>
      </c>
      <c r="H202" s="8"/>
      <c r="I202" s="10"/>
      <c r="J202" s="8"/>
      <c r="K202" s="63">
        <v>771092</v>
      </c>
      <c r="L202" s="8"/>
      <c r="M202" s="63">
        <v>729160</v>
      </c>
      <c r="N202" s="8"/>
      <c r="O202" s="12"/>
      <c r="Y202" s="57"/>
      <c r="AA202" s="57"/>
      <c r="AC202" s="57"/>
    </row>
    <row r="203" spans="1:29" ht="20.100000000000001" customHeight="1">
      <c r="A203" s="60"/>
      <c r="B203" s="20"/>
      <c r="C203" s="10"/>
      <c r="D203" s="64"/>
      <c r="E203" s="78">
        <f>SUM(E199:E202)</f>
        <v>771193</v>
      </c>
      <c r="F203" s="64"/>
      <c r="G203" s="78">
        <f>SUM(G199:G202)</f>
        <v>729613</v>
      </c>
      <c r="H203" s="64"/>
      <c r="I203" s="79">
        <f>ROUND(((G203/$G$252)*100),2)</f>
        <v>2.27</v>
      </c>
      <c r="J203" s="64"/>
      <c r="K203" s="78">
        <f>SUM(K198:K202)</f>
        <v>771092</v>
      </c>
      <c r="L203" s="64"/>
      <c r="M203" s="78">
        <f>SUM(M198:M202)</f>
        <v>729160</v>
      </c>
      <c r="N203" s="64"/>
      <c r="O203" s="79">
        <f>ROUND(((M203/$M$252)*100),2)</f>
        <v>2.27</v>
      </c>
      <c r="P203" s="65" t="s">
        <v>47</v>
      </c>
      <c r="Y203" s="57"/>
      <c r="AA203" s="57"/>
      <c r="AC203" s="57"/>
    </row>
    <row r="204" spans="1:29" ht="20.100000000000001" customHeight="1">
      <c r="A204" s="60"/>
      <c r="B204" s="20"/>
      <c r="C204" s="13"/>
      <c r="D204" s="8"/>
      <c r="E204" s="13"/>
      <c r="F204" s="8"/>
      <c r="G204" s="8"/>
      <c r="H204" s="8"/>
      <c r="I204" s="13"/>
      <c r="J204" s="8"/>
      <c r="K204" s="63"/>
      <c r="L204" s="8"/>
      <c r="M204" s="63"/>
      <c r="N204" s="8"/>
      <c r="O204" s="12"/>
      <c r="Y204" s="57"/>
      <c r="AA204" s="57"/>
      <c r="AC204" s="57"/>
    </row>
    <row r="205" spans="1:29" ht="20.100000000000001" customHeight="1">
      <c r="A205" s="69" t="s">
        <v>35</v>
      </c>
      <c r="B205" s="69"/>
      <c r="Y205" s="57"/>
      <c r="AA205" s="57"/>
      <c r="AC205" s="57"/>
    </row>
    <row r="206" spans="1:29" ht="20.100000000000001" customHeight="1">
      <c r="A206" s="66" t="s">
        <v>48</v>
      </c>
      <c r="B206" s="66"/>
      <c r="Y206" s="57"/>
      <c r="AA206" s="57"/>
      <c r="AC206" s="57"/>
    </row>
    <row r="207" spans="1:29" ht="20.100000000000001" customHeight="1">
      <c r="A207" s="17"/>
      <c r="B207" s="17"/>
      <c r="C207" s="13"/>
      <c r="D207" s="9"/>
      <c r="E207" s="13"/>
      <c r="F207" s="9"/>
      <c r="G207" s="9"/>
      <c r="H207" s="9"/>
      <c r="I207" s="13"/>
      <c r="J207" s="9"/>
      <c r="K207" s="8"/>
      <c r="L207" s="9"/>
      <c r="M207" s="9"/>
      <c r="N207" s="9"/>
      <c r="Y207" s="57"/>
      <c r="AA207" s="57"/>
      <c r="AC207" s="57"/>
    </row>
    <row r="208" spans="1:29" ht="20.100000000000001" customHeight="1">
      <c r="A208" s="27"/>
      <c r="B208" s="27"/>
      <c r="C208" s="61"/>
      <c r="D208" s="61"/>
      <c r="E208" s="140" t="s">
        <v>223</v>
      </c>
      <c r="F208" s="140"/>
      <c r="G208" s="140"/>
      <c r="H208" s="140"/>
      <c r="I208" s="140"/>
      <c r="J208" s="61"/>
      <c r="K208" s="140" t="s">
        <v>224</v>
      </c>
      <c r="L208" s="140"/>
      <c r="M208" s="140"/>
      <c r="N208" s="140"/>
      <c r="O208" s="140"/>
      <c r="Y208" s="57"/>
      <c r="AA208" s="57"/>
      <c r="AC208" s="57"/>
    </row>
    <row r="209" spans="1:29" ht="20.100000000000001" customHeight="1">
      <c r="A209" s="27"/>
      <c r="B209" s="27"/>
      <c r="C209" s="61" t="s">
        <v>12</v>
      </c>
      <c r="D209" s="61"/>
      <c r="E209" s="61"/>
      <c r="F209" s="61"/>
      <c r="G209" s="61"/>
      <c r="H209" s="61"/>
      <c r="I209" s="61" t="s">
        <v>10</v>
      </c>
      <c r="J209" s="61"/>
      <c r="K209" s="61"/>
      <c r="L209" s="61"/>
      <c r="M209" s="61"/>
      <c r="N209" s="61"/>
      <c r="O209" s="61" t="s">
        <v>10</v>
      </c>
      <c r="Y209" s="57"/>
      <c r="AA209" s="57"/>
      <c r="AC209" s="57"/>
    </row>
    <row r="210" spans="1:29" ht="20.100000000000001" customHeight="1">
      <c r="A210" s="27" t="s">
        <v>11</v>
      </c>
      <c r="B210" s="27"/>
      <c r="C210" s="61" t="s">
        <v>43</v>
      </c>
      <c r="D210" s="61"/>
      <c r="E210" s="61" t="s">
        <v>13</v>
      </c>
      <c r="F210" s="61"/>
      <c r="G210" s="61" t="s">
        <v>14</v>
      </c>
      <c r="H210" s="61"/>
      <c r="I210" s="61" t="s">
        <v>15</v>
      </c>
      <c r="J210" s="61"/>
      <c r="K210" s="61" t="s">
        <v>13</v>
      </c>
      <c r="L210" s="61"/>
      <c r="M210" s="61" t="s">
        <v>14</v>
      </c>
      <c r="N210" s="61"/>
      <c r="O210" s="61" t="s">
        <v>15</v>
      </c>
      <c r="Y210" s="57"/>
      <c r="AA210" s="57"/>
      <c r="AC210" s="57"/>
    </row>
    <row r="211" spans="1:29" ht="20.100000000000001" customHeight="1">
      <c r="A211" s="27"/>
      <c r="B211" s="27"/>
      <c r="C211" s="9" t="s">
        <v>44</v>
      </c>
      <c r="D211" s="8"/>
      <c r="E211" s="139" t="s">
        <v>164</v>
      </c>
      <c r="F211" s="139"/>
      <c r="G211" s="139"/>
      <c r="H211" s="8"/>
      <c r="I211" s="9" t="s">
        <v>16</v>
      </c>
      <c r="J211" s="8"/>
      <c r="K211" s="139" t="s">
        <v>164</v>
      </c>
      <c r="L211" s="139"/>
      <c r="M211" s="139"/>
      <c r="N211" s="8"/>
      <c r="O211" s="9" t="s">
        <v>16</v>
      </c>
      <c r="Y211" s="57"/>
      <c r="AA211" s="57"/>
      <c r="AC211" s="57"/>
    </row>
    <row r="212" spans="1:29" ht="20.100000000000001" customHeight="1">
      <c r="A212" s="27" t="s">
        <v>178</v>
      </c>
      <c r="B212" s="20"/>
      <c r="C212" s="13"/>
      <c r="D212" s="8"/>
      <c r="E212" s="13"/>
      <c r="F212" s="8"/>
      <c r="G212" s="8"/>
      <c r="H212" s="8"/>
      <c r="I212" s="13"/>
      <c r="J212" s="8"/>
      <c r="K212" s="63"/>
      <c r="L212" s="8"/>
      <c r="M212" s="63"/>
      <c r="N212" s="8"/>
      <c r="O212" s="12"/>
      <c r="Y212" s="57"/>
      <c r="AA212" s="57"/>
      <c r="AC212" s="57"/>
    </row>
    <row r="213" spans="1:29" ht="20.100000000000001" customHeight="1">
      <c r="A213" s="17" t="s">
        <v>90</v>
      </c>
      <c r="B213" s="20"/>
      <c r="C213" s="41"/>
      <c r="D213" s="8"/>
      <c r="E213" s="41"/>
      <c r="F213" s="8"/>
      <c r="G213" s="8"/>
      <c r="H213" s="8"/>
      <c r="I213" s="41"/>
      <c r="J213" s="8"/>
      <c r="K213" s="8"/>
      <c r="L213" s="8"/>
      <c r="M213" s="8"/>
      <c r="N213" s="8"/>
      <c r="O213" s="8"/>
      <c r="Y213" s="57"/>
      <c r="AA213" s="57"/>
      <c r="AC213" s="57"/>
    </row>
    <row r="214" spans="1:29" ht="20.100000000000001" customHeight="1">
      <c r="A214" s="20" t="s">
        <v>154</v>
      </c>
      <c r="B214" s="20"/>
      <c r="C214" s="62"/>
      <c r="E214" s="62"/>
      <c r="I214" s="62"/>
      <c r="Y214" s="57"/>
      <c r="AA214" s="57"/>
      <c r="AC214" s="57"/>
    </row>
    <row r="215" spans="1:29" ht="20.100000000000001" customHeight="1">
      <c r="A215" s="20" t="s">
        <v>155</v>
      </c>
      <c r="B215" s="20"/>
      <c r="C215" s="62"/>
      <c r="E215" s="62"/>
      <c r="I215" s="62"/>
      <c r="Y215" s="57"/>
      <c r="AA215" s="57"/>
      <c r="AC215" s="57"/>
    </row>
    <row r="216" spans="1:29" ht="20.100000000000001" customHeight="1">
      <c r="A216" s="60"/>
      <c r="B216" s="20" t="s">
        <v>149</v>
      </c>
      <c r="C216" s="10" t="s">
        <v>91</v>
      </c>
      <c r="E216" s="10"/>
      <c r="I216" s="10"/>
      <c r="Y216" s="57"/>
      <c r="AA216" s="57"/>
      <c r="AC216" s="57"/>
    </row>
    <row r="217" spans="1:29" ht="20.100000000000001" customHeight="1">
      <c r="A217" s="60"/>
      <c r="B217" s="20" t="s">
        <v>150</v>
      </c>
      <c r="C217" s="10"/>
      <c r="E217" s="10"/>
      <c r="I217" s="10"/>
      <c r="Y217" s="57"/>
      <c r="AA217" s="57"/>
      <c r="AC217" s="57"/>
    </row>
    <row r="218" spans="1:29" ht="20.100000000000001" customHeight="1">
      <c r="A218" s="60"/>
      <c r="B218" s="20" t="s">
        <v>128</v>
      </c>
      <c r="C218" s="10"/>
      <c r="D218" s="8"/>
      <c r="E218" s="63">
        <v>642471</v>
      </c>
      <c r="F218" s="8"/>
      <c r="G218" s="63">
        <v>505932</v>
      </c>
      <c r="H218" s="8"/>
      <c r="I218" s="10"/>
      <c r="J218" s="8"/>
      <c r="K218" s="63">
        <v>641584</v>
      </c>
      <c r="L218" s="8"/>
      <c r="M218" s="63">
        <f>504403-1</f>
        <v>504402</v>
      </c>
      <c r="N218" s="8"/>
      <c r="O218" s="12"/>
      <c r="Y218" s="57"/>
      <c r="AA218" s="57"/>
      <c r="AC218" s="57"/>
    </row>
    <row r="219" spans="1:29" ht="20.100000000000001" customHeight="1">
      <c r="A219" s="60"/>
      <c r="B219" s="20"/>
      <c r="C219" s="10"/>
      <c r="D219" s="64"/>
      <c r="E219" s="78">
        <f>SUM(E215:E218)</f>
        <v>642471</v>
      </c>
      <c r="F219" s="64"/>
      <c r="G219" s="78">
        <f>SUM(G215:G218)</f>
        <v>505932</v>
      </c>
      <c r="H219" s="64"/>
      <c r="I219" s="79">
        <f>ROUND(((G219/$G$252)*100),2)</f>
        <v>1.58</v>
      </c>
      <c r="J219" s="64"/>
      <c r="K219" s="78">
        <f>SUM(K214:K218)</f>
        <v>641584</v>
      </c>
      <c r="L219" s="64"/>
      <c r="M219" s="78">
        <f>SUM(M214:M218)</f>
        <v>504402</v>
      </c>
      <c r="N219" s="64"/>
      <c r="O219" s="79">
        <f>ROUND(((M219/$M$252)*100),2)</f>
        <v>1.57</v>
      </c>
      <c r="P219" s="65" t="s">
        <v>47</v>
      </c>
      <c r="Y219" s="57"/>
      <c r="AA219" s="57"/>
      <c r="AC219" s="57"/>
    </row>
    <row r="220" spans="1:29" ht="20.100000000000001" customHeight="1">
      <c r="A220" s="60"/>
      <c r="B220" s="20"/>
      <c r="C220" s="10"/>
      <c r="D220" s="64"/>
      <c r="E220" s="67"/>
      <c r="F220" s="64"/>
      <c r="G220" s="67"/>
      <c r="H220" s="64"/>
      <c r="I220" s="68"/>
      <c r="J220" s="64"/>
      <c r="K220" s="67"/>
      <c r="L220" s="64"/>
      <c r="M220" s="67"/>
      <c r="N220" s="64"/>
      <c r="O220" s="68"/>
      <c r="P220" s="65"/>
      <c r="Y220" s="57"/>
      <c r="AA220" s="57"/>
      <c r="AC220" s="57"/>
    </row>
    <row r="221" spans="1:29" ht="20.100000000000001" customHeight="1">
      <c r="A221" s="17" t="s">
        <v>225</v>
      </c>
      <c r="B221" s="20"/>
      <c r="C221" s="41"/>
      <c r="D221" s="8"/>
      <c r="E221" s="41"/>
      <c r="F221" s="8"/>
      <c r="G221" s="8"/>
      <c r="H221" s="8"/>
      <c r="I221" s="41"/>
      <c r="J221" s="8"/>
      <c r="K221" s="8"/>
      <c r="L221" s="8"/>
      <c r="M221" s="8"/>
      <c r="N221" s="8"/>
      <c r="O221" s="8"/>
      <c r="Y221" s="57"/>
      <c r="AA221" s="57"/>
      <c r="AC221" s="57"/>
    </row>
    <row r="222" spans="1:29" ht="20.100000000000001" customHeight="1">
      <c r="A222" s="20" t="s">
        <v>226</v>
      </c>
      <c r="B222" s="20"/>
      <c r="C222" s="62"/>
      <c r="E222" s="62"/>
      <c r="I222" s="62"/>
      <c r="Y222" s="57"/>
      <c r="AA222" s="57"/>
      <c r="AC222" s="57"/>
    </row>
    <row r="223" spans="1:29" ht="20.100000000000001" customHeight="1">
      <c r="A223" s="20" t="s">
        <v>227</v>
      </c>
      <c r="B223" s="20"/>
      <c r="C223" s="62"/>
      <c r="E223" s="62"/>
      <c r="I223" s="62"/>
      <c r="Y223" s="57"/>
      <c r="AA223" s="57"/>
      <c r="AC223" s="57"/>
    </row>
    <row r="224" spans="1:29" ht="20.100000000000001" customHeight="1">
      <c r="A224" s="60"/>
      <c r="B224" s="20" t="s">
        <v>149</v>
      </c>
      <c r="C224" s="10" t="s">
        <v>228</v>
      </c>
      <c r="E224" s="10"/>
      <c r="I224" s="10"/>
      <c r="Y224" s="57"/>
      <c r="AA224" s="57"/>
      <c r="AC224" s="57"/>
    </row>
    <row r="225" spans="1:29" ht="20.100000000000001" customHeight="1">
      <c r="A225" s="60"/>
      <c r="B225" s="20" t="s">
        <v>150</v>
      </c>
      <c r="C225" s="10"/>
      <c r="E225" s="62"/>
      <c r="F225" s="62"/>
      <c r="G225" s="62"/>
      <c r="I225" s="10"/>
      <c r="Y225" s="57"/>
      <c r="AA225" s="57"/>
      <c r="AC225" s="57"/>
    </row>
    <row r="226" spans="1:29" ht="20.100000000000001" customHeight="1">
      <c r="A226" s="60"/>
      <c r="B226" s="20" t="s">
        <v>128</v>
      </c>
      <c r="C226" s="10"/>
      <c r="D226" s="8"/>
      <c r="E226" s="63">
        <v>123224</v>
      </c>
      <c r="F226" s="8"/>
      <c r="G226" s="63">
        <v>123447</v>
      </c>
      <c r="H226" s="8"/>
      <c r="I226" s="10"/>
      <c r="J226" s="8"/>
      <c r="K226" s="63">
        <v>122129</v>
      </c>
      <c r="L226" s="8"/>
      <c r="M226" s="63">
        <v>122129</v>
      </c>
      <c r="N226" s="8"/>
      <c r="O226" s="70"/>
      <c r="Y226" s="57"/>
      <c r="AA226" s="57"/>
      <c r="AC226" s="57"/>
    </row>
    <row r="227" spans="1:29" ht="20.100000000000001" customHeight="1">
      <c r="A227" s="60"/>
      <c r="B227" s="20"/>
      <c r="C227" s="10"/>
      <c r="D227" s="64"/>
      <c r="E227" s="78">
        <f>SUM(E223:E226)</f>
        <v>123224</v>
      </c>
      <c r="F227" s="64"/>
      <c r="G227" s="78">
        <f>SUM(G223:G226)</f>
        <v>123447</v>
      </c>
      <c r="H227" s="64"/>
      <c r="I227" s="79">
        <f>ROUND(((G227/$G$252)*100),2)</f>
        <v>0.38</v>
      </c>
      <c r="J227" s="64"/>
      <c r="K227" s="78">
        <f>SUM(K225:K226)</f>
        <v>122129</v>
      </c>
      <c r="L227" s="64"/>
      <c r="M227" s="78">
        <f>SUM(M225:M226)</f>
        <v>122129</v>
      </c>
      <c r="N227" s="71"/>
      <c r="O227" s="79">
        <f>ROUND(((M227/$M$252)*100),2)+0.01</f>
        <v>0.39</v>
      </c>
      <c r="P227" s="65" t="s">
        <v>47</v>
      </c>
      <c r="Y227" s="57"/>
      <c r="AA227" s="57"/>
      <c r="AC227" s="57"/>
    </row>
    <row r="228" spans="1:29" ht="20.100000000000001" customHeight="1">
      <c r="A228" s="60"/>
      <c r="B228" s="20"/>
      <c r="C228" s="13"/>
      <c r="D228" s="8"/>
      <c r="E228" s="13"/>
      <c r="F228" s="8"/>
      <c r="G228" s="8"/>
      <c r="H228" s="8"/>
      <c r="I228" s="13"/>
      <c r="J228" s="8"/>
      <c r="K228" s="63"/>
      <c r="L228" s="8"/>
      <c r="M228" s="63"/>
      <c r="N228" s="8"/>
      <c r="O228" s="12"/>
      <c r="Y228" s="57"/>
      <c r="AA228" s="57"/>
      <c r="AC228" s="57"/>
    </row>
    <row r="229" spans="1:29" ht="20.100000000000001" customHeight="1">
      <c r="A229" s="27" t="s">
        <v>51</v>
      </c>
      <c r="B229" s="27"/>
      <c r="C229" s="13"/>
      <c r="D229" s="8"/>
      <c r="E229" s="13"/>
      <c r="F229" s="8"/>
      <c r="G229" s="8"/>
      <c r="H229" s="8"/>
      <c r="I229" s="13"/>
      <c r="J229" s="8"/>
      <c r="K229" s="8"/>
      <c r="L229" s="8"/>
      <c r="M229" s="8"/>
      <c r="N229" s="8"/>
      <c r="O229" s="8"/>
      <c r="Y229" s="57"/>
      <c r="AA229" s="57"/>
      <c r="AC229" s="57"/>
    </row>
    <row r="230" spans="1:29" ht="20.100000000000001" customHeight="1">
      <c r="A230" s="17" t="s">
        <v>229</v>
      </c>
      <c r="B230" s="27"/>
      <c r="C230" s="13"/>
      <c r="D230" s="8"/>
      <c r="E230" s="13"/>
      <c r="F230" s="8"/>
      <c r="G230" s="8"/>
      <c r="H230" s="8"/>
      <c r="I230" s="13"/>
      <c r="J230" s="8"/>
      <c r="K230" s="8"/>
      <c r="L230" s="8"/>
      <c r="M230" s="8"/>
      <c r="N230" s="8"/>
      <c r="O230" s="8"/>
      <c r="Y230" s="57"/>
      <c r="AA230" s="57"/>
      <c r="AC230" s="57"/>
    </row>
    <row r="231" spans="1:29" ht="20.100000000000001" customHeight="1">
      <c r="A231" s="20" t="s">
        <v>156</v>
      </c>
      <c r="B231" s="20"/>
      <c r="C231" s="62"/>
      <c r="E231" s="62"/>
      <c r="I231" s="62"/>
      <c r="Y231" s="57"/>
      <c r="AA231" s="57"/>
      <c r="AC231" s="57"/>
    </row>
    <row r="232" spans="1:29" ht="20.100000000000001" customHeight="1">
      <c r="A232" s="20" t="s">
        <v>157</v>
      </c>
      <c r="B232" s="20"/>
      <c r="C232" s="62"/>
      <c r="E232" s="62"/>
      <c r="I232" s="62"/>
      <c r="Y232" s="57"/>
      <c r="AA232" s="57"/>
      <c r="AC232" s="57"/>
    </row>
    <row r="233" spans="1:29" ht="20.100000000000001" customHeight="1">
      <c r="A233" s="60"/>
      <c r="B233" s="20" t="s">
        <v>158</v>
      </c>
      <c r="C233" s="72" t="s">
        <v>92</v>
      </c>
      <c r="E233" s="72"/>
      <c r="I233" s="72"/>
      <c r="Y233" s="57"/>
      <c r="AA233" s="57"/>
      <c r="AC233" s="57"/>
    </row>
    <row r="234" spans="1:29" ht="20.100000000000001" customHeight="1">
      <c r="A234" s="60"/>
      <c r="B234" s="20" t="s">
        <v>159</v>
      </c>
      <c r="D234" s="8"/>
      <c r="E234" s="63">
        <v>1042303</v>
      </c>
      <c r="F234" s="8"/>
      <c r="G234" s="63">
        <v>790177</v>
      </c>
      <c r="H234" s="8"/>
      <c r="J234" s="8"/>
      <c r="K234" s="63">
        <v>1042127</v>
      </c>
      <c r="L234" s="8"/>
      <c r="M234" s="63">
        <v>790000</v>
      </c>
      <c r="N234" s="8"/>
      <c r="O234" s="12"/>
      <c r="Y234" s="57"/>
      <c r="AA234" s="57"/>
      <c r="AC234" s="57"/>
    </row>
    <row r="235" spans="1:29" ht="20.100000000000001" customHeight="1">
      <c r="A235" s="60"/>
      <c r="B235" s="20"/>
      <c r="C235" s="10"/>
      <c r="D235" s="64"/>
      <c r="E235" s="78">
        <f>SUM(E231:E234)</f>
        <v>1042303</v>
      </c>
      <c r="F235" s="64"/>
      <c r="G235" s="78">
        <f>SUM(G231:G234)</f>
        <v>790177</v>
      </c>
      <c r="H235" s="64"/>
      <c r="I235" s="79">
        <f>ROUND(((G235/$G$252)*100),2)+0.04</f>
        <v>2.5</v>
      </c>
      <c r="J235" s="64"/>
      <c r="K235" s="78">
        <f>SUM(K231:K234)</f>
        <v>1042127</v>
      </c>
      <c r="L235" s="64"/>
      <c r="M235" s="78">
        <f>SUM(M231:M234)</f>
        <v>790000</v>
      </c>
      <c r="N235" s="64"/>
      <c r="O235" s="79">
        <f>ROUND(((M235/$M$252)*100),2)+0.01</f>
        <v>2.4699999999999998</v>
      </c>
      <c r="P235" s="65" t="s">
        <v>47</v>
      </c>
      <c r="Y235" s="57"/>
      <c r="AA235" s="57"/>
      <c r="AC235" s="57"/>
    </row>
    <row r="236" spans="1:29" ht="20.100000000000001" customHeight="1">
      <c r="A236" s="17"/>
      <c r="B236" s="20"/>
      <c r="C236" s="13"/>
      <c r="D236" s="8"/>
      <c r="E236" s="13"/>
      <c r="F236" s="8"/>
      <c r="G236" s="8"/>
      <c r="H236" s="8"/>
      <c r="I236" s="13"/>
      <c r="J236" s="8"/>
      <c r="K236" s="63"/>
      <c r="L236" s="8"/>
      <c r="M236" s="63"/>
      <c r="N236" s="8"/>
      <c r="O236" s="12"/>
      <c r="Y236" s="57"/>
      <c r="AA236" s="57"/>
      <c r="AC236" s="57"/>
    </row>
    <row r="237" spans="1:29" ht="20.100000000000001" customHeight="1">
      <c r="A237" s="27" t="s">
        <v>60</v>
      </c>
      <c r="B237" s="20"/>
      <c r="C237" s="13"/>
      <c r="D237" s="8"/>
      <c r="E237" s="80">
        <f>E16+E22+E28+E35+E50+E57+E64+E70+E85+E92+E99+E106+E122+E129+E138+E154+E163+E171+E187+E195+E203+E219+E227+E235</f>
        <v>30269335</v>
      </c>
      <c r="F237" s="8"/>
      <c r="G237" s="80">
        <f t="shared" ref="G237:M237" si="0">G16+G22+G28+G35+G50+G57+G64+G70+G85+G92+G99+G106+G122+G129+G138+G154+G163+G171+G187+G195+G203+G219+G227+G235</f>
        <v>30904481</v>
      </c>
      <c r="H237" s="8"/>
      <c r="I237" s="133">
        <f t="shared" si="0"/>
        <v>96.35</v>
      </c>
      <c r="J237" s="8"/>
      <c r="K237" s="80">
        <f t="shared" si="0"/>
        <v>30259448</v>
      </c>
      <c r="L237" s="8"/>
      <c r="M237" s="80">
        <f t="shared" si="0"/>
        <v>30895177</v>
      </c>
      <c r="N237" s="8"/>
      <c r="O237" s="133">
        <f>SUM(O235,O227,O219,O203,O195,O187,O171,O163,O154,O138,O129,O122,O106,O99,O92,O85,O70,O64,O57,O50,O35,O28,O22,O16)</f>
        <v>96.39</v>
      </c>
      <c r="Y237" s="57"/>
      <c r="AA237" s="57"/>
      <c r="AC237" s="57"/>
    </row>
    <row r="238" spans="1:29" ht="20.100000000000001" customHeight="1">
      <c r="A238" s="17"/>
      <c r="B238" s="20"/>
      <c r="C238" s="13"/>
      <c r="D238" s="8"/>
      <c r="E238" s="13"/>
      <c r="F238" s="8"/>
      <c r="G238" s="8"/>
      <c r="H238" s="8"/>
      <c r="I238" s="13"/>
      <c r="J238" s="8"/>
      <c r="K238" s="63"/>
      <c r="L238" s="8"/>
      <c r="M238" s="63"/>
      <c r="N238" s="8"/>
      <c r="O238" s="12"/>
      <c r="Y238" s="57"/>
      <c r="AA238" s="57"/>
      <c r="AC238" s="57"/>
    </row>
    <row r="239" spans="1:29" ht="20.100000000000001" customHeight="1">
      <c r="A239" s="69" t="s">
        <v>35</v>
      </c>
      <c r="B239" s="69"/>
      <c r="Y239" s="57"/>
      <c r="AA239" s="57"/>
      <c r="AC239" s="57"/>
    </row>
    <row r="240" spans="1:29" ht="20.100000000000001" customHeight="1">
      <c r="A240" s="66" t="s">
        <v>48</v>
      </c>
      <c r="B240" s="66"/>
      <c r="Y240" s="57"/>
      <c r="AA240" s="57"/>
      <c r="AC240" s="57"/>
    </row>
    <row r="241" spans="1:29" ht="20.100000000000001" customHeight="1">
      <c r="A241" s="17"/>
      <c r="B241" s="17"/>
      <c r="C241" s="13"/>
      <c r="D241" s="9"/>
      <c r="E241" s="13"/>
      <c r="F241" s="9"/>
      <c r="G241" s="9"/>
      <c r="H241" s="9"/>
      <c r="I241" s="13"/>
      <c r="J241" s="9"/>
      <c r="K241" s="8"/>
      <c r="L241" s="9"/>
      <c r="M241" s="9"/>
      <c r="N241" s="9"/>
      <c r="Y241" s="57"/>
      <c r="AA241" s="57"/>
      <c r="AC241" s="57"/>
    </row>
    <row r="242" spans="1:29" ht="20.100000000000001" customHeight="1">
      <c r="A242" s="27"/>
      <c r="B242" s="27"/>
      <c r="C242" s="61"/>
      <c r="D242" s="61"/>
      <c r="E242" s="140" t="s">
        <v>223</v>
      </c>
      <c r="F242" s="140"/>
      <c r="G242" s="140"/>
      <c r="H242" s="140"/>
      <c r="I242" s="140"/>
      <c r="J242" s="61"/>
      <c r="K242" s="140" t="s">
        <v>224</v>
      </c>
      <c r="L242" s="140"/>
      <c r="M242" s="140"/>
      <c r="N242" s="140"/>
      <c r="O242" s="140"/>
      <c r="Y242" s="57"/>
      <c r="AA242" s="57"/>
      <c r="AC242" s="57"/>
    </row>
    <row r="243" spans="1:29" ht="20.100000000000001" customHeight="1">
      <c r="A243" s="27"/>
      <c r="B243" s="27"/>
      <c r="C243" s="61"/>
      <c r="D243" s="61"/>
      <c r="E243" s="61"/>
      <c r="F243" s="61"/>
      <c r="G243" s="61"/>
      <c r="H243" s="61"/>
      <c r="I243" s="61" t="s">
        <v>10</v>
      </c>
      <c r="J243" s="61"/>
      <c r="K243" s="61"/>
      <c r="L243" s="61"/>
      <c r="M243" s="61"/>
      <c r="N243" s="61"/>
      <c r="O243" s="61" t="s">
        <v>10</v>
      </c>
      <c r="Y243" s="57"/>
      <c r="AA243" s="57"/>
      <c r="AC243" s="57"/>
    </row>
    <row r="244" spans="1:29" ht="20.100000000000001" customHeight="1">
      <c r="A244" s="27" t="s">
        <v>11</v>
      </c>
      <c r="B244" s="27"/>
      <c r="C244" s="61"/>
      <c r="D244" s="61"/>
      <c r="E244" s="61" t="s">
        <v>13</v>
      </c>
      <c r="F244" s="61"/>
      <c r="G244" s="61" t="s">
        <v>14</v>
      </c>
      <c r="H244" s="61"/>
      <c r="I244" s="61" t="s">
        <v>15</v>
      </c>
      <c r="J244" s="61"/>
      <c r="K244" s="61" t="s">
        <v>13</v>
      </c>
      <c r="L244" s="61"/>
      <c r="M244" s="61" t="s">
        <v>14</v>
      </c>
      <c r="N244" s="61"/>
      <c r="O244" s="61" t="s">
        <v>15</v>
      </c>
      <c r="Y244" s="57"/>
      <c r="AA244" s="57"/>
      <c r="AC244" s="57"/>
    </row>
    <row r="245" spans="1:29" ht="20.100000000000001" customHeight="1">
      <c r="A245" s="27"/>
      <c r="B245" s="27"/>
      <c r="C245" s="9"/>
      <c r="D245" s="8"/>
      <c r="E245" s="139" t="s">
        <v>230</v>
      </c>
      <c r="F245" s="139"/>
      <c r="G245" s="139"/>
      <c r="H245" s="8"/>
      <c r="I245" s="9" t="s">
        <v>16</v>
      </c>
      <c r="J245" s="8"/>
      <c r="K245" s="139" t="s">
        <v>230</v>
      </c>
      <c r="L245" s="139"/>
      <c r="M245" s="139"/>
      <c r="N245" s="8"/>
      <c r="O245" s="9" t="s">
        <v>16</v>
      </c>
      <c r="Y245" s="57"/>
      <c r="AA245" s="57"/>
      <c r="AC245" s="57"/>
    </row>
    <row r="246" spans="1:29" ht="20.100000000000001" customHeight="1">
      <c r="A246" s="27" t="s">
        <v>194</v>
      </c>
      <c r="B246" s="73"/>
      <c r="C246" s="13"/>
      <c r="D246" s="8"/>
      <c r="E246" s="13"/>
      <c r="F246" s="8"/>
      <c r="G246" s="8"/>
      <c r="H246" s="8"/>
      <c r="I246" s="13"/>
      <c r="J246" s="8"/>
      <c r="K246" s="63"/>
      <c r="L246" s="8"/>
      <c r="M246" s="63"/>
      <c r="N246" s="8"/>
      <c r="O246" s="12"/>
      <c r="Y246" s="57"/>
      <c r="AA246" s="57"/>
      <c r="AC246" s="57"/>
    </row>
    <row r="247" spans="1:29" ht="20.100000000000001" customHeight="1">
      <c r="A247" s="8" t="s">
        <v>196</v>
      </c>
      <c r="B247" s="73"/>
      <c r="C247" s="13"/>
      <c r="D247" s="8"/>
      <c r="E247" s="13"/>
      <c r="F247" s="8"/>
      <c r="G247" s="8"/>
      <c r="H247" s="8"/>
      <c r="I247" s="13"/>
      <c r="J247" s="8"/>
      <c r="K247" s="63"/>
      <c r="L247" s="8"/>
      <c r="M247" s="63"/>
      <c r="N247" s="8"/>
      <c r="O247" s="12"/>
      <c r="Y247" s="57"/>
      <c r="AA247" s="57"/>
      <c r="AC247" s="57"/>
    </row>
    <row r="248" spans="1:29" ht="20.100000000000001" customHeight="1">
      <c r="A248" s="8"/>
      <c r="B248" s="8" t="s">
        <v>186</v>
      </c>
      <c r="C248" s="13"/>
      <c r="D248" s="74"/>
      <c r="E248" s="75">
        <v>425812</v>
      </c>
      <c r="F248" s="75"/>
      <c r="G248" s="75">
        <v>427996</v>
      </c>
      <c r="H248" s="75"/>
      <c r="I248" s="75"/>
      <c r="J248" s="75"/>
      <c r="K248" s="63">
        <v>404470</v>
      </c>
      <c r="L248" s="8"/>
      <c r="M248" s="63">
        <f>406825-1</f>
        <v>406824</v>
      </c>
      <c r="N248" s="75"/>
      <c r="O248" s="75"/>
      <c r="Y248" s="57"/>
      <c r="AA248" s="57"/>
      <c r="AC248" s="57"/>
    </row>
    <row r="249" spans="1:29" ht="20.100000000000001" customHeight="1">
      <c r="A249" s="8"/>
      <c r="B249" s="8" t="s">
        <v>185</v>
      </c>
      <c r="E249" s="76">
        <v>750000</v>
      </c>
      <c r="F249" s="75"/>
      <c r="G249" s="76">
        <v>743753</v>
      </c>
      <c r="H249" s="75"/>
      <c r="I249" s="76"/>
      <c r="J249" s="75"/>
      <c r="K249" s="63">
        <v>750000</v>
      </c>
      <c r="L249" s="8"/>
      <c r="M249" s="63">
        <v>751220</v>
      </c>
      <c r="N249" s="75"/>
      <c r="O249" s="76"/>
      <c r="Y249" s="57"/>
      <c r="AA249" s="57"/>
      <c r="AC249" s="57"/>
    </row>
    <row r="250" spans="1:29" ht="20.100000000000001" customHeight="1">
      <c r="A250" s="27" t="s">
        <v>183</v>
      </c>
      <c r="B250" s="27"/>
      <c r="E250" s="81">
        <f>SUM(E248:E249)</f>
        <v>1175812</v>
      </c>
      <c r="F250" s="77"/>
      <c r="G250" s="81">
        <f>SUM(G248:G249)</f>
        <v>1171749</v>
      </c>
      <c r="H250" s="77"/>
      <c r="I250" s="79">
        <f>ROUND(((G250/$G$252)*100),2)</f>
        <v>3.65</v>
      </c>
      <c r="J250" s="77"/>
      <c r="K250" s="78">
        <f>SUM(K248:K249)</f>
        <v>1154470</v>
      </c>
      <c r="L250" s="8"/>
      <c r="M250" s="78">
        <f>SUM(M248:M249)</f>
        <v>1158044</v>
      </c>
      <c r="N250" s="77"/>
      <c r="O250" s="79">
        <f>ROUND(((M250/$M$252)*100),2)</f>
        <v>3.61</v>
      </c>
      <c r="Y250" s="57"/>
      <c r="AA250" s="57"/>
      <c r="AC250" s="57"/>
    </row>
    <row r="251" spans="1:29" ht="20.100000000000001" customHeight="1">
      <c r="A251" s="27"/>
      <c r="B251" s="2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Y251" s="57"/>
      <c r="AA251" s="57"/>
      <c r="AC251" s="57"/>
    </row>
    <row r="252" spans="1:29" ht="20.100000000000001" customHeight="1" thickBot="1">
      <c r="A252" s="27" t="s">
        <v>184</v>
      </c>
      <c r="B252" s="27"/>
      <c r="E252" s="82">
        <f>SUM(E237,E250)</f>
        <v>31445147</v>
      </c>
      <c r="F252" s="77"/>
      <c r="G252" s="82">
        <f>SUM(G237,G250)</f>
        <v>32076230</v>
      </c>
      <c r="H252" s="77"/>
      <c r="I252" s="134">
        <f>SUM(I237,I250)</f>
        <v>100</v>
      </c>
      <c r="J252" s="77"/>
      <c r="K252" s="82">
        <f>SUM(K237,K250)</f>
        <v>31413918</v>
      </c>
      <c r="L252" s="77"/>
      <c r="M252" s="82">
        <f>SUM(M237,M250)</f>
        <v>32053221</v>
      </c>
      <c r="N252" s="77"/>
      <c r="O252" s="134">
        <f>SUM(O237,O250)</f>
        <v>100</v>
      </c>
      <c r="Y252" s="57"/>
      <c r="AA252" s="57"/>
      <c r="AC252" s="57"/>
    </row>
    <row r="253" spans="1:29" ht="20.100000000000001" customHeight="1" thickTop="1">
      <c r="A253" s="27"/>
      <c r="B253" s="27"/>
      <c r="Y253" s="57"/>
      <c r="AA253" s="57"/>
      <c r="AC253" s="57"/>
    </row>
    <row r="254" spans="1:29" ht="20.100000000000001" customHeight="1">
      <c r="Y254" s="57"/>
      <c r="AA254" s="57"/>
      <c r="AC254" s="57"/>
    </row>
    <row r="255" spans="1:29" ht="20.100000000000001" customHeight="1">
      <c r="Y255" s="57"/>
      <c r="AA255" s="57"/>
      <c r="AC255" s="57"/>
    </row>
    <row r="256" spans="1:29" ht="20.100000000000001" customHeight="1">
      <c r="Y256" s="57"/>
      <c r="AA256" s="57"/>
      <c r="AC256" s="57"/>
    </row>
    <row r="257" spans="25:29" ht="20.100000000000001" customHeight="1">
      <c r="Y257" s="57"/>
      <c r="AA257" s="57"/>
      <c r="AC257" s="57"/>
    </row>
    <row r="258" spans="25:29" ht="20.100000000000001" customHeight="1">
      <c r="Y258" s="57"/>
      <c r="AA258" s="57"/>
      <c r="AC258" s="57"/>
    </row>
    <row r="259" spans="25:29" ht="20.100000000000001" customHeight="1">
      <c r="Y259" s="57"/>
      <c r="AA259" s="57"/>
      <c r="AC259" s="57"/>
    </row>
    <row r="260" spans="25:29" ht="20.100000000000001" customHeight="1">
      <c r="Y260" s="57"/>
      <c r="AA260" s="57"/>
      <c r="AC260" s="57"/>
    </row>
    <row r="261" spans="25:29" ht="20.100000000000001" customHeight="1">
      <c r="Y261" s="57"/>
      <c r="AA261" s="57"/>
      <c r="AC261" s="57"/>
    </row>
    <row r="262" spans="25:29" ht="20.100000000000001" customHeight="1">
      <c r="Y262" s="57"/>
      <c r="AA262" s="57"/>
      <c r="AC262" s="57"/>
    </row>
  </sheetData>
  <sheetProtection formatCells="0" formatColumns="0" formatRows="0" insertColumns="0" insertRows="0" insertHyperlinks="0" deleteColumns="0" deleteRows="0" sort="0" autoFilter="0" pivotTables="0"/>
  <mergeCells count="32">
    <mergeCell ref="E5:I5"/>
    <mergeCell ref="E8:G8"/>
    <mergeCell ref="E40:I40"/>
    <mergeCell ref="K40:O40"/>
    <mergeCell ref="E43:G43"/>
    <mergeCell ref="K43:M43"/>
    <mergeCell ref="K5:O5"/>
    <mergeCell ref="K8:M8"/>
    <mergeCell ref="E75:I75"/>
    <mergeCell ref="K75:O75"/>
    <mergeCell ref="E78:G78"/>
    <mergeCell ref="K78:M78"/>
    <mergeCell ref="K208:O208"/>
    <mergeCell ref="K176:O176"/>
    <mergeCell ref="K179:M179"/>
    <mergeCell ref="K146:M146"/>
    <mergeCell ref="K143:O143"/>
    <mergeCell ref="K112:O112"/>
    <mergeCell ref="K115:M115"/>
    <mergeCell ref="E112:I112"/>
    <mergeCell ref="E115:G115"/>
    <mergeCell ref="E245:G245"/>
    <mergeCell ref="K245:M245"/>
    <mergeCell ref="K211:M211"/>
    <mergeCell ref="E143:I143"/>
    <mergeCell ref="E146:G146"/>
    <mergeCell ref="E176:I176"/>
    <mergeCell ref="E242:I242"/>
    <mergeCell ref="K242:O242"/>
    <mergeCell ref="E179:G179"/>
    <mergeCell ref="E208:I208"/>
    <mergeCell ref="E211:G211"/>
  </mergeCells>
  <phoneticPr fontId="24" type="noConversion"/>
  <pageMargins left="0.8" right="0.8" top="0.48" bottom="0.5" header="0.5" footer="0.5"/>
  <pageSetup paperSize="9" scale="68" firstPageNumber="3" fitToHeight="0" orientation="landscape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rowBreaks count="7" manualBreakCount="7">
    <brk id="36" max="16383" man="1"/>
    <brk id="71" max="16383" man="1"/>
    <brk id="108" max="16383" man="1"/>
    <brk id="139" max="16383" man="1"/>
    <brk id="172" max="16383" man="1"/>
    <brk id="204" max="16383" man="1"/>
    <brk id="238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AA9C-0BEF-44D2-B5A6-6708CF37DF20}">
  <sheetPr>
    <tabColor rgb="FF002060"/>
  </sheetPr>
  <dimension ref="A1:N39"/>
  <sheetViews>
    <sheetView view="pageBreakPreview" zoomScale="90" zoomScaleNormal="90" zoomScaleSheetLayoutView="90" workbookViewId="0">
      <selection activeCell="A29" sqref="A29"/>
    </sheetView>
  </sheetViews>
  <sheetFormatPr defaultColWidth="9.140625" defaultRowHeight="24" customHeight="1"/>
  <cols>
    <col min="1" max="1" width="62.42578125" style="41" customWidth="1"/>
    <col min="2" max="2" width="11.42578125" style="39" customWidth="1"/>
    <col min="3" max="3" width="23.42578125" style="41" customWidth="1"/>
    <col min="4" max="4" width="1.42578125" style="41" customWidth="1"/>
    <col min="5" max="5" width="23.42578125" style="41" customWidth="1"/>
    <col min="6" max="6" width="17.42578125" style="88" customWidth="1"/>
    <col min="7" max="16384" width="9.140625" style="41"/>
  </cols>
  <sheetData>
    <row r="1" spans="1:14" ht="23.45" customHeight="1">
      <c r="A1" s="52" t="s">
        <v>35</v>
      </c>
      <c r="B1" s="89"/>
      <c r="C1" s="89"/>
      <c r="D1" s="89"/>
      <c r="E1" s="89"/>
    </row>
    <row r="2" spans="1:14" ht="23.45" customHeight="1">
      <c r="A2" s="51" t="s">
        <v>167</v>
      </c>
      <c r="B2" s="89"/>
      <c r="C2" s="89"/>
      <c r="D2" s="89"/>
      <c r="E2" s="89"/>
    </row>
    <row r="3" spans="1:14" ht="23.25">
      <c r="A3" s="89"/>
      <c r="B3" s="89"/>
      <c r="C3" s="89"/>
      <c r="D3" s="89"/>
      <c r="E3" s="89"/>
    </row>
    <row r="4" spans="1:14" s="86" customFormat="1" ht="19.7" customHeight="1">
      <c r="A4" s="90"/>
      <c r="B4" s="90"/>
      <c r="C4" s="141" t="s">
        <v>231</v>
      </c>
      <c r="D4" s="141"/>
      <c r="E4" s="141"/>
      <c r="F4" s="87"/>
    </row>
    <row r="5" spans="1:14" s="86" customFormat="1" ht="19.7" customHeight="1">
      <c r="A5" s="8"/>
      <c r="B5" s="9"/>
      <c r="C5" s="141" t="s">
        <v>232</v>
      </c>
      <c r="D5" s="142"/>
      <c r="E5" s="142"/>
      <c r="F5" s="87"/>
    </row>
    <row r="6" spans="1:14" s="86" customFormat="1" ht="19.7" customHeight="1">
      <c r="A6" s="8"/>
      <c r="B6" s="22" t="s">
        <v>1</v>
      </c>
      <c r="C6" s="10">
        <v>2026</v>
      </c>
      <c r="D6" s="85"/>
      <c r="E6" s="10">
        <v>2025</v>
      </c>
      <c r="F6" s="87"/>
    </row>
    <row r="7" spans="1:14" s="86" customFormat="1" ht="19.7" customHeight="1">
      <c r="A7" s="8"/>
      <c r="B7" s="84"/>
      <c r="C7" s="139" t="s">
        <v>164</v>
      </c>
      <c r="D7" s="139"/>
      <c r="E7" s="139"/>
      <c r="F7" s="87"/>
    </row>
    <row r="8" spans="1:14" s="86" customFormat="1" ht="19.7" customHeight="1">
      <c r="A8" s="91" t="s">
        <v>17</v>
      </c>
      <c r="B8" s="84"/>
      <c r="C8" s="83"/>
      <c r="D8" s="83"/>
      <c r="E8" s="83"/>
      <c r="F8" s="11"/>
      <c r="G8" s="8"/>
    </row>
    <row r="9" spans="1:14" s="86" customFormat="1" ht="19.7" customHeight="1">
      <c r="A9" s="8" t="s">
        <v>52</v>
      </c>
      <c r="B9" s="9">
        <v>3</v>
      </c>
      <c r="C9" s="92">
        <v>675338</v>
      </c>
      <c r="D9" s="92"/>
      <c r="E9" s="93">
        <v>686101</v>
      </c>
      <c r="F9" s="87"/>
      <c r="N9" s="94"/>
    </row>
    <row r="10" spans="1:14" s="86" customFormat="1" ht="19.7" customHeight="1">
      <c r="A10" s="8" t="s">
        <v>18</v>
      </c>
      <c r="B10" s="9">
        <v>3</v>
      </c>
      <c r="C10" s="83">
        <v>105</v>
      </c>
      <c r="D10" s="83"/>
      <c r="E10" s="93">
        <v>1241</v>
      </c>
      <c r="F10" s="87"/>
      <c r="N10" s="94"/>
    </row>
    <row r="11" spans="1:14" s="86" customFormat="1" ht="19.7" customHeight="1">
      <c r="A11" s="8" t="s">
        <v>19</v>
      </c>
      <c r="B11" s="9">
        <v>3</v>
      </c>
      <c r="C11" s="92">
        <v>40546</v>
      </c>
      <c r="D11" s="92"/>
      <c r="E11" s="95">
        <v>35227</v>
      </c>
      <c r="F11" s="87"/>
      <c r="N11" s="94"/>
    </row>
    <row r="12" spans="1:14" s="86" customFormat="1" ht="19.7" customHeight="1">
      <c r="A12" s="7" t="s">
        <v>20</v>
      </c>
      <c r="B12" s="96"/>
      <c r="C12" s="101">
        <f>SUM(C9:C11)</f>
        <v>715989</v>
      </c>
      <c r="D12" s="97"/>
      <c r="E12" s="102">
        <f>SUM(E9:E11)</f>
        <v>722569</v>
      </c>
      <c r="F12" s="87"/>
      <c r="N12" s="94"/>
    </row>
    <row r="13" spans="1:14" s="86" customFormat="1" ht="15" customHeight="1">
      <c r="A13" s="7"/>
      <c r="B13" s="96"/>
      <c r="C13" s="83"/>
      <c r="D13" s="83"/>
      <c r="E13" s="93"/>
      <c r="F13" s="87"/>
      <c r="N13" s="94"/>
    </row>
    <row r="14" spans="1:14" s="86" customFormat="1" ht="19.7" customHeight="1">
      <c r="A14" s="91" t="s">
        <v>21</v>
      </c>
      <c r="B14" s="96"/>
      <c r="C14" s="83"/>
      <c r="D14" s="83"/>
      <c r="E14" s="93"/>
      <c r="F14" s="87"/>
      <c r="N14" s="94"/>
    </row>
    <row r="15" spans="1:14" s="86" customFormat="1" ht="19.7" customHeight="1">
      <c r="A15" s="73" t="s">
        <v>53</v>
      </c>
      <c r="B15" s="9">
        <v>3</v>
      </c>
      <c r="C15" s="83">
        <v>10386</v>
      </c>
      <c r="D15" s="83"/>
      <c r="E15" s="93">
        <v>10739</v>
      </c>
      <c r="F15" s="87"/>
      <c r="N15" s="94"/>
    </row>
    <row r="16" spans="1:14" s="86" customFormat="1" ht="19.7" customHeight="1">
      <c r="A16" s="73" t="s">
        <v>54</v>
      </c>
      <c r="B16" s="9">
        <v>3</v>
      </c>
      <c r="C16" s="83">
        <v>4650</v>
      </c>
      <c r="D16" s="83"/>
      <c r="E16" s="93">
        <v>4909</v>
      </c>
      <c r="F16" s="87"/>
      <c r="N16" s="94"/>
    </row>
    <row r="17" spans="1:14" s="86" customFormat="1" ht="19.7" customHeight="1">
      <c r="A17" s="73" t="s">
        <v>55</v>
      </c>
      <c r="B17" s="9"/>
      <c r="C17" s="83">
        <v>1534</v>
      </c>
      <c r="D17" s="83"/>
      <c r="E17" s="93">
        <v>1807</v>
      </c>
      <c r="F17" s="87"/>
      <c r="N17" s="94"/>
    </row>
    <row r="18" spans="1:14" s="86" customFormat="1" ht="19.7" customHeight="1">
      <c r="A18" s="73" t="s">
        <v>56</v>
      </c>
      <c r="B18" s="9">
        <v>3</v>
      </c>
      <c r="C18" s="83">
        <v>58863</v>
      </c>
      <c r="D18" s="83"/>
      <c r="E18" s="93">
        <v>61108</v>
      </c>
      <c r="F18" s="87"/>
      <c r="N18" s="94"/>
    </row>
    <row r="19" spans="1:14" s="86" customFormat="1" ht="19.7" customHeight="1">
      <c r="A19" s="73" t="s">
        <v>22</v>
      </c>
      <c r="B19" s="9"/>
      <c r="C19" s="83">
        <v>570</v>
      </c>
      <c r="D19" s="83"/>
      <c r="E19" s="93">
        <v>425</v>
      </c>
      <c r="F19" s="87"/>
      <c r="N19" s="94"/>
    </row>
    <row r="20" spans="1:14" s="86" customFormat="1" ht="19.7" customHeight="1">
      <c r="A20" s="73" t="s">
        <v>97</v>
      </c>
      <c r="B20" s="9">
        <v>8</v>
      </c>
      <c r="C20" s="83">
        <v>3640</v>
      </c>
      <c r="D20" s="83"/>
      <c r="E20" s="93">
        <v>3625</v>
      </c>
      <c r="F20" s="87"/>
      <c r="N20" s="94"/>
    </row>
    <row r="21" spans="1:14" s="86" customFormat="1" ht="19.7" customHeight="1">
      <c r="A21" s="73" t="s">
        <v>58</v>
      </c>
      <c r="B21" s="9">
        <v>3</v>
      </c>
      <c r="C21" s="83">
        <v>76203</v>
      </c>
      <c r="D21" s="83"/>
      <c r="E21" s="93">
        <v>55771</v>
      </c>
      <c r="F21" s="87"/>
      <c r="N21" s="94"/>
    </row>
    <row r="22" spans="1:14" s="86" customFormat="1" ht="19.7" customHeight="1">
      <c r="A22" s="73" t="s">
        <v>59</v>
      </c>
      <c r="B22" s="9"/>
      <c r="C22" s="83">
        <v>2070</v>
      </c>
      <c r="D22" s="83"/>
      <c r="E22" s="93">
        <v>2343</v>
      </c>
      <c r="F22" s="87"/>
      <c r="N22" s="94"/>
    </row>
    <row r="23" spans="1:14" s="86" customFormat="1" ht="19.7" customHeight="1">
      <c r="A23" s="73" t="s">
        <v>57</v>
      </c>
      <c r="B23" s="9"/>
      <c r="C23" s="83">
        <v>21665</v>
      </c>
      <c r="D23" s="83"/>
      <c r="E23" s="95">
        <v>24717</v>
      </c>
      <c r="F23" s="87"/>
      <c r="N23" s="94"/>
    </row>
    <row r="24" spans="1:14" s="86" customFormat="1" ht="19.7" customHeight="1">
      <c r="A24" s="90" t="s">
        <v>23</v>
      </c>
      <c r="B24" s="96"/>
      <c r="C24" s="101">
        <f>SUM(C15:C23)</f>
        <v>179581</v>
      </c>
      <c r="D24" s="97"/>
      <c r="E24" s="102">
        <f>SUM(E15:E23)</f>
        <v>165444</v>
      </c>
      <c r="F24" s="87"/>
      <c r="N24" s="94"/>
    </row>
    <row r="25" spans="1:14" s="86" customFormat="1" ht="19.7" customHeight="1">
      <c r="A25" s="90"/>
      <c r="B25" s="96"/>
      <c r="C25" s="97"/>
      <c r="D25" s="97"/>
      <c r="E25" s="93"/>
      <c r="F25" s="87"/>
      <c r="N25" s="94"/>
    </row>
    <row r="26" spans="1:14" s="86" customFormat="1" ht="19.7" customHeight="1" thickBot="1">
      <c r="A26" s="7" t="s">
        <v>24</v>
      </c>
      <c r="B26" s="98"/>
      <c r="C26" s="103">
        <f>C12-C24</f>
        <v>536408</v>
      </c>
      <c r="D26" s="97"/>
      <c r="E26" s="104">
        <f>E12-E24</f>
        <v>557125</v>
      </c>
      <c r="F26" s="87"/>
      <c r="N26" s="94"/>
    </row>
    <row r="27" spans="1:14" s="86" customFormat="1" ht="15" customHeight="1" thickTop="1">
      <c r="A27" s="7"/>
      <c r="B27" s="98"/>
      <c r="C27" s="99"/>
      <c r="D27" s="99"/>
      <c r="E27" s="93"/>
      <c r="F27" s="87"/>
      <c r="N27" s="94"/>
    </row>
    <row r="28" spans="1:14" s="86" customFormat="1" ht="19.7" customHeight="1">
      <c r="A28" s="7" t="s">
        <v>198</v>
      </c>
      <c r="B28" s="98"/>
      <c r="C28" s="99"/>
      <c r="D28" s="99"/>
      <c r="E28" s="93"/>
      <c r="F28" s="87"/>
      <c r="N28" s="94"/>
    </row>
    <row r="29" spans="1:14" s="86" customFormat="1" ht="19.7" customHeight="1">
      <c r="A29" s="8" t="s">
        <v>197</v>
      </c>
      <c r="E29" s="93"/>
      <c r="F29" s="87"/>
      <c r="N29" s="94"/>
    </row>
    <row r="30" spans="1:14" s="86" customFormat="1" ht="19.7" customHeight="1">
      <c r="A30" s="8" t="s">
        <v>123</v>
      </c>
      <c r="B30" s="96" t="s">
        <v>191</v>
      </c>
      <c r="C30" s="92">
        <v>-583</v>
      </c>
      <c r="D30" s="92"/>
      <c r="E30" s="93">
        <v>-492</v>
      </c>
      <c r="F30" s="87"/>
      <c r="N30" s="94"/>
    </row>
    <row r="31" spans="1:14" s="86" customFormat="1" ht="19.7" customHeight="1">
      <c r="A31" s="8" t="s">
        <v>237</v>
      </c>
      <c r="B31" s="98"/>
      <c r="C31" s="99"/>
      <c r="D31" s="99"/>
      <c r="E31" s="93"/>
      <c r="F31" s="87"/>
      <c r="N31" s="94"/>
    </row>
    <row r="32" spans="1:14" s="86" customFormat="1" ht="19.7" customHeight="1">
      <c r="A32" s="8" t="s">
        <v>238</v>
      </c>
      <c r="B32" s="96" t="s">
        <v>192</v>
      </c>
      <c r="C32" s="83">
        <v>-7637</v>
      </c>
      <c r="D32" s="83"/>
      <c r="E32" s="93">
        <v>0</v>
      </c>
      <c r="F32" s="87"/>
      <c r="N32" s="94"/>
    </row>
    <row r="33" spans="1:14" s="86" customFormat="1" ht="19.7" customHeight="1">
      <c r="A33" s="8" t="s">
        <v>193</v>
      </c>
      <c r="B33" s="96" t="s">
        <v>195</v>
      </c>
      <c r="C33" s="92">
        <v>1342</v>
      </c>
      <c r="D33" s="92"/>
      <c r="E33" s="95">
        <v>0</v>
      </c>
      <c r="F33" s="87"/>
      <c r="N33" s="94"/>
    </row>
    <row r="34" spans="1:14" s="86" customFormat="1" ht="19.7" customHeight="1" thickBot="1">
      <c r="A34" s="7" t="s">
        <v>199</v>
      </c>
      <c r="B34" s="96"/>
      <c r="C34" s="105">
        <f>SUM(C29:C33)</f>
        <v>-6878</v>
      </c>
      <c r="D34" s="97"/>
      <c r="E34" s="105">
        <f>SUM(E29:E33)</f>
        <v>-492</v>
      </c>
      <c r="F34" s="87"/>
      <c r="N34" s="94"/>
    </row>
    <row r="35" spans="1:14" s="86" customFormat="1" ht="15" customHeight="1" thickTop="1">
      <c r="A35" s="8"/>
      <c r="B35" s="96"/>
      <c r="C35" s="100"/>
      <c r="D35" s="100"/>
      <c r="E35" s="93"/>
      <c r="F35" s="87"/>
      <c r="H35" s="41"/>
      <c r="I35" s="41"/>
      <c r="J35" s="41"/>
      <c r="N35" s="94"/>
    </row>
    <row r="36" spans="1:14" s="86" customFormat="1" ht="19.7" customHeight="1" thickBot="1">
      <c r="A36" s="7" t="s">
        <v>28</v>
      </c>
      <c r="B36" s="96"/>
      <c r="C36" s="103">
        <f>C26+C34</f>
        <v>529530</v>
      </c>
      <c r="D36" s="97"/>
      <c r="E36" s="104">
        <f>E26+E34</f>
        <v>556633</v>
      </c>
      <c r="F36" s="87"/>
      <c r="H36" s="41"/>
      <c r="I36" s="41"/>
      <c r="J36" s="41"/>
      <c r="N36" s="94"/>
    </row>
    <row r="37" spans="1:14" ht="19.7" customHeight="1" thickTop="1">
      <c r="M37" s="86"/>
      <c r="N37" s="94"/>
    </row>
    <row r="38" spans="1:14" ht="24" customHeight="1">
      <c r="M38" s="86"/>
      <c r="N38" s="94"/>
    </row>
    <row r="39" spans="1:14" ht="24" customHeight="1">
      <c r="M39" s="86"/>
      <c r="N39" s="9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4:E4"/>
    <mergeCell ref="C5:E5"/>
  </mergeCells>
  <pageMargins left="0.8" right="0.55000000000000004" top="0.48" bottom="0.5" header="0.5" footer="0.5"/>
  <pageSetup paperSize="9" scale="80" firstPageNumber="11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21"/>
  <sheetViews>
    <sheetView view="pageBreakPreview" topLeftCell="A14" zoomScaleNormal="90" zoomScaleSheetLayoutView="100" workbookViewId="0">
      <selection activeCell="D26" sqref="D26"/>
    </sheetView>
  </sheetViews>
  <sheetFormatPr defaultColWidth="9.140625" defaultRowHeight="23.25" customHeight="1"/>
  <cols>
    <col min="1" max="3" width="1.42578125" style="36" customWidth="1"/>
    <col min="4" max="4" width="63.7109375" style="36" customWidth="1"/>
    <col min="5" max="5" width="8.7109375" style="54" customWidth="1"/>
    <col min="6" max="6" width="22.85546875" style="36" customWidth="1"/>
    <col min="7" max="7" width="2.140625" style="54" customWidth="1"/>
    <col min="8" max="8" width="22.85546875" style="36" customWidth="1"/>
    <col min="9" max="9" width="16.140625" style="37" bestFit="1" customWidth="1"/>
    <col min="10" max="16384" width="9.140625" style="36"/>
  </cols>
  <sheetData>
    <row r="1" spans="1:16" ht="23.45" customHeight="1">
      <c r="A1" s="1" t="s">
        <v>35</v>
      </c>
      <c r="B1" s="1"/>
      <c r="C1" s="3"/>
      <c r="D1" s="3"/>
      <c r="E1" s="106"/>
      <c r="F1" s="3"/>
      <c r="G1" s="106"/>
      <c r="H1" s="3"/>
    </row>
    <row r="2" spans="1:16" ht="23.45" customHeight="1">
      <c r="A2" s="5" t="s">
        <v>168</v>
      </c>
      <c r="B2" s="5"/>
      <c r="C2" s="3"/>
      <c r="D2" s="3"/>
      <c r="E2" s="106"/>
      <c r="F2" s="3"/>
      <c r="G2" s="106"/>
      <c r="H2" s="3"/>
    </row>
    <row r="3" spans="1:16" s="86" customFormat="1" ht="23.45" customHeight="1">
      <c r="A3" s="107"/>
      <c r="B3" s="107"/>
      <c r="C3" s="107"/>
      <c r="D3" s="107"/>
      <c r="E3" s="108"/>
      <c r="F3" s="107"/>
      <c r="G3" s="108"/>
      <c r="H3" s="107"/>
      <c r="I3" s="87"/>
    </row>
    <row r="4" spans="1:16" s="86" customFormat="1" ht="19.7" customHeight="1">
      <c r="A4" s="90"/>
      <c r="B4" s="90"/>
      <c r="C4" s="90"/>
      <c r="D4" s="90"/>
      <c r="E4" s="9"/>
      <c r="F4" s="141" t="s">
        <v>231</v>
      </c>
      <c r="G4" s="141"/>
      <c r="H4" s="141"/>
      <c r="I4" s="87"/>
    </row>
    <row r="5" spans="1:16" s="86" customFormat="1" ht="19.7" customHeight="1">
      <c r="A5" s="90"/>
      <c r="B5" s="90"/>
      <c r="C5" s="90"/>
      <c r="D5" s="90"/>
      <c r="E5" s="9"/>
      <c r="F5" s="141" t="s">
        <v>232</v>
      </c>
      <c r="G5" s="142"/>
      <c r="H5" s="142"/>
      <c r="I5" s="87"/>
    </row>
    <row r="6" spans="1:16" s="86" customFormat="1" ht="19.7" customHeight="1">
      <c r="A6" s="90"/>
      <c r="B6" s="90"/>
      <c r="C6" s="90"/>
      <c r="D6" s="90"/>
      <c r="E6" s="9" t="s">
        <v>1</v>
      </c>
      <c r="F6" s="10">
        <v>2026</v>
      </c>
      <c r="G6" s="9"/>
      <c r="H6" s="10">
        <v>2025</v>
      </c>
      <c r="I6" s="87"/>
    </row>
    <row r="7" spans="1:16" s="86" customFormat="1" ht="19.7" customHeight="1">
      <c r="A7" s="90"/>
      <c r="B7" s="90"/>
      <c r="C7" s="90"/>
      <c r="D7" s="90"/>
      <c r="E7" s="9"/>
      <c r="F7" s="139" t="s">
        <v>164</v>
      </c>
      <c r="G7" s="139"/>
      <c r="H7" s="139"/>
      <c r="I7" s="87"/>
    </row>
    <row r="8" spans="1:16" s="86" customFormat="1" ht="19.7" customHeight="1">
      <c r="A8" s="91" t="s">
        <v>33</v>
      </c>
      <c r="B8" s="90"/>
      <c r="C8" s="7"/>
      <c r="D8" s="8"/>
      <c r="E8" s="9"/>
      <c r="F8" s="8"/>
      <c r="G8" s="9"/>
      <c r="H8" s="8"/>
      <c r="I8" s="11"/>
      <c r="J8" s="8"/>
    </row>
    <row r="9" spans="1:16" s="86" customFormat="1" ht="19.7" customHeight="1">
      <c r="A9" s="114" t="str">
        <f>'11SoCI'!A26</f>
        <v>Net profit on investments</v>
      </c>
      <c r="B9" s="90"/>
      <c r="C9" s="8"/>
      <c r="D9" s="8"/>
      <c r="E9" s="9">
        <v>9</v>
      </c>
      <c r="F9" s="115">
        <f>'11SoCI'!C26</f>
        <v>536408</v>
      </c>
      <c r="G9" s="9"/>
      <c r="H9" s="115">
        <f>'11SoCI'!E26</f>
        <v>557125</v>
      </c>
      <c r="I9" s="109"/>
      <c r="P9" s="110"/>
    </row>
    <row r="10" spans="1:16" s="86" customFormat="1" ht="19.7" customHeight="1">
      <c r="A10" s="17" t="s">
        <v>197</v>
      </c>
      <c r="B10" s="90"/>
      <c r="C10" s="8"/>
      <c r="D10" s="8"/>
      <c r="E10" s="9"/>
      <c r="F10" s="8"/>
      <c r="G10" s="9"/>
      <c r="H10" s="8"/>
      <c r="I10" s="87"/>
      <c r="P10" s="110"/>
    </row>
    <row r="11" spans="1:16" s="86" customFormat="1" ht="19.7" customHeight="1">
      <c r="A11" s="17"/>
      <c r="B11" s="73" t="s">
        <v>98</v>
      </c>
      <c r="C11" s="8"/>
      <c r="D11" s="8"/>
      <c r="E11" s="9" t="s">
        <v>191</v>
      </c>
      <c r="F11" s="116">
        <f>'11SoCI'!C30</f>
        <v>-583</v>
      </c>
      <c r="G11" s="9"/>
      <c r="H11" s="116">
        <f>'11SoCI'!E30</f>
        <v>-492</v>
      </c>
      <c r="I11" s="87"/>
      <c r="P11" s="110"/>
    </row>
    <row r="12" spans="1:16" s="86" customFormat="1" ht="19.7" customHeight="1">
      <c r="A12" s="17" t="s">
        <v>239</v>
      </c>
      <c r="B12" s="90"/>
      <c r="C12" s="8"/>
      <c r="D12" s="8"/>
      <c r="E12" s="9"/>
      <c r="F12" s="63"/>
      <c r="G12" s="9"/>
      <c r="H12" s="93"/>
      <c r="I12" s="87"/>
      <c r="P12" s="110"/>
    </row>
    <row r="13" spans="1:16" s="86" customFormat="1" ht="19.7" customHeight="1">
      <c r="A13" s="17"/>
      <c r="B13" s="73" t="s">
        <v>188</v>
      </c>
      <c r="C13" s="8"/>
      <c r="D13" s="8"/>
      <c r="E13" s="9" t="s">
        <v>192</v>
      </c>
      <c r="F13" s="115">
        <f>'11SoCI'!C32</f>
        <v>-7637</v>
      </c>
      <c r="G13" s="9"/>
      <c r="H13" s="93">
        <v>0</v>
      </c>
      <c r="I13" s="87"/>
      <c r="P13" s="110"/>
    </row>
    <row r="14" spans="1:16" s="86" customFormat="1" ht="19.7" customHeight="1">
      <c r="A14" s="17" t="s">
        <v>193</v>
      </c>
      <c r="B14" s="73"/>
      <c r="C14" s="8"/>
      <c r="D14" s="8"/>
      <c r="E14" s="9">
        <v>9</v>
      </c>
      <c r="F14" s="115">
        <f>'11SoCI'!C33</f>
        <v>1342</v>
      </c>
      <c r="G14" s="9"/>
      <c r="H14" s="95">
        <v>0</v>
      </c>
      <c r="I14" s="87"/>
      <c r="P14" s="110"/>
    </row>
    <row r="15" spans="1:16" s="86" customFormat="1" ht="20.100000000000001" customHeight="1">
      <c r="A15" s="90" t="s">
        <v>33</v>
      </c>
      <c r="B15" s="7"/>
      <c r="C15" s="7"/>
      <c r="D15" s="8"/>
      <c r="E15" s="9"/>
      <c r="F15" s="117">
        <f>SUM(F9:F14)</f>
        <v>529530</v>
      </c>
      <c r="G15" s="9"/>
      <c r="H15" s="117">
        <f>SUM(H9:H14)</f>
        <v>556633</v>
      </c>
      <c r="I15" s="87"/>
      <c r="P15" s="110"/>
    </row>
    <row r="16" spans="1:16" s="86" customFormat="1" ht="19.7" customHeight="1">
      <c r="A16" s="73" t="s">
        <v>182</v>
      </c>
      <c r="B16" s="8"/>
      <c r="C16" s="8"/>
      <c r="D16" s="8"/>
      <c r="E16" s="9">
        <v>10</v>
      </c>
      <c r="F16" s="111">
        <v>-512768</v>
      </c>
      <c r="G16" s="9"/>
      <c r="H16" s="95">
        <v>0</v>
      </c>
      <c r="I16" s="87"/>
      <c r="P16" s="110"/>
    </row>
    <row r="17" spans="1:16" s="86" customFormat="1" ht="19.7" customHeight="1">
      <c r="A17" s="90" t="s">
        <v>32</v>
      </c>
      <c r="B17" s="8"/>
      <c r="C17" s="8"/>
      <c r="D17" s="8"/>
      <c r="E17" s="9"/>
      <c r="F17" s="117">
        <f>SUM(F15:F16)</f>
        <v>16762</v>
      </c>
      <c r="G17" s="9"/>
      <c r="H17" s="117">
        <f>SUM(H15:H16)</f>
        <v>556633</v>
      </c>
      <c r="I17" s="87"/>
      <c r="P17" s="110"/>
    </row>
    <row r="18" spans="1:16" s="86" customFormat="1" ht="19.7" customHeight="1">
      <c r="A18" s="73" t="s">
        <v>172</v>
      </c>
      <c r="B18" s="7"/>
      <c r="C18" s="7"/>
      <c r="D18" s="8"/>
      <c r="E18" s="9"/>
      <c r="F18" s="112">
        <v>29425475</v>
      </c>
      <c r="G18" s="9"/>
      <c r="H18" s="95">
        <v>28463042</v>
      </c>
      <c r="I18" s="87"/>
      <c r="P18" s="110"/>
    </row>
    <row r="19" spans="1:16" s="86" customFormat="1" ht="19.7" customHeight="1" thickBot="1">
      <c r="A19" s="90" t="s">
        <v>171</v>
      </c>
      <c r="B19" s="7"/>
      <c r="C19" s="7"/>
      <c r="D19" s="8"/>
      <c r="E19" s="8"/>
      <c r="F19" s="118">
        <f>F17+F18</f>
        <v>29442237</v>
      </c>
      <c r="G19" s="8"/>
      <c r="H19" s="119">
        <f>H17+H18</f>
        <v>29019675</v>
      </c>
      <c r="I19" s="87"/>
      <c r="P19" s="110"/>
    </row>
    <row r="20" spans="1:16" s="86" customFormat="1" ht="19.7" customHeight="1" thickTop="1">
      <c r="A20" s="8"/>
      <c r="B20" s="8"/>
      <c r="C20" s="8"/>
      <c r="D20" s="8"/>
      <c r="E20" s="9"/>
      <c r="F20" s="113"/>
      <c r="G20" s="9"/>
      <c r="H20" s="113"/>
      <c r="I20" s="87"/>
      <c r="P20" s="110"/>
    </row>
    <row r="21" spans="1:16" ht="19.7" customHeight="1"/>
  </sheetData>
  <sheetProtection formatCells="0" formatColumns="0" formatRows="0" insertColumns="0" insertRows="0" insertHyperlinks="0" deleteColumns="0" deleteRows="0" sort="0" autoFilter="0" pivotTables="0"/>
  <mergeCells count="3">
    <mergeCell ref="F7:H7"/>
    <mergeCell ref="F4:H4"/>
    <mergeCell ref="F5:H5"/>
  </mergeCells>
  <pageMargins left="0.8" right="0.55000000000000004" top="0.48" bottom="0.5" header="0.5" footer="0.5"/>
  <pageSetup paperSize="9" scale="80" firstPageNumber="12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66"/>
  <sheetViews>
    <sheetView tabSelected="1" view="pageBreakPreview" zoomScale="77" zoomScaleNormal="78" zoomScaleSheetLayoutView="50" workbookViewId="0">
      <selection activeCell="F54" sqref="F54"/>
    </sheetView>
  </sheetViews>
  <sheetFormatPr defaultColWidth="10.85546875" defaultRowHeight="21.75" customHeight="1"/>
  <cols>
    <col min="1" max="3" width="1.85546875" style="41" customWidth="1"/>
    <col min="4" max="4" width="64.42578125" style="41" customWidth="1"/>
    <col min="5" max="5" width="8" style="41" customWidth="1"/>
    <col min="6" max="6" width="22.140625" style="41" customWidth="1"/>
    <col min="7" max="7" width="2" style="41" customWidth="1"/>
    <col min="8" max="8" width="22.140625" style="41" customWidth="1"/>
    <col min="9" max="9" width="17" style="88" customWidth="1"/>
    <col min="10" max="16384" width="10.85546875" style="41"/>
  </cols>
  <sheetData>
    <row r="1" spans="1:16" s="3" customFormat="1" ht="23.45" customHeight="1">
      <c r="A1" s="52" t="s">
        <v>35</v>
      </c>
      <c r="B1" s="89"/>
      <c r="C1" s="89"/>
      <c r="D1" s="89"/>
      <c r="E1" s="89"/>
      <c r="F1" s="89"/>
      <c r="G1" s="89"/>
      <c r="H1" s="89"/>
      <c r="I1" s="4"/>
    </row>
    <row r="2" spans="1:16" s="3" customFormat="1" ht="23.45" customHeight="1">
      <c r="A2" s="5" t="s">
        <v>169</v>
      </c>
      <c r="B2" s="89"/>
      <c r="C2" s="89"/>
      <c r="D2" s="89"/>
      <c r="E2" s="89"/>
      <c r="F2" s="55"/>
      <c r="G2" s="89"/>
      <c r="H2" s="55"/>
      <c r="I2" s="4"/>
    </row>
    <row r="3" spans="1:16" s="59" customFormat="1" ht="23.45" customHeight="1">
      <c r="A3" s="58"/>
      <c r="B3" s="58"/>
      <c r="C3" s="58"/>
      <c r="D3" s="58"/>
      <c r="E3" s="58"/>
      <c r="F3" s="41"/>
      <c r="G3" s="58"/>
      <c r="H3" s="41"/>
      <c r="I3" s="120"/>
    </row>
    <row r="4" spans="1:16" s="107" customFormat="1" ht="20.45" customHeight="1">
      <c r="A4" s="7"/>
      <c r="B4" s="7"/>
      <c r="C4" s="7"/>
      <c r="D4" s="7"/>
      <c r="E4" s="7"/>
      <c r="F4" s="141" t="s">
        <v>231</v>
      </c>
      <c r="G4" s="141"/>
      <c r="H4" s="141"/>
      <c r="I4" s="121"/>
    </row>
    <row r="5" spans="1:16" s="107" customFormat="1" ht="20.45" customHeight="1">
      <c r="A5" s="7"/>
      <c r="B5" s="7"/>
      <c r="C5" s="7"/>
      <c r="D5" s="7"/>
      <c r="E5" s="7"/>
      <c r="F5" s="141" t="s">
        <v>232</v>
      </c>
      <c r="G5" s="142"/>
      <c r="H5" s="142"/>
      <c r="I5" s="121"/>
    </row>
    <row r="6" spans="1:16" s="86" customFormat="1" ht="20.45" customHeight="1">
      <c r="A6" s="8"/>
      <c r="B6" s="8"/>
      <c r="C6" s="8"/>
      <c r="D6" s="8"/>
      <c r="E6" s="9" t="s">
        <v>1</v>
      </c>
      <c r="F6" s="10">
        <v>2026</v>
      </c>
      <c r="G6" s="9"/>
      <c r="H6" s="10">
        <v>2025</v>
      </c>
      <c r="I6" s="87"/>
    </row>
    <row r="7" spans="1:16" s="86" customFormat="1" ht="20.45" customHeight="1">
      <c r="A7" s="8"/>
      <c r="B7" s="8"/>
      <c r="C7" s="8"/>
      <c r="D7" s="8"/>
      <c r="E7" s="8"/>
      <c r="F7" s="139" t="s">
        <v>164</v>
      </c>
      <c r="G7" s="139"/>
      <c r="H7" s="139"/>
      <c r="I7" s="87"/>
    </row>
    <row r="8" spans="1:16" s="86" customFormat="1" ht="20.45" customHeight="1">
      <c r="A8" s="122" t="s">
        <v>25</v>
      </c>
      <c r="B8" s="8"/>
      <c r="C8" s="8"/>
      <c r="D8" s="8"/>
      <c r="E8" s="8"/>
      <c r="F8" s="100"/>
      <c r="G8" s="8"/>
      <c r="H8" s="100"/>
      <c r="I8" s="11"/>
      <c r="J8" s="8"/>
    </row>
    <row r="9" spans="1:16" s="86" customFormat="1" ht="20.45" customHeight="1">
      <c r="A9" s="8" t="s">
        <v>29</v>
      </c>
      <c r="B9" s="8"/>
      <c r="C9" s="8"/>
      <c r="D9" s="8"/>
      <c r="E9" s="8"/>
      <c r="F9" s="115">
        <f>'11SoCI'!C36</f>
        <v>529530</v>
      </c>
      <c r="G9" s="8"/>
      <c r="H9" s="115">
        <f>'11SoCI'!E36</f>
        <v>556633</v>
      </c>
      <c r="I9" s="87"/>
      <c r="J9" s="123"/>
      <c r="K9" s="110"/>
      <c r="P9" s="110"/>
    </row>
    <row r="10" spans="1:16" s="86" customFormat="1" ht="20.45" customHeight="1">
      <c r="A10" s="84" t="s">
        <v>26</v>
      </c>
      <c r="B10" s="8"/>
      <c r="C10" s="8"/>
      <c r="D10" s="8"/>
      <c r="E10" s="8"/>
      <c r="F10" s="63"/>
      <c r="G10" s="8"/>
      <c r="H10" s="63"/>
      <c r="I10" s="87"/>
      <c r="P10" s="110"/>
    </row>
    <row r="11" spans="1:16" s="86" customFormat="1" ht="20.45" customHeight="1">
      <c r="A11" s="124" t="s">
        <v>27</v>
      </c>
      <c r="B11" s="8"/>
      <c r="C11" s="8"/>
      <c r="D11" s="8"/>
      <c r="E11" s="8"/>
      <c r="F11" s="28"/>
      <c r="G11" s="8"/>
      <c r="H11" s="28"/>
      <c r="I11" s="87"/>
      <c r="P11" s="110"/>
    </row>
    <row r="12" spans="1:16" s="86" customFormat="1" ht="20.45" customHeight="1">
      <c r="A12" s="8" t="s">
        <v>240</v>
      </c>
      <c r="B12" s="8"/>
      <c r="C12" s="8"/>
      <c r="D12" s="8"/>
      <c r="E12" s="9">
        <v>5</v>
      </c>
      <c r="F12" s="63">
        <v>-300000</v>
      </c>
      <c r="G12" s="9"/>
      <c r="H12" s="93">
        <v>0</v>
      </c>
      <c r="I12" s="87"/>
      <c r="J12" s="123"/>
      <c r="K12" s="110"/>
      <c r="P12" s="110"/>
    </row>
    <row r="13" spans="1:16" s="86" customFormat="1" ht="20.45" customHeight="1">
      <c r="A13" s="8" t="s">
        <v>241</v>
      </c>
      <c r="B13" s="8"/>
      <c r="C13" s="8"/>
      <c r="D13" s="8"/>
      <c r="E13" s="9"/>
      <c r="F13" s="63">
        <v>280000</v>
      </c>
      <c r="G13" s="9"/>
      <c r="H13" s="93">
        <v>0</v>
      </c>
      <c r="I13" s="87"/>
      <c r="J13" s="123"/>
      <c r="K13" s="110"/>
      <c r="P13" s="110"/>
    </row>
    <row r="14" spans="1:16" s="86" customFormat="1" ht="20.45" customHeight="1">
      <c r="A14" s="8" t="s">
        <v>233</v>
      </c>
      <c r="B14" s="8"/>
      <c r="C14" s="8"/>
      <c r="D14" s="8"/>
      <c r="E14" s="9">
        <v>7</v>
      </c>
      <c r="F14" s="63">
        <v>411</v>
      </c>
      <c r="G14" s="9"/>
      <c r="H14" s="93">
        <v>167</v>
      </c>
      <c r="I14" s="87"/>
      <c r="J14" s="123"/>
      <c r="K14" s="110"/>
      <c r="P14" s="110"/>
    </row>
    <row r="15" spans="1:16" s="86" customFormat="1" ht="20.45" customHeight="1">
      <c r="A15" s="8" t="s">
        <v>63</v>
      </c>
      <c r="B15" s="8"/>
      <c r="C15" s="8"/>
      <c r="D15" s="8"/>
      <c r="E15" s="9"/>
      <c r="F15" s="63">
        <v>31046</v>
      </c>
      <c r="G15" s="9"/>
      <c r="H15" s="93">
        <v>8361</v>
      </c>
      <c r="I15" s="87"/>
      <c r="J15" s="123"/>
      <c r="K15" s="110"/>
      <c r="P15" s="110"/>
    </row>
    <row r="16" spans="1:16" s="86" customFormat="1" ht="20.45" customHeight="1">
      <c r="A16" s="8" t="s">
        <v>97</v>
      </c>
      <c r="B16" s="8"/>
      <c r="C16" s="8"/>
      <c r="D16" s="8"/>
      <c r="E16" s="9">
        <v>8</v>
      </c>
      <c r="F16" s="63">
        <v>3640</v>
      </c>
      <c r="G16" s="9"/>
      <c r="H16" s="93">
        <v>3625</v>
      </c>
      <c r="I16" s="87"/>
      <c r="J16" s="123"/>
      <c r="K16" s="110"/>
      <c r="P16" s="110"/>
    </row>
    <row r="17" spans="1:16" s="86" customFormat="1" ht="20.45" customHeight="1">
      <c r="A17" s="8" t="s">
        <v>125</v>
      </c>
      <c r="B17" s="8"/>
      <c r="C17" s="8"/>
      <c r="D17" s="8"/>
      <c r="E17" s="9">
        <v>4</v>
      </c>
      <c r="F17" s="63">
        <v>-9887</v>
      </c>
      <c r="G17" s="9"/>
      <c r="H17" s="93">
        <v>-29609</v>
      </c>
      <c r="I17" s="87"/>
      <c r="J17" s="123"/>
      <c r="K17" s="110"/>
      <c r="P17" s="110"/>
    </row>
    <row r="18" spans="1:16" s="86" customFormat="1" ht="20.45" customHeight="1">
      <c r="A18" s="8" t="s">
        <v>242</v>
      </c>
      <c r="B18" s="8"/>
      <c r="C18" s="8"/>
      <c r="D18" s="8"/>
      <c r="E18" s="9"/>
      <c r="F18" s="63">
        <v>29341</v>
      </c>
      <c r="G18" s="9"/>
      <c r="H18" s="93">
        <v>-20169</v>
      </c>
      <c r="I18" s="87"/>
      <c r="J18" s="123"/>
      <c r="K18" s="110"/>
      <c r="P18" s="110"/>
    </row>
    <row r="19" spans="1:16" s="86" customFormat="1" ht="20.45" customHeight="1">
      <c r="A19" s="8" t="s">
        <v>179</v>
      </c>
      <c r="B19" s="8"/>
      <c r="C19" s="8"/>
      <c r="D19" s="8"/>
      <c r="E19" s="9"/>
      <c r="F19" s="93">
        <v>0</v>
      </c>
      <c r="G19" s="9"/>
      <c r="H19" s="93">
        <v>54222</v>
      </c>
      <c r="I19" s="87"/>
      <c r="J19" s="123"/>
      <c r="K19" s="110"/>
      <c r="P19" s="110"/>
    </row>
    <row r="20" spans="1:16" s="86" customFormat="1" ht="20.45" customHeight="1">
      <c r="A20" s="8" t="s">
        <v>64</v>
      </c>
      <c r="B20" s="8"/>
      <c r="C20" s="8"/>
      <c r="D20" s="8"/>
      <c r="E20" s="9"/>
      <c r="F20" s="63">
        <v>-37890</v>
      </c>
      <c r="G20" s="9"/>
      <c r="H20" s="93">
        <v>-9815</v>
      </c>
      <c r="I20" s="87"/>
      <c r="J20" s="123"/>
      <c r="K20" s="110"/>
      <c r="P20" s="110"/>
    </row>
    <row r="21" spans="1:16" s="86" customFormat="1" ht="20.45" customHeight="1">
      <c r="A21" s="8" t="s">
        <v>243</v>
      </c>
      <c r="B21" s="8"/>
      <c r="C21" s="8"/>
      <c r="D21" s="8"/>
      <c r="E21" s="9"/>
      <c r="F21" s="63">
        <v>-3070</v>
      </c>
      <c r="G21" s="9"/>
      <c r="H21" s="93">
        <v>141</v>
      </c>
      <c r="I21" s="87"/>
      <c r="K21" s="110"/>
      <c r="P21" s="110"/>
    </row>
    <row r="22" spans="1:16" s="86" customFormat="1" ht="20.45" customHeight="1">
      <c r="A22" s="8" t="s">
        <v>175</v>
      </c>
      <c r="B22" s="8"/>
      <c r="C22" s="8"/>
      <c r="D22" s="8"/>
      <c r="E22" s="9"/>
      <c r="F22" s="93">
        <v>0</v>
      </c>
      <c r="G22" s="9"/>
      <c r="H22" s="93">
        <v>65196</v>
      </c>
      <c r="I22" s="87"/>
      <c r="J22" s="123"/>
      <c r="K22" s="110"/>
      <c r="P22" s="110"/>
    </row>
    <row r="23" spans="1:16" s="86" customFormat="1" ht="20.45" customHeight="1">
      <c r="A23" s="8" t="s">
        <v>244</v>
      </c>
      <c r="B23" s="8"/>
      <c r="C23" s="8"/>
      <c r="D23" s="8"/>
      <c r="E23" s="9"/>
      <c r="F23" s="63">
        <v>-22173</v>
      </c>
      <c r="G23" s="9"/>
      <c r="H23" s="93">
        <v>6562</v>
      </c>
      <c r="I23" s="87"/>
      <c r="J23" s="123"/>
      <c r="K23" s="110"/>
      <c r="P23" s="110"/>
    </row>
    <row r="24" spans="1:16" s="86" customFormat="1" ht="20.45" customHeight="1">
      <c r="A24" s="8" t="s">
        <v>200</v>
      </c>
      <c r="B24" s="8"/>
      <c r="C24" s="8"/>
      <c r="D24" s="8"/>
      <c r="E24" s="9"/>
      <c r="F24" s="63">
        <v>481</v>
      </c>
      <c r="G24" s="9"/>
      <c r="H24" s="93">
        <v>1911</v>
      </c>
      <c r="I24" s="87"/>
      <c r="J24" s="123"/>
      <c r="K24" s="110"/>
      <c r="P24" s="110"/>
    </row>
    <row r="25" spans="1:16" s="86" customFormat="1" ht="20.45" customHeight="1">
      <c r="A25" s="8" t="s">
        <v>245</v>
      </c>
      <c r="B25" s="8"/>
      <c r="C25" s="8"/>
      <c r="D25" s="8"/>
      <c r="E25" s="8"/>
      <c r="F25" s="63">
        <v>-382</v>
      </c>
      <c r="G25" s="8"/>
      <c r="H25" s="93">
        <v>168</v>
      </c>
      <c r="I25" s="87"/>
      <c r="J25" s="123"/>
      <c r="K25" s="110"/>
      <c r="P25" s="110"/>
    </row>
    <row r="26" spans="1:16" s="86" customFormat="1" ht="20.45" customHeight="1">
      <c r="A26" s="8" t="s">
        <v>18</v>
      </c>
      <c r="B26" s="8"/>
      <c r="C26" s="8"/>
      <c r="D26" s="8"/>
      <c r="E26" s="8"/>
      <c r="F26" s="63">
        <v>-105</v>
      </c>
      <c r="G26" s="8"/>
      <c r="H26" s="93">
        <v>-1241</v>
      </c>
      <c r="I26" s="87"/>
      <c r="J26" s="123"/>
      <c r="K26" s="110"/>
      <c r="P26" s="110"/>
    </row>
    <row r="27" spans="1:16" s="86" customFormat="1" ht="20.45" customHeight="1">
      <c r="A27" s="8" t="s">
        <v>57</v>
      </c>
      <c r="B27" s="8"/>
      <c r="C27" s="8"/>
      <c r="D27" s="8"/>
      <c r="E27" s="8"/>
      <c r="F27" s="63">
        <v>21665</v>
      </c>
      <c r="G27" s="8"/>
      <c r="H27" s="93">
        <v>24717</v>
      </c>
      <c r="I27" s="87"/>
      <c r="J27" s="123"/>
      <c r="K27" s="110"/>
      <c r="P27" s="110"/>
    </row>
    <row r="28" spans="1:16" s="86" customFormat="1" ht="20.45" customHeight="1">
      <c r="A28" s="8" t="s">
        <v>65</v>
      </c>
      <c r="B28" s="8"/>
      <c r="C28" s="8"/>
      <c r="D28" s="8"/>
      <c r="E28" s="8"/>
      <c r="F28" s="63">
        <v>-7734</v>
      </c>
      <c r="G28" s="8"/>
      <c r="H28" s="93">
        <v>-11263</v>
      </c>
      <c r="I28" s="87"/>
      <c r="J28" s="123"/>
      <c r="K28" s="110"/>
      <c r="P28" s="110"/>
    </row>
    <row r="29" spans="1:16" s="86" customFormat="1" ht="20.45" customHeight="1">
      <c r="A29" s="8" t="s">
        <v>234</v>
      </c>
      <c r="B29" s="8"/>
      <c r="C29" s="8"/>
      <c r="D29" s="8"/>
      <c r="E29" s="8"/>
      <c r="F29" s="63"/>
      <c r="G29" s="8"/>
      <c r="H29" s="63"/>
      <c r="P29" s="110"/>
    </row>
    <row r="30" spans="1:16" s="86" customFormat="1" ht="20.45" customHeight="1">
      <c r="A30" s="8" t="s">
        <v>61</v>
      </c>
      <c r="B30" s="8"/>
      <c r="C30" s="8"/>
      <c r="D30" s="8"/>
      <c r="E30" s="9">
        <v>4</v>
      </c>
      <c r="F30" s="63">
        <v>583</v>
      </c>
      <c r="G30" s="9"/>
      <c r="H30" s="93">
        <v>492</v>
      </c>
      <c r="I30" s="87"/>
      <c r="J30" s="123"/>
      <c r="P30" s="110"/>
    </row>
    <row r="31" spans="1:16" s="86" customFormat="1" ht="20.45" customHeight="1">
      <c r="A31" s="8" t="s">
        <v>246</v>
      </c>
      <c r="B31" s="8"/>
      <c r="C31" s="8"/>
      <c r="D31" s="8"/>
      <c r="E31" s="9"/>
      <c r="F31" s="63"/>
      <c r="G31" s="9"/>
      <c r="H31" s="63"/>
      <c r="I31" s="87"/>
      <c r="P31" s="110"/>
    </row>
    <row r="32" spans="1:16" s="86" customFormat="1" ht="20.45" customHeight="1">
      <c r="A32" s="8" t="s">
        <v>187</v>
      </c>
      <c r="B32" s="8"/>
      <c r="C32" s="8"/>
      <c r="D32" s="8"/>
      <c r="E32" s="9">
        <v>5</v>
      </c>
      <c r="F32" s="63">
        <v>7637</v>
      </c>
      <c r="G32" s="9"/>
      <c r="H32" s="93">
        <v>0</v>
      </c>
      <c r="I32" s="87"/>
      <c r="J32" s="123"/>
      <c r="P32" s="110"/>
    </row>
    <row r="33" spans="1:16" s="86" customFormat="1" ht="20.45" customHeight="1">
      <c r="A33" s="8" t="s">
        <v>193</v>
      </c>
      <c r="B33" s="8"/>
      <c r="C33" s="8"/>
      <c r="D33" s="8"/>
      <c r="E33" s="9"/>
      <c r="F33" s="63">
        <v>-1342</v>
      </c>
      <c r="G33" s="9"/>
      <c r="H33" s="95">
        <v>0</v>
      </c>
      <c r="I33" s="87"/>
      <c r="J33" s="123"/>
      <c r="P33" s="110"/>
    </row>
    <row r="34" spans="1:16" s="86" customFormat="1" ht="20.45" customHeight="1">
      <c r="A34" s="7" t="s">
        <v>201</v>
      </c>
      <c r="B34" s="7"/>
      <c r="C34" s="8"/>
      <c r="D34" s="8"/>
      <c r="E34" s="8"/>
      <c r="F34" s="128">
        <f>SUM(F9:F33)</f>
        <v>521751</v>
      </c>
      <c r="G34" s="8"/>
      <c r="H34" s="102">
        <f>SUM(H9:H33)</f>
        <v>650098</v>
      </c>
      <c r="I34" s="87"/>
      <c r="P34" s="110"/>
    </row>
    <row r="35" spans="1:16" s="86" customFormat="1" ht="20.45" customHeight="1">
      <c r="A35" s="8"/>
      <c r="B35" s="8"/>
      <c r="C35" s="8"/>
      <c r="D35" s="8"/>
      <c r="E35" s="8"/>
      <c r="F35" s="9"/>
      <c r="G35" s="8"/>
      <c r="H35" s="9"/>
      <c r="I35" s="87"/>
      <c r="P35" s="110"/>
    </row>
    <row r="36" spans="1:16" s="86" customFormat="1" ht="23.45" customHeight="1">
      <c r="A36" s="52" t="s">
        <v>35</v>
      </c>
      <c r="B36" s="89"/>
      <c r="C36" s="89"/>
      <c r="D36" s="89"/>
      <c r="E36" s="89"/>
      <c r="F36" s="89"/>
      <c r="G36" s="89"/>
      <c r="H36" s="89"/>
      <c r="I36" s="87"/>
      <c r="P36" s="110"/>
    </row>
    <row r="37" spans="1:16" s="86" customFormat="1" ht="23.45" customHeight="1">
      <c r="A37" s="5" t="s">
        <v>170</v>
      </c>
      <c r="B37" s="89"/>
      <c r="C37" s="89"/>
      <c r="D37" s="89"/>
      <c r="E37" s="89"/>
      <c r="F37" s="55"/>
      <c r="G37" s="89"/>
      <c r="H37" s="55"/>
      <c r="I37" s="87"/>
      <c r="P37" s="110"/>
    </row>
    <row r="38" spans="1:16" s="86" customFormat="1" ht="23.45" customHeight="1">
      <c r="A38" s="58"/>
      <c r="B38" s="58"/>
      <c r="C38" s="58"/>
      <c r="D38" s="58"/>
      <c r="E38" s="58"/>
      <c r="F38" s="41"/>
      <c r="G38" s="58"/>
      <c r="H38" s="41"/>
      <c r="I38" s="87"/>
      <c r="P38" s="110"/>
    </row>
    <row r="39" spans="1:16" s="86" customFormat="1" ht="19.7" customHeight="1">
      <c r="A39" s="7"/>
      <c r="B39" s="7"/>
      <c r="C39" s="7"/>
      <c r="D39" s="7"/>
      <c r="E39" s="7"/>
      <c r="F39" s="141" t="s">
        <v>231</v>
      </c>
      <c r="G39" s="141"/>
      <c r="H39" s="141"/>
      <c r="I39" s="87"/>
      <c r="P39" s="110"/>
    </row>
    <row r="40" spans="1:16" s="86" customFormat="1" ht="19.7" customHeight="1">
      <c r="A40" s="7"/>
      <c r="B40" s="7"/>
      <c r="C40" s="7"/>
      <c r="D40" s="7"/>
      <c r="E40" s="7"/>
      <c r="F40" s="141" t="s">
        <v>232</v>
      </c>
      <c r="G40" s="142"/>
      <c r="H40" s="142"/>
      <c r="I40" s="87"/>
      <c r="P40" s="110"/>
    </row>
    <row r="41" spans="1:16" s="86" customFormat="1" ht="19.7" customHeight="1">
      <c r="A41" s="8"/>
      <c r="B41" s="8"/>
      <c r="C41" s="8"/>
      <c r="D41" s="8"/>
      <c r="E41" s="9" t="s">
        <v>1</v>
      </c>
      <c r="F41" s="10">
        <v>2026</v>
      </c>
      <c r="G41" s="9"/>
      <c r="H41" s="10">
        <v>2025</v>
      </c>
      <c r="I41" s="87"/>
      <c r="P41" s="110"/>
    </row>
    <row r="42" spans="1:16" s="86" customFormat="1" ht="19.7" customHeight="1">
      <c r="A42" s="8"/>
      <c r="B42" s="8"/>
      <c r="C42" s="8"/>
      <c r="D42" s="8"/>
      <c r="E42" s="8"/>
      <c r="F42" s="139" t="s">
        <v>164</v>
      </c>
      <c r="G42" s="139"/>
      <c r="H42" s="139"/>
      <c r="I42" s="87"/>
      <c r="P42" s="110"/>
    </row>
    <row r="43" spans="1:16" s="86" customFormat="1" ht="19.7" customHeight="1">
      <c r="A43" s="122" t="s">
        <v>180</v>
      </c>
      <c r="B43" s="8"/>
      <c r="C43" s="8"/>
      <c r="D43" s="8"/>
      <c r="E43" s="8"/>
      <c r="F43" s="28"/>
      <c r="G43" s="8"/>
      <c r="H43" s="28"/>
      <c r="I43" s="87"/>
      <c r="P43" s="110"/>
    </row>
    <row r="44" spans="1:16" s="86" customFormat="1" ht="19.7" customHeight="1">
      <c r="A44" s="8" t="s">
        <v>62</v>
      </c>
      <c r="B44" s="8"/>
      <c r="C44" s="8"/>
      <c r="D44" s="8"/>
      <c r="E44" s="15"/>
      <c r="F44" s="63">
        <v>-18033</v>
      </c>
      <c r="G44" s="15"/>
      <c r="H44" s="93">
        <v>-20890</v>
      </c>
      <c r="I44" s="87"/>
      <c r="P44" s="110"/>
    </row>
    <row r="45" spans="1:16" s="86" customFormat="1" ht="19.7" customHeight="1">
      <c r="A45" s="8" t="s">
        <v>182</v>
      </c>
      <c r="B45" s="8"/>
      <c r="C45" s="8"/>
      <c r="D45" s="8"/>
      <c r="E45" s="15">
        <v>10</v>
      </c>
      <c r="F45" s="63">
        <v>-512768</v>
      </c>
      <c r="G45" s="15"/>
      <c r="H45" s="95">
        <v>0</v>
      </c>
      <c r="I45" s="87"/>
      <c r="P45" s="110"/>
    </row>
    <row r="46" spans="1:16" s="86" customFormat="1" ht="19.7" customHeight="1">
      <c r="A46" s="7" t="s">
        <v>181</v>
      </c>
      <c r="B46" s="8"/>
      <c r="C46" s="8"/>
      <c r="D46" s="8"/>
      <c r="E46" s="8"/>
      <c r="F46" s="128">
        <f>SUM(F44:F45)</f>
        <v>-530801</v>
      </c>
      <c r="G46" s="8"/>
      <c r="H46" s="102">
        <f>SUM(H44:H45)</f>
        <v>-20890</v>
      </c>
      <c r="I46" s="87"/>
      <c r="M46" s="41"/>
      <c r="P46" s="110"/>
    </row>
    <row r="47" spans="1:16" s="126" customFormat="1" ht="19.7" customHeight="1">
      <c r="A47" s="8"/>
      <c r="B47" s="8"/>
      <c r="C47" s="8"/>
      <c r="D47" s="8"/>
      <c r="E47" s="8"/>
      <c r="F47" s="63"/>
      <c r="G47" s="8"/>
      <c r="H47" s="93"/>
      <c r="I47" s="125"/>
      <c r="L47" s="86"/>
      <c r="M47" s="41"/>
      <c r="N47" s="86"/>
      <c r="O47" s="86"/>
      <c r="P47" s="110"/>
    </row>
    <row r="48" spans="1:16" s="86" customFormat="1" ht="19.7" customHeight="1">
      <c r="A48" s="7" t="s">
        <v>247</v>
      </c>
      <c r="B48" s="8"/>
      <c r="C48" s="8"/>
      <c r="D48" s="8"/>
      <c r="E48" s="84"/>
      <c r="F48" s="130">
        <f>SUM(F34,F46)</f>
        <v>-9050</v>
      </c>
      <c r="G48" s="84"/>
      <c r="H48" s="129">
        <f>SUM(H34,H46)</f>
        <v>629208</v>
      </c>
      <c r="I48" s="87"/>
      <c r="L48" s="126"/>
      <c r="M48" s="41"/>
      <c r="N48" s="126"/>
      <c r="P48" s="110"/>
    </row>
    <row r="49" spans="1:16" s="86" customFormat="1" ht="19.7" customHeight="1">
      <c r="A49" s="8" t="s">
        <v>162</v>
      </c>
      <c r="B49" s="8"/>
      <c r="C49" s="8"/>
      <c r="D49" s="8"/>
      <c r="E49" s="84"/>
      <c r="F49" s="131">
        <f>'2BS'!H11</f>
        <v>213972</v>
      </c>
      <c r="G49" s="84"/>
      <c r="H49" s="95">
        <v>1042797</v>
      </c>
      <c r="I49" s="87"/>
      <c r="M49" s="41"/>
      <c r="P49" s="110"/>
    </row>
    <row r="50" spans="1:16" s="86" customFormat="1" ht="19.7" customHeight="1" thickBot="1">
      <c r="A50" s="7" t="s">
        <v>163</v>
      </c>
      <c r="B50" s="8"/>
      <c r="C50" s="8"/>
      <c r="D50" s="41"/>
      <c r="E50" s="15">
        <v>6</v>
      </c>
      <c r="F50" s="132">
        <f>SUM(F48:F49)</f>
        <v>204922</v>
      </c>
      <c r="G50" s="15"/>
      <c r="H50" s="119">
        <f>SUM(H48:H49)</f>
        <v>1672005</v>
      </c>
      <c r="I50" s="87"/>
      <c r="M50" s="41"/>
      <c r="P50" s="110"/>
    </row>
    <row r="51" spans="1:16" s="86" customFormat="1" ht="19.7" customHeight="1" thickTop="1">
      <c r="A51" s="7"/>
      <c r="B51" s="8"/>
      <c r="C51" s="8"/>
      <c r="D51" s="41"/>
      <c r="E51" s="15"/>
      <c r="F51" s="127"/>
      <c r="G51" s="15"/>
      <c r="H51" s="127"/>
      <c r="I51" s="87"/>
      <c r="M51" s="41"/>
      <c r="P51" s="110"/>
    </row>
    <row r="52" spans="1:16" s="86" customFormat="1" ht="19.7" customHeight="1">
      <c r="A52" s="7" t="s">
        <v>259</v>
      </c>
      <c r="B52" s="8"/>
      <c r="C52" s="8"/>
      <c r="D52" s="41"/>
      <c r="E52" s="15"/>
      <c r="F52" s="127"/>
      <c r="G52" s="15"/>
      <c r="H52" s="127"/>
      <c r="I52" s="87"/>
      <c r="M52" s="41"/>
      <c r="P52" s="110"/>
    </row>
    <row r="53" spans="1:16" ht="21.75" customHeight="1">
      <c r="A53" s="122" t="s">
        <v>260</v>
      </c>
      <c r="O53" s="86"/>
      <c r="P53" s="110"/>
    </row>
    <row r="54" spans="1:16" ht="21.75" customHeight="1">
      <c r="A54" s="8" t="s">
        <v>261</v>
      </c>
      <c r="F54" s="63">
        <v>4215</v>
      </c>
      <c r="H54" s="135">
        <v>0</v>
      </c>
      <c r="O54" s="86"/>
      <c r="P54" s="110"/>
    </row>
    <row r="55" spans="1:16" ht="21.75" customHeight="1">
      <c r="O55" s="86"/>
      <c r="P55" s="110"/>
    </row>
    <row r="56" spans="1:16" ht="21.75" customHeight="1">
      <c r="O56" s="86"/>
      <c r="P56" s="110"/>
    </row>
    <row r="57" spans="1:16" ht="21.75" customHeight="1">
      <c r="O57" s="86"/>
      <c r="P57" s="110"/>
    </row>
    <row r="58" spans="1:16" ht="21.75" customHeight="1">
      <c r="O58" s="86"/>
      <c r="P58" s="110"/>
    </row>
    <row r="59" spans="1:16" ht="21.75" customHeight="1">
      <c r="O59" s="86"/>
      <c r="P59" s="110"/>
    </row>
    <row r="60" spans="1:16" ht="21.75" customHeight="1">
      <c r="O60" s="86"/>
      <c r="P60" s="110"/>
    </row>
    <row r="61" spans="1:16" ht="21.75" customHeight="1">
      <c r="O61" s="86"/>
      <c r="P61" s="110"/>
    </row>
    <row r="62" spans="1:16" ht="21.75" customHeight="1">
      <c r="O62" s="86"/>
      <c r="P62" s="110"/>
    </row>
    <row r="63" spans="1:16" ht="21.75" customHeight="1">
      <c r="O63" s="86"/>
      <c r="P63" s="110"/>
    </row>
    <row r="64" spans="1:16" ht="21.75" customHeight="1">
      <c r="O64" s="86"/>
      <c r="P64" s="110"/>
    </row>
    <row r="65" spans="15:16" ht="21.75" customHeight="1">
      <c r="O65" s="86"/>
      <c r="P65" s="110"/>
    </row>
    <row r="66" spans="15:16" ht="21.75" customHeight="1">
      <c r="O66" s="86"/>
      <c r="P66" s="110"/>
    </row>
  </sheetData>
  <sheetProtection formatCells="0" formatColumns="0" formatRows="0" insertColumns="0" insertRows="0" insertHyperlinks="0" deleteColumns="0" deleteRows="0" sort="0" autoFilter="0" pivotTables="0"/>
  <mergeCells count="6">
    <mergeCell ref="F7:H7"/>
    <mergeCell ref="F42:H42"/>
    <mergeCell ref="F4:H4"/>
    <mergeCell ref="F5:H5"/>
    <mergeCell ref="F39:H39"/>
    <mergeCell ref="F40:H40"/>
  </mergeCells>
  <phoneticPr fontId="0" type="noConversion"/>
  <pageMargins left="0.8" right="0.55000000000000004" top="0.48" bottom="0.5" header="0.5" footer="0.5"/>
  <pageSetup paperSize="9" scale="80" firstPageNumber="13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rowBreaks count="1" manualBreakCount="1">
    <brk id="35" max="16383" man="1"/>
  </rowBreaks>
  <customProperties>
    <customPr name="OrphanNamesChecked" r:id="rId2"/>
  </customProperties>
  <ignoredErrors>
    <ignoredError sqref="E47:F48 E55:F55 F50 E46 E4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3A7A-E9FC-4934-A50C-343B1D104BCF}">
  <dimension ref="A1:L8"/>
  <sheetViews>
    <sheetView workbookViewId="0"/>
  </sheetViews>
  <sheetFormatPr defaultRowHeight="21.75"/>
  <sheetData>
    <row r="1" spans="1:12">
      <c r="A1">
        <v>1762019014227</v>
      </c>
      <c r="B1" t="s">
        <v>203</v>
      </c>
      <c r="C1" t="s">
        <v>204</v>
      </c>
      <c r="D1">
        <v>7</v>
      </c>
      <c r="E1">
        <v>1775127719978</v>
      </c>
      <c r="F1" t="s">
        <v>219</v>
      </c>
      <c r="G1" t="s">
        <v>220</v>
      </c>
      <c r="H1">
        <v>0</v>
      </c>
      <c r="I1">
        <v>1775807689469</v>
      </c>
      <c r="J1" t="s">
        <v>235</v>
      </c>
      <c r="K1" t="s">
        <v>236</v>
      </c>
      <c r="L1">
        <v>0</v>
      </c>
    </row>
    <row r="2" spans="1:12">
      <c r="A2">
        <v>1762019014646</v>
      </c>
      <c r="B2" t="s">
        <v>205</v>
      </c>
      <c r="C2" t="s">
        <v>206</v>
      </c>
      <c r="D2" t="s">
        <v>207</v>
      </c>
    </row>
    <row r="3" spans="1:12">
      <c r="A3">
        <v>1762019014655</v>
      </c>
      <c r="B3" t="s">
        <v>205</v>
      </c>
      <c r="C3" t="s">
        <v>208</v>
      </c>
      <c r="D3" t="s">
        <v>209</v>
      </c>
    </row>
    <row r="4" spans="1:12">
      <c r="A4">
        <v>1762019014655</v>
      </c>
      <c r="B4" t="s">
        <v>205</v>
      </c>
      <c r="C4" t="s">
        <v>210</v>
      </c>
      <c r="D4" t="s">
        <v>211</v>
      </c>
    </row>
    <row r="5" spans="1:12">
      <c r="A5">
        <v>1762019014655</v>
      </c>
      <c r="B5" t="s">
        <v>205</v>
      </c>
      <c r="C5" t="s">
        <v>212</v>
      </c>
      <c r="D5" t="s">
        <v>213</v>
      </c>
    </row>
    <row r="6" spans="1:12">
      <c r="A6">
        <v>1762019014655</v>
      </c>
      <c r="B6" t="s">
        <v>205</v>
      </c>
      <c r="C6" t="s">
        <v>214</v>
      </c>
      <c r="D6" t="s">
        <v>215</v>
      </c>
    </row>
    <row r="7" spans="1:12">
      <c r="A7">
        <v>1762019014854</v>
      </c>
      <c r="B7" t="s">
        <v>216</v>
      </c>
      <c r="C7" t="s">
        <v>206</v>
      </c>
      <c r="D7" t="s">
        <v>217</v>
      </c>
    </row>
    <row r="8" spans="1:12">
      <c r="A8">
        <v>1762019014858</v>
      </c>
      <c r="B8" t="s">
        <v>216</v>
      </c>
      <c r="C8" t="s">
        <v>210</v>
      </c>
      <c r="D8" t="s">
        <v>218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AEFD-E012-443B-81E9-BC566B9E8505}">
  <dimension ref="A1:L1"/>
  <sheetViews>
    <sheetView workbookViewId="0"/>
  </sheetViews>
  <sheetFormatPr defaultRowHeight="21.75"/>
  <sheetData>
    <row r="1" spans="1:12">
      <c r="A1">
        <v>1762019014406</v>
      </c>
      <c r="B1" t="s">
        <v>203</v>
      </c>
      <c r="C1" t="s">
        <v>204</v>
      </c>
      <c r="D1">
        <v>0</v>
      </c>
      <c r="E1">
        <v>1775127720106</v>
      </c>
      <c r="F1" t="s">
        <v>219</v>
      </c>
      <c r="G1" t="s">
        <v>220</v>
      </c>
      <c r="H1">
        <v>0</v>
      </c>
      <c r="I1">
        <v>1775807689501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B49BF-65B3-4490-8140-D6E6FE617F29}">
  <dimension ref="A1:L1"/>
  <sheetViews>
    <sheetView workbookViewId="0"/>
  </sheetViews>
  <sheetFormatPr defaultRowHeight="21.75"/>
  <sheetData>
    <row r="1" spans="1:12">
      <c r="A1">
        <v>1762019014534</v>
      </c>
      <c r="B1" t="s">
        <v>203</v>
      </c>
      <c r="C1" t="s">
        <v>204</v>
      </c>
      <c r="D1">
        <v>0</v>
      </c>
      <c r="E1">
        <v>1775127720106</v>
      </c>
      <c r="F1" t="s">
        <v>219</v>
      </c>
      <c r="G1" t="s">
        <v>220</v>
      </c>
      <c r="H1">
        <v>0</v>
      </c>
      <c r="I1">
        <v>1775807689501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5B79-F555-48AE-9A3B-E7FFD7F12A01}">
  <dimension ref="A1:L1"/>
  <sheetViews>
    <sheetView workbookViewId="0"/>
  </sheetViews>
  <sheetFormatPr defaultRowHeight="21.75"/>
  <sheetData>
    <row r="1" spans="1:12">
      <c r="A1">
        <v>1762019014642</v>
      </c>
      <c r="B1" t="s">
        <v>203</v>
      </c>
      <c r="C1" t="s">
        <v>204</v>
      </c>
      <c r="D1">
        <v>0</v>
      </c>
      <c r="E1">
        <v>1775127720119</v>
      </c>
      <c r="F1" t="s">
        <v>219</v>
      </c>
      <c r="G1" t="s">
        <v>220</v>
      </c>
      <c r="H1">
        <v>0</v>
      </c>
      <c r="I1">
        <v>1775807689501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9bc49ad3-7c44-413f-8f62-7b747bbfceb6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147ad7-f60e-4796-9fe6-b66d83a401a1">
      <Terms xmlns="http://schemas.microsoft.com/office/infopath/2007/PartnerControls"/>
    </lcf76f155ced4ddcb4097134ff3c332f>
    <TaxCatchAll xmlns="e09f67a0-25ae-438e-bf9e-c88ee16a9f4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115C67329682429B7E023C8EF52D9C" ma:contentTypeVersion="13" ma:contentTypeDescription="สร้างเอกสารใหม่" ma:contentTypeScope="" ma:versionID="d4bec201586a8ebf45d3b3105c96a8e4">
  <xsd:schema xmlns:xsd="http://www.w3.org/2001/XMLSchema" xmlns:xs="http://www.w3.org/2001/XMLSchema" xmlns:p="http://schemas.microsoft.com/office/2006/metadata/properties" xmlns:ns2="19147ad7-f60e-4796-9fe6-b66d83a401a1" xmlns:ns3="e09f67a0-25ae-438e-bf9e-c88ee16a9f40" targetNamespace="http://schemas.microsoft.com/office/2006/metadata/properties" ma:root="true" ma:fieldsID="9f7c7dd3b2b4ca50e36063bc296d79c3" ns2:_="" ns3:_="">
    <xsd:import namespace="19147ad7-f60e-4796-9fe6-b66d83a401a1"/>
    <xsd:import namespace="e09f67a0-25ae-438e-bf9e-c88ee16a9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47ad7-f60e-4796-9fe6-b66d83a40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1f6f366-4052-40e8-a6ad-8840066754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f67a0-25ae-438e-bf9e-c88ee16a9f4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3e452f-7822-4007-ad65-e86f9b44120d}" ma:internalName="TaxCatchAll" ma:showField="CatchAllData" ma:web="e09f67a0-25ae-438e-bf9e-c88ee16a9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8de3f5b9-947b-4db4-834b-bec11cd95422" dataSnipperSheetDeleted="false" guid="c7c88fe6-fdc8-43be-8f54-0ea1fedf2f57" revision="2">
  <settings xmlns="" guid="11b21595-4e1c-4887-9247-6a9c4a9325e2">
    <setting type="boolean" value="True" name="embed-documents" guid="bfa6b785-597a-4a5c-b084-4625dd55872b"/>
  </settings>
</datasnipper>
</file>

<file path=customXml/itemProps1.xml><?xml version="1.0" encoding="utf-8"?>
<ds:datastoreItem xmlns:ds="http://schemas.openxmlformats.org/officeDocument/2006/customXml" ds:itemID="{26543B1D-3260-443A-89FA-37D35D5A22B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12CDCFAC-C2CE-4022-87A5-3F37DA6DCD1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  <ds:schemaRef ds:uri="19147ad7-f60e-4796-9fe6-b66d83a401a1"/>
    <ds:schemaRef ds:uri="e09f67a0-25ae-438e-bf9e-c88ee16a9f40"/>
  </ds:schemaRefs>
</ds:datastoreItem>
</file>

<file path=customXml/itemProps3.xml><?xml version="1.0" encoding="utf-8"?>
<ds:datastoreItem xmlns:ds="http://schemas.openxmlformats.org/officeDocument/2006/customXml" ds:itemID="{6CCC57C0-8EAA-4011-BD47-C45F07395C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54384E-59BB-4BD0-944C-F4397B83A06D}"/>
</file>

<file path=customXml/itemProps5.xml><?xml version="1.0" encoding="utf-8"?>
<ds:datastoreItem xmlns:ds="http://schemas.openxmlformats.org/officeDocument/2006/customXml" ds:itemID="{EBDEAB7D-227E-46D9-979D-D94CBBEA8DB4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2BS</vt:lpstr>
      <vt:lpstr>3-10Details of investment</vt:lpstr>
      <vt:lpstr>11SoCI</vt:lpstr>
      <vt:lpstr>12changes</vt:lpstr>
      <vt:lpstr>13-14cash flow</vt:lpstr>
      <vt:lpstr>'11SoCI'!Print_Area</vt:lpstr>
      <vt:lpstr>'12changes'!Print_Area</vt:lpstr>
      <vt:lpstr>'13-14cash flow'!Print_Area</vt:lpstr>
      <vt:lpstr>'2BS'!Print_Area</vt:lpstr>
      <vt:lpstr>'3-10Details of investment'!Print_Area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2024-05-15T08:02:28Z</dcterms:created>
  <dcterms:modified xsi:type="dcterms:W3CDTF">2026-05-13T11:22:47Z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0x010100A7115C67329682429B7E023C8EF52D9C</vt:lpwstr>
  </property>
  <property fmtid="{D5CDD505-2E9C-101B-9397-08002B2CF9AE}" pid="3" name="MediaServiceImageTags">
    <vt:lpwstr/>
  </property>
</Properties>
</file>