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Aurora Design Public Company Limited\Aurora Design Public_Dec '25\"/>
    </mc:Choice>
  </mc:AlternateContent>
  <xr:revisionPtr revIDLastSave="0" documentId="13_ncr:1_{BA31A9B1-18A4-459B-A249-76F99578C690}" xr6:coauthVersionLast="47" xr6:coauthVersionMax="47" xr10:uidLastSave="{00000000-0000-0000-0000-000000000000}"/>
  <bookViews>
    <workbookView xWindow="-120" yWindow="-120" windowWidth="29040" windowHeight="15720" tabRatio="803" xr2:uid="{00000000-000D-0000-FFFF-FFFF00000000}"/>
  </bookViews>
  <sheets>
    <sheet name="BS-T6-8" sheetId="4" r:id="rId1"/>
    <sheet name="PL-T12M 9" sheetId="12" r:id="rId2"/>
    <sheet name="SE conso_T10" sheetId="6" r:id="rId3"/>
    <sheet name="SE_T 11" sheetId="7" r:id="rId4"/>
    <sheet name="CF-T12-13" sheetId="8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#REF!</definedName>
    <definedName name="_Sort" localSheetId="3" hidden="1">#REF!</definedName>
    <definedName name="_Sort" hidden="1">#REF!</definedName>
    <definedName name="AS2DocOpenMode" hidden="1">"AS2DocumentEdit"</definedName>
    <definedName name="B1.1" localSheetId="4" hidden="1">#REF!</definedName>
    <definedName name="B1.1" localSheetId="3" hidden="1">#REF!</definedName>
    <definedName name="B1.1" hidden="1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software" localSheetId="4" hidden="1">{"'Eng (page2)'!$A$1:$D$52"}</definedName>
    <definedName name="software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8" i="4" l="1"/>
  <c r="N24" i="7"/>
  <c r="H21" i="4"/>
  <c r="N21" i="4" l="1"/>
  <c r="N24" i="6" l="1"/>
  <c r="N21" i="6"/>
  <c r="N22" i="6"/>
  <c r="N22" i="7"/>
  <c r="N69" i="4"/>
  <c r="L69" i="4"/>
  <c r="J69" i="4"/>
  <c r="H69" i="4"/>
  <c r="N23" i="7" l="1"/>
  <c r="N21" i="7"/>
  <c r="H18" i="7"/>
  <c r="H27" i="7" s="1"/>
  <c r="N23" i="6"/>
  <c r="H18" i="6"/>
  <c r="H27" i="6" s="1"/>
  <c r="N15" i="6"/>
  <c r="N14" i="6"/>
  <c r="N11" i="6"/>
  <c r="J18" i="7"/>
  <c r="J27" i="7" s="1"/>
  <c r="F18" i="7"/>
  <c r="F27" i="7" s="1"/>
  <c r="D18" i="7"/>
  <c r="D27" i="7" s="1"/>
  <c r="N15" i="7"/>
  <c r="N14" i="7"/>
  <c r="N11" i="7"/>
  <c r="J18" i="6"/>
  <c r="J27" i="6" s="1"/>
  <c r="F18" i="6"/>
  <c r="F27" i="6" s="1"/>
  <c r="D18" i="6"/>
  <c r="D27" i="6" s="1"/>
  <c r="N117" i="4"/>
  <c r="J21" i="4"/>
  <c r="N86" i="8" l="1"/>
  <c r="L86" i="8"/>
  <c r="H86" i="8"/>
  <c r="N64" i="8"/>
  <c r="L64" i="8"/>
  <c r="H64" i="8"/>
  <c r="N12" i="12"/>
  <c r="N15" i="12" s="1"/>
  <c r="N21" i="12" s="1"/>
  <c r="N24" i="12" s="1"/>
  <c r="L12" i="12"/>
  <c r="L15" i="12" s="1"/>
  <c r="L21" i="12" s="1"/>
  <c r="L24" i="12" s="1"/>
  <c r="H12" i="12"/>
  <c r="H15" i="12" s="1"/>
  <c r="H21" i="12" s="1"/>
  <c r="J12" i="12"/>
  <c r="J15" i="12" s="1"/>
  <c r="J21" i="12" s="1"/>
  <c r="J24" i="12" s="1"/>
  <c r="N79" i="4"/>
  <c r="L79" i="4"/>
  <c r="H79" i="4"/>
  <c r="J79" i="4"/>
  <c r="N34" i="4"/>
  <c r="L34" i="4"/>
  <c r="H34" i="4"/>
  <c r="L21" i="4"/>
  <c r="J34" i="4"/>
  <c r="J36" i="4" s="1"/>
  <c r="J86" i="8"/>
  <c r="J64" i="8"/>
  <c r="A131" i="4"/>
  <c r="A47" i="12" s="1"/>
  <c r="A30" i="6" s="1"/>
  <c r="A31" i="7" s="1"/>
  <c r="A47" i="8" s="1"/>
  <c r="A97" i="8" s="1"/>
  <c r="H24" i="12" l="1"/>
  <c r="H27" i="12" s="1"/>
  <c r="L27" i="12"/>
  <c r="L38" i="12" s="1"/>
  <c r="N25" i="7" s="1"/>
  <c r="L26" i="8"/>
  <c r="L39" i="8" s="1"/>
  <c r="L43" i="8" s="1"/>
  <c r="L88" i="8" s="1"/>
  <c r="L91" i="8" s="1"/>
  <c r="N27" i="12"/>
  <c r="N38" i="12" s="1"/>
  <c r="N26" i="8"/>
  <c r="N39" i="8" s="1"/>
  <c r="N43" i="8" s="1"/>
  <c r="N88" i="8" s="1"/>
  <c r="N91" i="8" s="1"/>
  <c r="J27" i="12"/>
  <c r="J38" i="12" s="1"/>
  <c r="J26" i="8"/>
  <c r="J39" i="8" s="1"/>
  <c r="J43" i="8" s="1"/>
  <c r="J88" i="8" s="1"/>
  <c r="J91" i="8" s="1"/>
  <c r="H81" i="4"/>
  <c r="N36" i="4"/>
  <c r="J81" i="4"/>
  <c r="N81" i="4"/>
  <c r="N119" i="4" s="1"/>
  <c r="L81" i="4"/>
  <c r="H36" i="4"/>
  <c r="L36" i="4"/>
  <c r="H38" i="12" l="1"/>
  <c r="N25" i="6" s="1"/>
  <c r="H26" i="8"/>
  <c r="H39" i="8" l="1"/>
  <c r="H43" i="8" s="1"/>
  <c r="H88" i="8" s="1"/>
  <c r="H91" i="8" s="1"/>
  <c r="L18" i="6"/>
  <c r="N16" i="6"/>
  <c r="N18" i="6" s="1"/>
  <c r="N27" i="6" s="1"/>
  <c r="L18" i="7"/>
  <c r="L27" i="7" s="1"/>
  <c r="N16" i="7"/>
  <c r="N18" i="7" s="1"/>
  <c r="L27" i="6" l="1"/>
  <c r="H117" i="4" s="1"/>
  <c r="H119" i="4" s="1"/>
  <c r="J117" i="4"/>
  <c r="J119" i="4" s="1"/>
  <c r="N27" i="7"/>
  <c r="L117" i="4"/>
  <c r="L119" i="4" s="1"/>
</calcChain>
</file>

<file path=xl/sharedStrings.xml><?xml version="1.0" encoding="utf-8"?>
<sst xmlns="http://schemas.openxmlformats.org/spreadsheetml/2006/main" count="308" uniqueCount="172">
  <si>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</si>
  <si>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</si>
  <si>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</si>
  <si>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</si>
  <si>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</si>
  <si>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</si>
  <si>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</si>
  <si>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</si>
  <si>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</si>
  <si>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</si>
  <si>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</si>
  <si>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</si>
  <si>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</si>
  <si>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</si>
  <si>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</si>
  <si>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</si>
  <si>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</si>
  <si>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อสังหาริมทรัพย์เพื่อการลงทุน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</si>
  <si>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</si>
  <si>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</si>
  <si>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</si>
  <si>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</si>
  <si>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หนี้สินและส่วนของเจ้าของ 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</si>
  <si>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</si>
  <si>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</si>
  <si>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</si>
  <si>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ที่จะถึงกำหนดชำระภายในหนึ่งปี สุทธิ</t>
  </si>
  <si>
    <t>ส่วนที่จะถึงกำหนดชำระภายในหนึ่งปี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</si>
  <si>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</si>
  <si>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</si>
  <si>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</si>
  <si>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</si>
  <si>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</si>
  <si>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</si>
  <si>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</si>
  <si>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</si>
  <si>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</si>
  <si>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</si>
  <si>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</si>
  <si>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</si>
  <si>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</si>
  <si>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</si>
  <si>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</si>
  <si>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</si>
  <si>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</si>
  <si>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</si>
  <si>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</si>
  <si>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</si>
  <si>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</t>
  </si>
  <si>
    <t>รายได้ดอกเบี้ยรับ</t>
  </si>
  <si>
    <t>รวม</t>
  </si>
  <si>
    <t>ต้นทุนขาย</t>
  </si>
  <si>
    <t>กำไรขั้นต้น</t>
  </si>
  <si>
    <t xml:space="preserve">รายได้อื่น  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</si>
  <si>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</si>
  <si>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</si>
  <si>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</si>
  <si>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</si>
  <si>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กำไรต่อหุ้น</t>
  </si>
  <si>
    <t>ทุนที่ออก</t>
  </si>
  <si>
    <t>ส่วนเกิน</t>
  </si>
  <si>
    <t>และชำระแล้ว</t>
  </si>
  <si>
    <t>มูลค่าหุ้นสามัญ</t>
  </si>
  <si>
    <t>สำรองตามกฎหมาย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</si>
  <si>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</si>
  <si>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</si>
  <si>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เงินปันผลจ่าย</t>
  </si>
  <si>
    <t>กำไรเบ็ดเสร็จรวมสำหรับปี</t>
  </si>
  <si>
    <t>ยอดคงเหลือ ณ วันที่ 31 ธันวาคม พ.ศ. 2567</t>
  </si>
  <si>
    <t>ยอดคงเหลือ ณ วันที่ 31 ธันวาคม พ.ศ. 2568</t>
  </si>
  <si>
    <t>ยอดคงเหลือ ณ 1 มกราคม พ.ศ. 2567</t>
  </si>
  <si>
    <t>ยอดคงเหลือ ณ 31 ธันวาคม พ.ศ. 2567</t>
  </si>
  <si>
    <t>ยอดคงเหลือ ณ 31 ธันวาคม พ.ศ. 2568</t>
  </si>
  <si>
    <t>งบกระแสเงินสด</t>
  </si>
  <si>
    <t>สินทรัพย์ไม่หมุนเวียนอื่น</t>
  </si>
  <si>
    <t>ดอกเบี้ยรับ</t>
  </si>
  <si>
    <t>จ่ายภาษีเงินได้</t>
  </si>
  <si>
    <t>กระแสเงินสดจากกิจกรรมลงทุน</t>
  </si>
  <si>
    <t>รับชำระหนี้คืนเงินให้กู้ยืมระยะสั้นแก่กิจการที่เกี่ยวข้องกัน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</si>
  <si>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</si>
  <si>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</si>
  <si>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</si>
  <si>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</si>
  <si>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</si>
  <si>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</si>
  <si>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</si>
  <si>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</si>
  <si>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เงินกู้ยืมระยะสั้นจากบุคคลที่เกี่ยวข้องกัน</t>
  </si>
  <si>
    <t>เงินกู้ยืมระยะสั้นอื่น</t>
  </si>
  <si>
    <t>หุ้นกู้ระยะสั้น สุทธิ</t>
  </si>
  <si>
    <t>หุ้นกู้ สุทธิ</t>
  </si>
  <si>
    <t>หุ้นสามัญ 1,354,300,000 หุ้น มูลค่าหุ้นละ 1 บาท</t>
  </si>
  <si>
    <t xml:space="preserve">  (พ.ศ. 2567 : หุ้นสามัญ 1,334,000,000 หุ้น </t>
  </si>
  <si>
    <t xml:space="preserve">  มูลค่าหุ้นละ 1 บาท)</t>
  </si>
  <si>
    <t>จัดสรรแล้ว - สำรองตามกฎหมาย</t>
  </si>
  <si>
    <t>งบการเปลี่ยนแปลงส่วนของเจ้าของ</t>
  </si>
  <si>
    <t>กำไรเบ็ดเสร็จอื่น</t>
  </si>
  <si>
    <t>กำไรเบ็ดเสร็จรวม</t>
  </si>
  <si>
    <t>(ขาดทุน) กำไรอื่น สุทธิ</t>
  </si>
  <si>
    <t>ค่าเสื่อมราคาและค่าตัดจำหน่าย</t>
  </si>
  <si>
    <t>รายการปรับกระทบกำไรจากการดำเนินงาน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</si>
  <si>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</si>
  <si>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กระแสเงินสดจากกิจกรรมดำเนินงาน </t>
  </si>
  <si>
    <t>ลูกหนี้การค้าและลูกหนี้หมุนเวียนอื่น</t>
  </si>
  <si>
    <t>สินค้าคงเหลือ สุทธิ</t>
  </si>
  <si>
    <t>กำไรก่อนต้นทุนทางการเงินและภาษีเงินได้</t>
  </si>
  <si>
    <t>ขาดทุน (กำไร) จากการตัดจำหน่ายอาคารและอุปกรณ์</t>
  </si>
  <si>
    <t>(กลับรายการ) บันทึกประมาณหนี้สินจากการรับคืนสินค้า</t>
  </si>
  <si>
    <t>ขาดทุน (กำไร) จากการวัดมูลค่ายุติธรรมอนุพันธ์</t>
  </si>
  <si>
    <t>รายได้ดอกเบี้ย</t>
  </si>
  <si>
    <t>ค่าใช้จ่ายการจ่ายโดยใช้หุ้นเป็นเกณฑ์</t>
  </si>
  <si>
    <t>จ่ายภาระผูกพันผลประโยชน์พนักงาน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</si>
  <si>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</si>
  <si>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</si>
  <si>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</si>
  <si>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</si>
  <si>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</si>
  <si>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</si>
  <si>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เงินสดรับจากหุ้นกู้ระยะยาว</t>
  </si>
  <si>
    <t>เงินสดจ่ายค่าธรรมเนียมในการกู้ยืม</t>
  </si>
  <si>
    <t>เงินสดจ่ายค่าธรรมเนียมในการออกหุ้นกู้</t>
  </si>
  <si>
    <t>เงินสดสุทธิได้มาจากกิจกรรมจัดหาเงิน</t>
  </si>
  <si>
    <t>ภาษีเงินได้</t>
  </si>
  <si>
    <t>รายการที่ไม่ใช่เงินสด ณ วันที่ 31 ธันวาคม</t>
  </si>
  <si>
    <t>การเพิ่มขึ้นของสินทรัพย์สิทธิการใช้ระหว่างปี</t>
  </si>
  <si>
    <t>รายได้ค้างรับ</t>
  </si>
  <si>
    <t>สำรองการจ่าย</t>
  </si>
  <si>
    <t>โดยใช้หุ้นเป็นเกณฑ์</t>
  </si>
  <si>
    <t>สำรองการจ่ายโดยใช้หุ้นเป็นเกณฑ์</t>
  </si>
  <si>
    <t>กำไรต่อหุ้นขั้นพื้นฐาน (บาทต่อหุ้น)</t>
  </si>
  <si>
    <t>กำไรต่อหุ้นปรับลด (บาทต่อหุ้น)</t>
  </si>
  <si>
    <t>หุ้นสามัญ 1,335,840,000 หุ้น มูลค่าหุ้นละ 1 บาท</t>
  </si>
  <si>
    <t>รายการที่จะไม่จัดประเภทรายการใหม่ไปยัง</t>
  </si>
  <si>
    <t>กำไรหรือขาดทุนในภายหลัง</t>
  </si>
  <si>
    <t>หลังออกจากงาน สุทธิจากภาษี</t>
  </si>
  <si>
    <t>การวัดมูลค่าใหม่ของภาระผูกพันผลประโยชน์</t>
  </si>
  <si>
    <t>กำไรขาดทุนเบ็ดเสร็จอื่นสำหรับปี - สุทธิจากภาษี</t>
  </si>
  <si>
    <t>กำไรจากการยกเลิกและเปลี่ยนแปลงสัญญาเช่า</t>
  </si>
  <si>
    <t>เงินสดจ่ายคืนเงินกู้ยืมระยะสั้นจากบุคคลที่เกี่ยวข้องกัน</t>
  </si>
  <si>
    <t>เงินสดจ่ายชำระหนี้คืนเงินกู้ยืมระยะยาวจากสถาบันการเงิน</t>
  </si>
  <si>
    <t>สิทธิซื้อหุ้นที่มีการใช้สิทธิ</t>
  </si>
  <si>
    <t>ลูกหนี้สัญญารับขายฝาก</t>
  </si>
  <si>
    <t>การจ่ายโดยใช้หุ้นเป็นเกณฑ์</t>
  </si>
  <si>
    <t>ลูกหนี้สัญญารับขายฝากและรายได้ค้างรับ</t>
  </si>
  <si>
    <t>เงินสดจ่ายชำระดอกเบี้ยหนี้สินตามสัญญาเช่า</t>
  </si>
  <si>
    <t>เงินสดรับจากสิทธิซื้อหุ้นที่มีการใช้สิทธิ</t>
  </si>
  <si>
    <t>(กำไร) ขาดทุนจากอัตราแลกเปลี่ยน</t>
  </si>
  <si>
    <t>เงินสดรับจากหุ้นกู้ระยะสั้น</t>
  </si>
  <si>
    <t>เงินสดจ่ายชำระหุ้นกู้ระยะสั้น</t>
  </si>
  <si>
    <t>เงินสดและรายการเทียบเท่าเงินสด (ลดลง) เพิ่มขึ้นสุทธิ</t>
  </si>
  <si>
    <t>เงินสดสุทธิใช้ไปในกิจกรรมลงทุน</t>
  </si>
  <si>
    <t>เงินสดจ่ายเพื่อซื้ออาคารและอุปกรณ์</t>
  </si>
  <si>
    <t>เงินกู้ยืมระยะสั้นจากสถาบันการเงิน</t>
  </si>
  <si>
    <t>เงินสดรับชำระจากการจำหน่ายอุปกรณ์</t>
  </si>
  <si>
    <t>การเพิ่มขึ้นของอาคารและอุปกรณ์ระหว่างปี</t>
  </si>
  <si>
    <t>33.6</t>
  </si>
  <si>
    <t>เงินสดจ่ายชำระคืนหนี้สินตามสัญญาเช่า</t>
  </si>
  <si>
    <t>ขาดทุนจากสินเชื่อทองคำ</t>
  </si>
  <si>
    <t xml:space="preserve">บริษัท ออโรร่า ดีไซน์ จำกัด (มหาชน) </t>
  </si>
  <si>
    <t>บริษัท ออโรร่า ดีไซน์ จำกัด (มหาชน)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</si>
  <si>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</si>
  <si>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เงินลงทุนในบริษัทย่อย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</si>
  <si>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</si>
  <si>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</si>
  <si>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</si>
  <si>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</si>
  <si>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หนี้สินตามสัญญาเช่า สุทธิ</t>
  </si>
  <si>
    <t>ค่าใช้จ่ายในการขายและต้นทุนในการจัดจำหน่าย</t>
  </si>
  <si>
    <t>เงินสดรับจากเงินกู้ยืมระยะสั้นอื่น</t>
  </si>
  <si>
    <t>เงินสดจ่ายชำระหนี้คืนเงินกู้ยืมระยะสั้นอื่น</t>
  </si>
  <si>
    <t>ประมาณการหนี้สินไม่หมุนเวียนอื่น</t>
  </si>
  <si>
    <t>กลับรายการจากการลดมูลค่าของสินค้าคงเหลือ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</si>
</sst>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[$€-2]* #,##0.00_-;\-[$€-2]* #,##0.00_-;_-[$€-2]* &quot;-&quot;??_-"/>
    <numFmt numFmtId="175" formatCode="_-[$€-2]* #,##0.0_-;\-[$€-2]* #,##0.0_-;_-[$€-2]* &quot;-&quot;??_-"/>
    <numFmt numFmtId="176" formatCode="[$-1010000]d/m/yy;@"/>
    <numFmt numFmtId="177" formatCode="#,##0.00;\(#,##0.00\)"/>
    <numFmt numFmtId="178" formatCode="_(* #,##0,_);_(* \(#,##0,\);_(* &quot;-&quot;??_);_(@_)"/>
    <numFmt numFmtId="179" formatCode="_(* #,##0.00_);_(* \(#,##0.00\);_(* &quot;-&quot;_);_(@_)"/>
    <numFmt numFmtId="180" formatCode="#,##0\ ;\(#,##0\);\-\ "/>
    <numFmt numFmtId="181" formatCode="_-* #,##0.00\ _F_-;\-* #,##0.00\ _F_-;_-* &quot;-&quot;??\ _F_-;_-@_-"/>
    <numFmt numFmtId="182" formatCode="0.00\ [$EUR]"/>
    <numFmt numFmtId="183" formatCode="0.00000000000"/>
    <numFmt numFmtId="184" formatCode="#,##0_ ;[Red]\-#,##0\ "/>
    <numFmt numFmtId="185" formatCode="\t&quot;฿&quot;#,##0.00_);\(\t&quot;฿&quot;#,##0.00\)"/>
    <numFmt numFmtId="186" formatCode="0.00_)"/>
    <numFmt numFmtId="187" formatCode="#,##0.00;[Red]\(#,##0.00\)"/>
    <numFmt numFmtId="188" formatCode="0.0%"/>
    <numFmt numFmtId="189" formatCode="_-* #,##0_-;&quot;\&quot;&quot;\&quot;&quot;\&quot;\-* #,##0_-;_-* &quot;-&quot;_-;_-@_-"/>
    <numFmt numFmtId="190" formatCode="#,##0.00\ ;\(#,##0.00\)"/>
    <numFmt numFmtId="191" formatCode="_(* #,##0_);_(* \(#,##0\);_(* &quot;-&quot;??_);_(@_)"/>
    <numFmt numFmtId="192" formatCode="#,##0.00\ &quot;F&quot;;\-#,##0.00\ &quot;F&quot;"/>
    <numFmt numFmtId="193" formatCode="dd\-mmm\-yy_)"/>
    <numFmt numFmtId="194" formatCode=";;;"/>
    <numFmt numFmtId="195" formatCode="_(* #,##0.00000_);_(* \(#,##0.00000\);_(* &quot;-&quot;??_);_(@_)"/>
    <numFmt numFmtId="196" formatCode="[$-1070000]d/m/yy;@"/>
    <numFmt numFmtId="197" formatCode="_-* #,##0.00_-;\(#,##0.00\);_-* &quot;-&quot;??_-;_-@_-"/>
    <numFmt numFmtId="198" formatCode="mmm\-yyyy"/>
    <numFmt numFmtId="199" formatCode="d/mm/yy;@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[$-409]d\-mmm\-yy;@"/>
    <numFmt numFmtId="204" formatCode="#,##0;\-#,##0;&quot;-&quot;"/>
    <numFmt numFmtId="205" formatCode="_(* #,##0.0_);_(* \(#,##0.0\);_(* &quot;-&quot;??_);_(@_)"/>
    <numFmt numFmtId="206" formatCode="0;[Red]0"/>
    <numFmt numFmtId="207" formatCode="0.00_);[Red]\(0.00\)"/>
    <numFmt numFmtId="208" formatCode="0.00_);\(0.00\)"/>
    <numFmt numFmtId="209" formatCode="0.00;[Red]0.00"/>
    <numFmt numFmtId="210" formatCode="0.0_);\(0.0\)"/>
    <numFmt numFmtId="211" formatCode="_(* #,##0.000000_);_(* \(#,##0.000000\);_(* &quot;-&quot;??_);_(@_)"/>
    <numFmt numFmtId="212" formatCode="\t&quot;฿&quot;#,##0.00_);[Red]\(\t&quot;฿&quot;#,##0.00\)"/>
    <numFmt numFmtId="213" formatCode="_(&quot;$&quot;* #,##0.00_);_(&quot;&quot;* \(#,##0.00\);_(&quot;$&quot;* &quot;-&quot;??_);_(@_)"/>
    <numFmt numFmtId="214" formatCode="&quot;$&quot;#,##0\ ;\(&quot;$&quot;#,##0\)"/>
    <numFmt numFmtId="215" formatCode="&quot;€&quot;#,##0.00_);\(&quot;€&quot;#,##0.00\)"/>
    <numFmt numFmtId="216" formatCode="&quot;US$&quot;#,##0_);[Red]\(&quot;US$&quot;#,##0\)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&quot;NT$&quot;* #,##0_-;\-&quot;NT$&quot;* #,##0_-;_-&quot;NT$&quot;* &quot;-&quot;_-;_-@_-"/>
    <numFmt numFmtId="223" formatCode="_-&quot;NT$&quot;* #,##0.00_-;\-&quot;NT$&quot;* #,##0.00_-;_-&quot;NT$&quot;* &quot;-&quot;??_-;_-@_-"/>
    <numFmt numFmtId="224" formatCode="_-* #,##0_-;\-* #,##0_-;_-* &quot;-&quot;??_-;_-@_-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;\(#,##0\);&quot;-&quot;;@"/>
    <numFmt numFmtId="238" formatCode="#,##0;\(#,##0\)"/>
    <numFmt numFmtId="239" formatCode="#,##0.00;\(#,##0.00\);&quot;-&quot;;@"/>
    <numFmt numFmtId="240" formatCode="#,##0;\(#,##0\);\-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80" fontId="8" fillId="0" borderId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2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43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9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8" fontId="9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1" applyNumberFormat="0" applyBorder="0" applyAlignment="0" applyProtection="0"/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6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6" fontId="13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80" fontId="8" fillId="0" borderId="0"/>
    <xf numFmtId="180" fontId="8" fillId="0" borderId="0"/>
    <xf numFmtId="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99" fontId="13" fillId="0" borderId="0" applyNumberFormat="0" applyFill="0" applyBorder="0" applyAlignment="0" applyProtection="0"/>
    <xf numFmtId="199" fontId="13" fillId="0" borderId="0" applyNumberFormat="0" applyFill="0" applyBorder="0" applyAlignment="0" applyProtection="0"/>
    <xf numFmtId="199" fontId="13" fillId="0" borderId="0" applyNumberFormat="0" applyFill="0" applyBorder="0" applyAlignment="0" applyProtection="0"/>
    <xf numFmtId="199" fontId="13" fillId="0" borderId="0" applyNumberFormat="0" applyFill="0" applyBorder="0" applyAlignment="0" applyProtection="0"/>
    <xf numFmtId="199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6" fontId="12" fillId="0" borderId="0"/>
    <xf numFmtId="0" fontId="12" fillId="0" borderId="0"/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181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176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6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6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6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6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6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176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6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6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6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6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6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176" fontId="17" fillId="12" borderId="0" applyNumberFormat="0" applyBorder="0" applyAlignment="0" applyProtection="0"/>
    <xf numFmtId="0" fontId="71" fillId="36" borderId="0" applyNumberFormat="0" applyBorder="0" applyAlignment="0" applyProtection="0"/>
    <xf numFmtId="176" fontId="17" fillId="9" borderId="0" applyNumberFormat="0" applyBorder="0" applyAlignment="0" applyProtection="0"/>
    <xf numFmtId="0" fontId="71" fillId="40" borderId="0" applyNumberFormat="0" applyBorder="0" applyAlignment="0" applyProtection="0"/>
    <xf numFmtId="176" fontId="17" fillId="10" borderId="0" applyNumberFormat="0" applyBorder="0" applyAlignment="0" applyProtection="0"/>
    <xf numFmtId="0" fontId="71" fillId="44" borderId="0" applyNumberFormat="0" applyBorder="0" applyAlignment="0" applyProtection="0"/>
    <xf numFmtId="176" fontId="17" fillId="13" borderId="0" applyNumberFormat="0" applyBorder="0" applyAlignment="0" applyProtection="0"/>
    <xf numFmtId="0" fontId="71" fillId="48" borderId="0" applyNumberFormat="0" applyBorder="0" applyAlignment="0" applyProtection="0"/>
    <xf numFmtId="176" fontId="17" fillId="14" borderId="0" applyNumberFormat="0" applyBorder="0" applyAlignment="0" applyProtection="0"/>
    <xf numFmtId="0" fontId="71" fillId="52" borderId="0" applyNumberFormat="0" applyBorder="0" applyAlignment="0" applyProtection="0"/>
    <xf numFmtId="176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38" fontId="72" fillId="0" borderId="0" applyFill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17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4" fontId="75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20" fillId="20" borderId="5" applyNumberFormat="0" applyAlignment="0" applyProtection="0"/>
    <xf numFmtId="0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21" fillId="21" borderId="6" applyNumberFormat="0" applyAlignment="0" applyProtection="0"/>
    <xf numFmtId="0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20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4" fontId="75" fillId="0" borderId="0" applyFill="0" applyBorder="0" applyAlignment="0"/>
    <xf numFmtId="215" fontId="13" fillId="0" borderId="0">
      <protection locked="0"/>
    </xf>
    <xf numFmtId="0" fontId="82" fillId="0" borderId="0"/>
    <xf numFmtId="38" fontId="72" fillId="0" borderId="26">
      <alignment vertical="center"/>
    </xf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0" fontId="82" fillId="0" borderId="27"/>
    <xf numFmtId="0" fontId="82" fillId="0" borderId="27"/>
    <xf numFmtId="40" fontId="72" fillId="0" borderId="0" applyFont="0" applyFill="0" applyBorder="0" applyAlignment="0" applyProtection="0"/>
    <xf numFmtId="0" fontId="83" fillId="57" borderId="0"/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0" fontId="84" fillId="0" borderId="0" applyNumberFormat="0" applyAlignment="0">
      <alignment horizontal="left"/>
    </xf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0" fontId="86" fillId="0" borderId="28"/>
    <xf numFmtId="0" fontId="86" fillId="0" borderId="27"/>
    <xf numFmtId="0" fontId="86" fillId="58" borderId="27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6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76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3" fontId="14" fillId="0" borderId="0">
      <alignment horizontal="left"/>
    </xf>
    <xf numFmtId="203" fontId="14" fillId="0" borderId="0">
      <alignment horizontal="left"/>
    </xf>
    <xf numFmtId="203" fontId="14" fillId="0" borderId="0">
      <alignment horizontal="left"/>
    </xf>
    <xf numFmtId="0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30" fillId="0" borderId="8" applyNumberFormat="0" applyFill="0" applyAlignment="0" applyProtection="0"/>
    <xf numFmtId="0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0" fontId="29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50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34" fillId="7" borderId="5" applyNumberFormat="0" applyAlignment="0" applyProtection="0"/>
    <xf numFmtId="0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79" fillId="59" borderId="11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35" fillId="0" borderId="12" applyNumberFormat="0" applyFill="0" applyAlignment="0" applyProtection="0"/>
    <xf numFmtId="0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0" fontId="95" fillId="0" borderId="11">
      <alignment horizontal="center"/>
    </xf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3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3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3" fontId="8" fillId="0" borderId="0"/>
    <xf numFmtId="0" fontId="54" fillId="0" borderId="0"/>
    <xf numFmtId="203" fontId="8" fillId="0" borderId="0"/>
    <xf numFmtId="203" fontId="23" fillId="0" borderId="0"/>
    <xf numFmtId="189" fontId="8" fillId="0" borderId="0"/>
    <xf numFmtId="18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4" fontId="8" fillId="0" borderId="0"/>
    <xf numFmtId="0" fontId="24" fillId="0" borderId="0"/>
    <xf numFmtId="203" fontId="13" fillId="0" borderId="0"/>
    <xf numFmtId="174" fontId="24" fillId="0" borderId="0"/>
    <xf numFmtId="0" fontId="4" fillId="0" borderId="0"/>
    <xf numFmtId="0" fontId="4" fillId="0" borderId="0"/>
    <xf numFmtId="0" fontId="4" fillId="0" borderId="0"/>
    <xf numFmtId="203" fontId="13" fillId="0" borderId="0"/>
    <xf numFmtId="203" fontId="13" fillId="0" borderId="0"/>
    <xf numFmtId="0" fontId="4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3" fontId="23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0" fontId="13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4" fillId="0" borderId="0"/>
    <xf numFmtId="0" fontId="4" fillId="0" borderId="0"/>
    <xf numFmtId="176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8" fillId="0" borderId="0"/>
    <xf numFmtId="174" fontId="8" fillId="0" borderId="0"/>
    <xf numFmtId="0" fontId="8" fillId="0" borderId="0"/>
    <xf numFmtId="174" fontId="8" fillId="0" borderId="0"/>
    <xf numFmtId="180" fontId="8" fillId="0" borderId="0"/>
    <xf numFmtId="0" fontId="4" fillId="0" borderId="0"/>
    <xf numFmtId="174" fontId="8" fillId="0" borderId="0"/>
    <xf numFmtId="0" fontId="4" fillId="0" borderId="0"/>
    <xf numFmtId="174" fontId="8" fillId="0" borderId="0"/>
    <xf numFmtId="0" fontId="4" fillId="0" borderId="0"/>
    <xf numFmtId="0" fontId="4" fillId="0" borderId="0"/>
    <xf numFmtId="176" fontId="8" fillId="0" borderId="0"/>
    <xf numFmtId="176" fontId="8" fillId="0" borderId="0"/>
    <xf numFmtId="0" fontId="4" fillId="0" borderId="0"/>
    <xf numFmtId="176" fontId="8" fillId="0" borderId="0"/>
    <xf numFmtId="0" fontId="8" fillId="0" borderId="0"/>
    <xf numFmtId="0" fontId="8" fillId="0" borderId="0"/>
    <xf numFmtId="176" fontId="8" fillId="0" borderId="0"/>
    <xf numFmtId="0" fontId="13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6" fontId="8" fillId="0" borderId="0"/>
    <xf numFmtId="0" fontId="24" fillId="0" borderId="0"/>
    <xf numFmtId="0" fontId="24" fillId="0" borderId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16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45" fillId="20" borderId="14" applyNumberFormat="0" applyAlignment="0" applyProtection="0"/>
    <xf numFmtId="0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43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37" fontId="12" fillId="0" borderId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18" fontId="102" fillId="0" borderId="4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181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9" fontId="13" fillId="0" borderId="0" applyFill="0" applyBorder="0" applyAlignment="0"/>
    <xf numFmtId="220" fontId="13" fillId="0" borderId="0" applyFill="0" applyBorder="0" applyAlignment="0"/>
    <xf numFmtId="0" fontId="106" fillId="0" borderId="0">
      <alignment horizontal="center" vertical="top"/>
    </xf>
    <xf numFmtId="174" fontId="106" fillId="0" borderId="0">
      <alignment horizontal="center" vertical="top"/>
    </xf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3" fontId="109" fillId="0" borderId="29">
      <alignment horizontal="center"/>
    </xf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3" fontId="109" fillId="0" borderId="29">
      <alignment horizontal="center"/>
    </xf>
    <xf numFmtId="0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40" fontId="110" fillId="0" borderId="11" applyFon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21" fontId="13" fillId="0" borderId="30" applyFont="0" applyBorder="0" applyAlignment="0">
      <alignment horizontal="center" vertical="center"/>
    </xf>
    <xf numFmtId="176" fontId="20" fillId="20" borderId="5" applyNumberFormat="0" applyAlignment="0" applyProtection="0"/>
    <xf numFmtId="0" fontId="65" fillId="30" borderId="20" applyNumberFormat="0" applyAlignment="0" applyProtection="0"/>
    <xf numFmtId="17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6" fontId="21" fillId="21" borderId="6" applyNumberFormat="0" applyAlignment="0" applyProtection="0"/>
    <xf numFmtId="0" fontId="67" fillId="31" borderId="23" applyNumberFormat="0" applyAlignment="0" applyProtection="0"/>
    <xf numFmtId="0" fontId="35" fillId="0" borderId="12" applyNumberFormat="0" applyFill="0" applyAlignment="0" applyProtection="0"/>
    <xf numFmtId="0" fontId="66" fillId="0" borderId="22" applyNumberFormat="0" applyFill="0" applyAlignment="0" applyProtection="0"/>
    <xf numFmtId="176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3" fontId="8" fillId="0" borderId="0"/>
    <xf numFmtId="0" fontId="8" fillId="0" borderId="0"/>
    <xf numFmtId="0" fontId="8" fillId="0" borderId="0"/>
    <xf numFmtId="0" fontId="8" fillId="0" borderId="0"/>
    <xf numFmtId="203" fontId="8" fillId="0" borderId="0"/>
    <xf numFmtId="203" fontId="13" fillId="0" borderId="0"/>
    <xf numFmtId="203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3" fillId="0" borderId="0"/>
    <xf numFmtId="0" fontId="8" fillId="0" borderId="0"/>
    <xf numFmtId="0" fontId="8" fillId="0" borderId="0"/>
    <xf numFmtId="0" fontId="8" fillId="0" borderId="0"/>
    <xf numFmtId="176" fontId="34" fillId="7" borderId="5" applyNumberFormat="0" applyAlignment="0" applyProtection="0"/>
    <xf numFmtId="0" fontId="63" fillId="29" borderId="20" applyNumberFormat="0" applyAlignment="0" applyProtection="0"/>
    <xf numFmtId="176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76" fontId="18" fillId="3" borderId="0" applyNumberFormat="0" applyBorder="0" applyAlignment="0" applyProtection="0"/>
    <xf numFmtId="0" fontId="61" fillId="27" borderId="0" applyNumberFormat="0" applyBorder="0" applyAlignment="0" applyProtection="0"/>
    <xf numFmtId="176" fontId="17" fillId="16" borderId="0" applyNumberFormat="0" applyBorder="0" applyAlignment="0" applyProtection="0"/>
    <xf numFmtId="0" fontId="71" fillId="33" borderId="0" applyNumberFormat="0" applyBorder="0" applyAlignment="0" applyProtection="0"/>
    <xf numFmtId="176" fontId="17" fillId="17" borderId="0" applyNumberFormat="0" applyBorder="0" applyAlignment="0" applyProtection="0"/>
    <xf numFmtId="0" fontId="71" fillId="37" borderId="0" applyNumberFormat="0" applyBorder="0" applyAlignment="0" applyProtection="0"/>
    <xf numFmtId="176" fontId="17" fillId="18" borderId="0" applyNumberFormat="0" applyBorder="0" applyAlignment="0" applyProtection="0"/>
    <xf numFmtId="0" fontId="71" fillId="41" borderId="0" applyNumberFormat="0" applyBorder="0" applyAlignment="0" applyProtection="0"/>
    <xf numFmtId="176" fontId="17" fillId="13" borderId="0" applyNumberFormat="0" applyBorder="0" applyAlignment="0" applyProtection="0"/>
    <xf numFmtId="0" fontId="71" fillId="45" borderId="0" applyNumberFormat="0" applyBorder="0" applyAlignment="0" applyProtection="0"/>
    <xf numFmtId="176" fontId="17" fillId="14" borderId="0" applyNumberFormat="0" applyBorder="0" applyAlignment="0" applyProtection="0"/>
    <xf numFmtId="0" fontId="71" fillId="49" borderId="0" applyNumberFormat="0" applyBorder="0" applyAlignment="0" applyProtection="0"/>
    <xf numFmtId="176" fontId="17" fillId="19" borderId="0" applyNumberFormat="0" applyBorder="0" applyAlignment="0" applyProtection="0"/>
    <xf numFmtId="0" fontId="71" fillId="53" borderId="0" applyNumberFormat="0" applyBorder="0" applyAlignment="0" applyProtection="0"/>
    <xf numFmtId="176" fontId="45" fillId="20" borderId="14" applyNumberFormat="0" applyAlignment="0" applyProtection="0"/>
    <xf numFmtId="0" fontId="64" fillId="30" borderId="21" applyNumberFormat="0" applyAlignment="0" applyProtection="0"/>
    <xf numFmtId="176" fontId="8" fillId="25" borderId="13" applyNumberFormat="0" applyFont="0" applyAlignment="0" applyProtection="0"/>
    <xf numFmtId="203" fontId="8" fillId="25" borderId="13" applyNumberFormat="0" applyFont="0" applyAlignment="0" applyProtection="0"/>
    <xf numFmtId="0" fontId="22" fillId="32" borderId="24" applyNumberFormat="0" applyFont="0" applyAlignment="0" applyProtection="0"/>
    <xf numFmtId="0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176" fontId="30" fillId="0" borderId="8" applyNumberFormat="0" applyFill="0" applyAlignment="0" applyProtection="0"/>
    <xf numFmtId="0" fontId="57" fillId="0" borderId="17" applyNumberFormat="0" applyFill="0" applyAlignment="0" applyProtection="0"/>
    <xf numFmtId="176" fontId="31" fillId="0" borderId="9" applyNumberFormat="0" applyFill="0" applyAlignment="0" applyProtection="0"/>
    <xf numFmtId="0" fontId="58" fillId="0" borderId="18" applyNumberFormat="0" applyFill="0" applyAlignment="0" applyProtection="0"/>
    <xf numFmtId="176" fontId="32" fillId="0" borderId="10" applyNumberFormat="0" applyFill="0" applyAlignment="0" applyProtection="0"/>
    <xf numFmtId="0" fontId="59" fillId="0" borderId="19" applyNumberFormat="0" applyFill="0" applyAlignment="0" applyProtection="0"/>
    <xf numFmtId="17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2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92" fontId="9" fillId="0" borderId="0"/>
    <xf numFmtId="169" fontId="99" fillId="0" borderId="0" applyFont="0" applyFill="0" applyBorder="0" applyAlignment="0" applyProtection="0"/>
    <xf numFmtId="193" fontId="9" fillId="0" borderId="0"/>
    <xf numFmtId="188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4" fontId="8" fillId="0" borderId="0"/>
    <xf numFmtId="0" fontId="13" fillId="0" borderId="0"/>
    <xf numFmtId="187" fontId="13" fillId="0" borderId="0"/>
    <xf numFmtId="0" fontId="8" fillId="0" borderId="0"/>
    <xf numFmtId="0" fontId="8" fillId="0" borderId="0"/>
    <xf numFmtId="0" fontId="99" fillId="0" borderId="0"/>
    <xf numFmtId="187" fontId="24" fillId="0" borderId="0"/>
    <xf numFmtId="187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9" fontId="13" fillId="0" borderId="0" applyFont="0" applyFill="0" applyBorder="0" applyAlignment="0" applyProtection="0"/>
    <xf numFmtId="218" fontId="102" fillId="0" borderId="31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5" applyNumberFormat="0" applyFill="0" applyAlignment="0" applyProtection="0"/>
    <xf numFmtId="3" fontId="109" fillId="0" borderId="29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5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6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5" applyNumberFormat="0" applyAlignment="0" applyProtection="0"/>
    <xf numFmtId="0" fontId="36" fillId="24" borderId="0" applyNumberFormat="0" applyBorder="0" applyAlignment="0" applyProtection="0"/>
    <xf numFmtId="3" fontId="109" fillId="0" borderId="29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4" applyNumberFormat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6" fontId="8" fillId="0" borderId="0"/>
    <xf numFmtId="176" fontId="8" fillId="0" borderId="0"/>
    <xf numFmtId="176" fontId="8" fillId="0" borderId="0" applyFont="0" applyFill="0" applyBorder="0" applyAlignment="0" applyProtection="0"/>
    <xf numFmtId="176" fontId="8" fillId="0" borderId="0"/>
    <xf numFmtId="170" fontId="54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182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80" fontId="8" fillId="0" borderId="0"/>
    <xf numFmtId="9" fontId="9" fillId="0" borderId="0"/>
    <xf numFmtId="9" fontId="9" fillId="0" borderId="0"/>
    <xf numFmtId="9" fontId="9" fillId="0" borderId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43" fontId="2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4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2" fontId="9" fillId="0" borderId="0"/>
    <xf numFmtId="192" fontId="9" fillId="0" borderId="0"/>
    <xf numFmtId="192" fontId="9" fillId="0" borderId="0"/>
    <xf numFmtId="192" fontId="9" fillId="0" borderId="0"/>
    <xf numFmtId="17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6" fontId="124" fillId="0" borderId="0"/>
    <xf numFmtId="9" fontId="3" fillId="0" borderId="0" applyFont="0" applyFill="0" applyBorder="0" applyAlignment="0" applyProtection="0"/>
    <xf numFmtId="186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8" fillId="0" borderId="0"/>
    <xf numFmtId="17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41" fontId="13" fillId="0" borderId="0" applyFont="0" applyFill="0" applyBorder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5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2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6" applyNumberFormat="0" applyAlignment="0" applyProtection="0"/>
    <xf numFmtId="0" fontId="94" fillId="0" borderId="12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5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6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4" applyNumberForma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43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4" fontId="13" fillId="0" borderId="0"/>
    <xf numFmtId="196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6" fontId="13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80" fontId="8" fillId="0" borderId="0"/>
    <xf numFmtId="180" fontId="8" fillId="0" borderId="0"/>
    <xf numFmtId="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8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19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center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4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2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3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4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6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203" fontId="24" fillId="7" borderId="0" applyNumberFormat="0" applyBorder="0" applyAlignment="0" applyProtection="0"/>
    <xf numFmtId="176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6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6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6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6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9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10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5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8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203" fontId="24" fillId="11" borderId="0" applyNumberFormat="0" applyBorder="0" applyAlignment="0" applyProtection="0"/>
    <xf numFmtId="176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6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6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6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6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6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0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12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0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9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0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0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203" fontId="73" fillId="15" borderId="0" applyNumberFormat="0" applyBorder="0" applyAlignment="0" applyProtection="0"/>
    <xf numFmtId="176" fontId="17" fillId="12" borderId="0" applyNumberFormat="0" applyBorder="0" applyAlignment="0" applyProtection="0"/>
    <xf numFmtId="0" fontId="71" fillId="36" borderId="0" applyNumberFormat="0" applyBorder="0" applyAlignment="0" applyProtection="0"/>
    <xf numFmtId="176" fontId="17" fillId="9" borderId="0" applyNumberFormat="0" applyBorder="0" applyAlignment="0" applyProtection="0"/>
    <xf numFmtId="0" fontId="71" fillId="40" borderId="0" applyNumberFormat="0" applyBorder="0" applyAlignment="0" applyProtection="0"/>
    <xf numFmtId="176" fontId="17" fillId="10" borderId="0" applyNumberFormat="0" applyBorder="0" applyAlignment="0" applyProtection="0"/>
    <xf numFmtId="0" fontId="71" fillId="44" borderId="0" applyNumberFormat="0" applyBorder="0" applyAlignment="0" applyProtection="0"/>
    <xf numFmtId="176" fontId="17" fillId="13" borderId="0" applyNumberFormat="0" applyBorder="0" applyAlignment="0" applyProtection="0"/>
    <xf numFmtId="0" fontId="71" fillId="48" borderId="0" applyNumberFormat="0" applyBorder="0" applyAlignment="0" applyProtection="0"/>
    <xf numFmtId="176" fontId="17" fillId="14" borderId="0" applyNumberFormat="0" applyBorder="0" applyAlignment="0" applyProtection="0"/>
    <xf numFmtId="0" fontId="71" fillId="52" borderId="0" applyNumberFormat="0" applyBorder="0" applyAlignment="0" applyProtection="0"/>
    <xf numFmtId="176" fontId="17" fillId="15" borderId="0" applyNumberFormat="0" applyBorder="0" applyAlignment="0" applyProtection="0"/>
    <xf numFmtId="0" fontId="71" fillId="5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0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6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0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7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0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8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0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3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0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4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0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3" fillId="19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0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3" fontId="74" fillId="3" borderId="0" applyNumberFormat="0" applyBorder="0" applyAlignment="0" applyProtection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0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6" fillId="20" borderId="5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0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3" fontId="77" fillId="21" borderId="6" applyNumberFormat="0" applyAlignment="0" applyProtection="0"/>
    <xf numFmtId="20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0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203" fontId="87" fillId="4" borderId="0" applyNumberFormat="0" applyBorder="0" applyAlignment="0" applyProtection="0"/>
    <xf numFmtId="176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76" fontId="88" fillId="0" borderId="2">
      <alignment horizontal="left" vertical="center"/>
    </xf>
    <xf numFmtId="0" fontId="88" fillId="0" borderId="2">
      <alignment horizontal="left" vertical="center"/>
    </xf>
    <xf numFmtId="203" fontId="14" fillId="0" borderId="0">
      <alignment horizontal="left"/>
    </xf>
    <xf numFmtId="203" fontId="14" fillId="0" borderId="0">
      <alignment horizontal="left"/>
    </xf>
    <xf numFmtId="203" fontId="14" fillId="0" borderId="0">
      <alignment horizontal="right"/>
    </xf>
    <xf numFmtId="203" fontId="14" fillId="0" borderId="0">
      <alignment horizontal="right"/>
    </xf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0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89" fillId="0" borderId="8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0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0" fillId="0" borderId="9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0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10" applyNumberFormat="0" applyFill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50" fillId="0" borderId="0" applyNumberFormat="0" applyFill="0" applyBorder="0" applyAlignment="0" applyProtection="0">
      <alignment vertical="top"/>
      <protection locked="0"/>
    </xf>
    <xf numFmtId="176" fontId="92" fillId="0" borderId="0" applyNumberFormat="0" applyFill="0" applyBorder="0" applyAlignment="0" applyProtection="0">
      <alignment vertical="top"/>
      <protection locked="0"/>
    </xf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0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3" fontId="93" fillId="7" borderId="5" applyNumberFormat="0" applyAlignment="0" applyProtection="0"/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0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4" fillId="0" borderId="12" applyNumberFormat="0" applyFill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0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203" fontId="96" fillId="24" borderId="0" applyNumberFormat="0" applyBorder="0" applyAlignment="0" applyProtection="0"/>
    <xf numFmtId="0" fontId="38" fillId="0" borderId="0"/>
    <xf numFmtId="176" fontId="38" fillId="0" borderId="0"/>
    <xf numFmtId="43" fontId="3" fillId="0" borderId="0" applyFont="0" applyFill="0" applyBorder="0" applyAlignment="0" applyProtection="0"/>
    <xf numFmtId="0" fontId="40" fillId="0" borderId="0"/>
    <xf numFmtId="20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3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176" fontId="8" fillId="0" borderId="0"/>
    <xf numFmtId="0" fontId="24" fillId="0" borderId="0"/>
    <xf numFmtId="0" fontId="24" fillId="0" borderId="0"/>
    <xf numFmtId="0" fontId="3" fillId="0" borderId="0"/>
    <xf numFmtId="203" fontId="8" fillId="0" borderId="0"/>
    <xf numFmtId="0" fontId="54" fillId="0" borderId="0"/>
    <xf numFmtId="203" fontId="8" fillId="0" borderId="0"/>
    <xf numFmtId="203" fontId="23" fillId="0" borderId="0"/>
    <xf numFmtId="189" fontId="8" fillId="0" borderId="0"/>
    <xf numFmtId="18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3" fontId="13" fillId="0" borderId="0"/>
    <xf numFmtId="0" fontId="3" fillId="0" borderId="0"/>
    <xf numFmtId="0" fontId="3" fillId="0" borderId="0"/>
    <xf numFmtId="0" fontId="3" fillId="0" borderId="0"/>
    <xf numFmtId="203" fontId="13" fillId="0" borderId="0"/>
    <xf numFmtId="0" fontId="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0" fontId="24" fillId="0" borderId="0"/>
    <xf numFmtId="0" fontId="13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" fillId="0" borderId="0"/>
    <xf numFmtId="174" fontId="8" fillId="0" borderId="0"/>
    <xf numFmtId="0" fontId="8" fillId="0" borderId="0"/>
    <xf numFmtId="174" fontId="8" fillId="0" borderId="0"/>
    <xf numFmtId="18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3" fontId="8" fillId="0" borderId="0"/>
    <xf numFmtId="0" fontId="24" fillId="0" borderId="0"/>
    <xf numFmtId="0" fontId="24" fillId="0" borderId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24" fillId="25" borderId="13" applyNumberFormat="0" applyFon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0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203" fontId="100" fillId="20" borderId="14" applyNumberFormat="0" applyAlignment="0" applyProtection="0"/>
    <xf numFmtId="43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13" fillId="0" borderId="0" applyFill="0" applyBorder="0" applyAlignment="0"/>
    <xf numFmtId="205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05" fontId="13" fillId="0" borderId="0" applyFill="0" applyBorder="0" applyAlignment="0"/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203" fontId="13" fillId="0" borderId="0">
      <alignment horizontal="left"/>
    </xf>
    <xf numFmtId="176" fontId="13" fillId="0" borderId="0"/>
    <xf numFmtId="219" fontId="13" fillId="0" borderId="0" applyFill="0" applyBorder="0" applyAlignment="0"/>
    <xf numFmtId="220" fontId="13" fillId="0" borderId="0" applyFill="0" applyBorder="0" applyAlignment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7" fillId="0" borderId="0" applyNumberFormat="0" applyFill="0" applyBorder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0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08" fillId="0" borderId="16" applyNumberFormat="0" applyFill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03" fontId="111" fillId="0" borderId="0" applyNumberFormat="0" applyFill="0" applyBorder="0" applyAlignment="0" applyProtection="0"/>
    <xf numFmtId="221" fontId="13" fillId="0" borderId="30" applyFont="0" applyBorder="0" applyAlignment="0">
      <alignment horizontal="center" vertical="center"/>
    </xf>
    <xf numFmtId="176" fontId="20" fillId="20" borderId="5" applyNumberFormat="0" applyAlignment="0" applyProtection="0"/>
    <xf numFmtId="0" fontId="65" fillId="30" borderId="20" applyNumberFormat="0" applyAlignment="0" applyProtection="0"/>
    <xf numFmtId="17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6" fontId="21" fillId="21" borderId="6" applyNumberFormat="0" applyAlignment="0" applyProtection="0"/>
    <xf numFmtId="0" fontId="67" fillId="31" borderId="23" applyNumberFormat="0" applyAlignment="0" applyProtection="0"/>
    <xf numFmtId="0" fontId="66" fillId="0" borderId="22" applyNumberFormat="0" applyFill="0" applyAlignment="0" applyProtection="0"/>
    <xf numFmtId="176" fontId="27" fillId="4" borderId="0" applyNumberFormat="0" applyBorder="0" applyAlignment="0" applyProtection="0"/>
    <xf numFmtId="0" fontId="60" fillId="26" borderId="0" applyNumberFormat="0" applyBorder="0" applyAlignment="0" applyProtection="0"/>
    <xf numFmtId="203" fontId="8" fillId="0" borderId="0"/>
    <xf numFmtId="0" fontId="8" fillId="0" borderId="0"/>
    <xf numFmtId="203" fontId="13" fillId="0" borderId="0"/>
    <xf numFmtId="203" fontId="13" fillId="0" borderId="0"/>
    <xf numFmtId="0" fontId="8" fillId="0" borderId="0"/>
    <xf numFmtId="0" fontId="8" fillId="0" borderId="0"/>
    <xf numFmtId="0" fontId="8" fillId="0" borderId="0"/>
    <xf numFmtId="174" fontId="13" fillId="0" borderId="0"/>
    <xf numFmtId="0" fontId="8" fillId="0" borderId="0"/>
    <xf numFmtId="174" fontId="13" fillId="0" borderId="0"/>
    <xf numFmtId="176" fontId="34" fillId="7" borderId="5" applyNumberFormat="0" applyAlignment="0" applyProtection="0"/>
    <xf numFmtId="0" fontId="63" fillId="29" borderId="20" applyNumberFormat="0" applyAlignment="0" applyProtection="0"/>
    <xf numFmtId="176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76" fontId="18" fillId="3" borderId="0" applyNumberFormat="0" applyBorder="0" applyAlignment="0" applyProtection="0"/>
    <xf numFmtId="0" fontId="61" fillId="27" borderId="0" applyNumberFormat="0" applyBorder="0" applyAlignment="0" applyProtection="0"/>
    <xf numFmtId="176" fontId="17" fillId="16" borderId="0" applyNumberFormat="0" applyBorder="0" applyAlignment="0" applyProtection="0"/>
    <xf numFmtId="0" fontId="71" fillId="33" borderId="0" applyNumberFormat="0" applyBorder="0" applyAlignment="0" applyProtection="0"/>
    <xf numFmtId="176" fontId="17" fillId="17" borderId="0" applyNumberFormat="0" applyBorder="0" applyAlignment="0" applyProtection="0"/>
    <xf numFmtId="0" fontId="71" fillId="37" borderId="0" applyNumberFormat="0" applyBorder="0" applyAlignment="0" applyProtection="0"/>
    <xf numFmtId="176" fontId="17" fillId="18" borderId="0" applyNumberFormat="0" applyBorder="0" applyAlignment="0" applyProtection="0"/>
    <xf numFmtId="0" fontId="71" fillId="41" borderId="0" applyNumberFormat="0" applyBorder="0" applyAlignment="0" applyProtection="0"/>
    <xf numFmtId="176" fontId="17" fillId="13" borderId="0" applyNumberFormat="0" applyBorder="0" applyAlignment="0" applyProtection="0"/>
    <xf numFmtId="0" fontId="71" fillId="45" borderId="0" applyNumberFormat="0" applyBorder="0" applyAlignment="0" applyProtection="0"/>
    <xf numFmtId="176" fontId="17" fillId="14" borderId="0" applyNumberFormat="0" applyBorder="0" applyAlignment="0" applyProtection="0"/>
    <xf numFmtId="0" fontId="71" fillId="49" borderId="0" applyNumberFormat="0" applyBorder="0" applyAlignment="0" applyProtection="0"/>
    <xf numFmtId="176" fontId="17" fillId="19" borderId="0" applyNumberFormat="0" applyBorder="0" applyAlignment="0" applyProtection="0"/>
    <xf numFmtId="0" fontId="71" fillId="53" borderId="0" applyNumberFormat="0" applyBorder="0" applyAlignment="0" applyProtection="0"/>
    <xf numFmtId="176" fontId="45" fillId="20" borderId="14" applyNumberFormat="0" applyAlignment="0" applyProtection="0"/>
    <xf numFmtId="0" fontId="64" fillId="30" borderId="21" applyNumberFormat="0" applyAlignment="0" applyProtection="0"/>
    <xf numFmtId="176" fontId="8" fillId="25" borderId="13" applyNumberFormat="0" applyFont="0" applyAlignment="0" applyProtection="0"/>
    <xf numFmtId="203" fontId="8" fillId="25" borderId="13" applyNumberFormat="0" applyFont="0" applyAlignment="0" applyProtection="0"/>
    <xf numFmtId="0" fontId="22" fillId="32" borderId="24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203" fontId="8" fillId="25" borderId="13" applyNumberFormat="0" applyFont="0" applyAlignment="0" applyProtection="0"/>
    <xf numFmtId="176" fontId="30" fillId="0" borderId="8" applyNumberFormat="0" applyFill="0" applyAlignment="0" applyProtection="0"/>
    <xf numFmtId="0" fontId="57" fillId="0" borderId="17" applyNumberFormat="0" applyFill="0" applyAlignment="0" applyProtection="0"/>
    <xf numFmtId="176" fontId="31" fillId="0" borderId="9" applyNumberFormat="0" applyFill="0" applyAlignment="0" applyProtection="0"/>
    <xf numFmtId="0" fontId="58" fillId="0" borderId="18" applyNumberFormat="0" applyFill="0" applyAlignment="0" applyProtection="0"/>
    <xf numFmtId="176" fontId="32" fillId="0" borderId="10" applyNumberFormat="0" applyFill="0" applyAlignment="0" applyProtection="0"/>
    <xf numFmtId="0" fontId="59" fillId="0" borderId="19" applyNumberFormat="0" applyFill="0" applyAlignment="0" applyProtection="0"/>
    <xf numFmtId="17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8" fontId="102" fillId="0" borderId="31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34" fillId="0" borderId="0"/>
    <xf numFmtId="176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6" fontId="25" fillId="0" borderId="0" applyProtection="0"/>
    <xf numFmtId="176" fontId="9" fillId="0" borderId="0" applyFont="0" applyFill="0" applyBorder="0" applyAlignment="0" applyProtection="0"/>
    <xf numFmtId="176" fontId="33" fillId="0" borderId="0" applyProtection="0"/>
    <xf numFmtId="176" fontId="29" fillId="0" borderId="0" applyProtection="0"/>
    <xf numFmtId="176" fontId="8" fillId="0" borderId="0"/>
    <xf numFmtId="235" fontId="135" fillId="0" borderId="0"/>
    <xf numFmtId="176" fontId="8" fillId="0" borderId="0"/>
    <xf numFmtId="0" fontId="13" fillId="0" borderId="0"/>
    <xf numFmtId="176" fontId="8" fillId="0" borderId="0"/>
    <xf numFmtId="176" fontId="13" fillId="0" borderId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/>
    <xf numFmtId="176" fontId="13" fillId="0" borderId="0"/>
    <xf numFmtId="43" fontId="3" fillId="0" borderId="0" applyFont="0" applyFill="0" applyBorder="0" applyAlignment="0" applyProtection="0"/>
    <xf numFmtId="176" fontId="8" fillId="0" borderId="0"/>
    <xf numFmtId="176" fontId="15" fillId="2" borderId="0" applyNumberFormat="0" applyBorder="0" applyAlignment="0" applyProtection="0"/>
    <xf numFmtId="176" fontId="15" fillId="3" borderId="0" applyNumberFormat="0" applyBorder="0" applyAlignment="0" applyProtection="0"/>
    <xf numFmtId="176" fontId="15" fillId="4" borderId="0" applyNumberFormat="0" applyBorder="0" applyAlignment="0" applyProtection="0"/>
    <xf numFmtId="176" fontId="15" fillId="5" borderId="0" applyNumberFormat="0" applyBorder="0" applyAlignment="0" applyProtection="0"/>
    <xf numFmtId="176" fontId="15" fillId="6" borderId="0" applyNumberFormat="0" applyBorder="0" applyAlignment="0" applyProtection="0"/>
    <xf numFmtId="176" fontId="15" fillId="7" borderId="0" applyNumberFormat="0" applyBorder="0" applyAlignment="0" applyProtection="0"/>
    <xf numFmtId="176" fontId="15" fillId="8" borderId="0" applyNumberFormat="0" applyBorder="0" applyAlignment="0" applyProtection="0"/>
    <xf numFmtId="176" fontId="15" fillId="9" borderId="0" applyNumberFormat="0" applyBorder="0" applyAlignment="0" applyProtection="0"/>
    <xf numFmtId="176" fontId="15" fillId="10" borderId="0" applyNumberFormat="0" applyBorder="0" applyAlignment="0" applyProtection="0"/>
    <xf numFmtId="176" fontId="15" fillId="5" borderId="0" applyNumberFormat="0" applyBorder="0" applyAlignment="0" applyProtection="0"/>
    <xf numFmtId="176" fontId="15" fillId="8" borderId="0" applyNumberFormat="0" applyBorder="0" applyAlignment="0" applyProtection="0"/>
    <xf numFmtId="176" fontId="15" fillId="11" borderId="0" applyNumberFormat="0" applyBorder="0" applyAlignment="0" applyProtection="0"/>
    <xf numFmtId="176" fontId="17" fillId="12" borderId="0" applyNumberFormat="0" applyBorder="0" applyAlignment="0" applyProtection="0"/>
    <xf numFmtId="176" fontId="17" fillId="9" borderId="0" applyNumberFormat="0" applyBorder="0" applyAlignment="0" applyProtection="0"/>
    <xf numFmtId="176" fontId="17" fillId="10" borderId="0" applyNumberFormat="0" applyBorder="0" applyAlignment="0" applyProtection="0"/>
    <xf numFmtId="176" fontId="17" fillId="13" borderId="0" applyNumberFormat="0" applyBorder="0" applyAlignment="0" applyProtection="0"/>
    <xf numFmtId="176" fontId="17" fillId="14" borderId="0" applyNumberFormat="0" applyBorder="0" applyAlignment="0" applyProtection="0"/>
    <xf numFmtId="176" fontId="17" fillId="15" borderId="0" applyNumberFormat="0" applyBorder="0" applyAlignment="0" applyProtection="0"/>
    <xf numFmtId="176" fontId="8" fillId="0" borderId="0" applyFont="0" applyFill="0" applyBorder="0" applyAlignment="0" applyProtection="0"/>
    <xf numFmtId="176" fontId="8" fillId="0" borderId="0"/>
    <xf numFmtId="176" fontId="20" fillId="20" borderId="5" applyNumberFormat="0" applyAlignment="0" applyProtection="0"/>
    <xf numFmtId="176" fontId="49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47" fillId="0" borderId="0" applyNumberFormat="0" applyFill="0" applyBorder="0" applyAlignment="0" applyProtection="0"/>
    <xf numFmtId="176" fontId="21" fillId="21" borderId="6" applyNumberFormat="0" applyAlignment="0" applyProtection="0"/>
    <xf numFmtId="176" fontId="35" fillId="0" borderId="12" applyNumberFormat="0" applyFill="0" applyAlignment="0" applyProtection="0"/>
    <xf numFmtId="176" fontId="27" fillId="4" borderId="0" applyNumberFormat="0" applyBorder="0" applyAlignment="0" applyProtection="0"/>
    <xf numFmtId="176" fontId="34" fillId="7" borderId="5" applyNumberFormat="0" applyAlignment="0" applyProtection="0"/>
    <xf numFmtId="176" fontId="36" fillId="24" borderId="0" applyNumberFormat="0" applyBorder="0" applyAlignment="0" applyProtection="0"/>
    <xf numFmtId="3" fontId="112" fillId="0" borderId="29">
      <alignment horizontal="center"/>
    </xf>
    <xf numFmtId="176" fontId="18" fillId="3" borderId="0" applyNumberFormat="0" applyBorder="0" applyAlignment="0" applyProtection="0"/>
    <xf numFmtId="0" fontId="3" fillId="0" borderId="0"/>
    <xf numFmtId="176" fontId="17" fillId="16" borderId="0" applyNumberFormat="0" applyBorder="0" applyAlignment="0" applyProtection="0"/>
    <xf numFmtId="176" fontId="17" fillId="17" borderId="0" applyNumberFormat="0" applyBorder="0" applyAlignment="0" applyProtection="0"/>
    <xf numFmtId="176" fontId="17" fillId="18" borderId="0" applyNumberFormat="0" applyBorder="0" applyAlignment="0" applyProtection="0"/>
    <xf numFmtId="176" fontId="17" fillId="13" borderId="0" applyNumberFormat="0" applyBorder="0" applyAlignment="0" applyProtection="0"/>
    <xf numFmtId="176" fontId="17" fillId="14" borderId="0" applyNumberFormat="0" applyBorder="0" applyAlignment="0" applyProtection="0"/>
    <xf numFmtId="176" fontId="17" fillId="19" borderId="0" applyNumberFormat="0" applyBorder="0" applyAlignment="0" applyProtection="0"/>
    <xf numFmtId="176" fontId="45" fillId="20" borderId="14" applyNumberFormat="0" applyAlignment="0" applyProtection="0"/>
    <xf numFmtId="176" fontId="8" fillId="25" borderId="13" applyNumberFormat="0" applyFont="0" applyAlignment="0" applyProtection="0"/>
    <xf numFmtId="176" fontId="30" fillId="0" borderId="8" applyNumberFormat="0" applyFill="0" applyAlignment="0" applyProtection="0"/>
    <xf numFmtId="176" fontId="31" fillId="0" borderId="9" applyNumberFormat="0" applyFill="0" applyAlignment="0" applyProtection="0"/>
    <xf numFmtId="176" fontId="32" fillId="0" borderId="10" applyNumberFormat="0" applyFill="0" applyAlignment="0" applyProtection="0"/>
    <xf numFmtId="176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4" fillId="0" borderId="0"/>
    <xf numFmtId="0" fontId="24" fillId="0" borderId="0"/>
    <xf numFmtId="203" fontId="13" fillId="0" borderId="0"/>
    <xf numFmtId="203" fontId="13" fillId="0" borderId="0"/>
    <xf numFmtId="203" fontId="13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0" fontId="2" fillId="0" borderId="0"/>
    <xf numFmtId="203" fontId="13" fillId="0" borderId="0"/>
    <xf numFmtId="0" fontId="2" fillId="0" borderId="0"/>
    <xf numFmtId="0" fontId="2" fillId="0" borderId="0"/>
    <xf numFmtId="203" fontId="43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6" fontId="15" fillId="2" borderId="0" applyNumberFormat="0" applyBorder="0" applyAlignment="0" applyProtection="0"/>
    <xf numFmtId="176" fontId="15" fillId="3" borderId="0" applyNumberFormat="0" applyBorder="0" applyAlignment="0" applyProtection="0"/>
    <xf numFmtId="176" fontId="15" fillId="4" borderId="0" applyNumberFormat="0" applyBorder="0" applyAlignment="0" applyProtection="0"/>
    <xf numFmtId="176" fontId="15" fillId="5" borderId="0" applyNumberFormat="0" applyBorder="0" applyAlignment="0" applyProtection="0"/>
    <xf numFmtId="176" fontId="15" fillId="6" borderId="0" applyNumberFormat="0" applyBorder="0" applyAlignment="0" applyProtection="0"/>
    <xf numFmtId="176" fontId="15" fillId="7" borderId="0" applyNumberFormat="0" applyBorder="0" applyAlignment="0" applyProtection="0"/>
    <xf numFmtId="176" fontId="15" fillId="8" borderId="0" applyNumberFormat="0" applyBorder="0" applyAlignment="0" applyProtection="0"/>
    <xf numFmtId="176" fontId="15" fillId="9" borderId="0" applyNumberFormat="0" applyBorder="0" applyAlignment="0" applyProtection="0"/>
    <xf numFmtId="176" fontId="15" fillId="10" borderId="0" applyNumberFormat="0" applyBorder="0" applyAlignment="0" applyProtection="0"/>
    <xf numFmtId="176" fontId="15" fillId="5" borderId="0" applyNumberFormat="0" applyBorder="0" applyAlignment="0" applyProtection="0"/>
    <xf numFmtId="176" fontId="15" fillId="8" borderId="0" applyNumberFormat="0" applyBorder="0" applyAlignment="0" applyProtection="0"/>
    <xf numFmtId="176" fontId="15" fillId="11" borderId="0" applyNumberFormat="0" applyBorder="0" applyAlignment="0" applyProtection="0"/>
    <xf numFmtId="176" fontId="17" fillId="12" borderId="0" applyNumberFormat="0" applyBorder="0" applyAlignment="0" applyProtection="0"/>
    <xf numFmtId="176" fontId="17" fillId="9" borderId="0" applyNumberFormat="0" applyBorder="0" applyAlignment="0" applyProtection="0"/>
    <xf numFmtId="176" fontId="17" fillId="10" borderId="0" applyNumberFormat="0" applyBorder="0" applyAlignment="0" applyProtection="0"/>
    <xf numFmtId="176" fontId="17" fillId="13" borderId="0" applyNumberFormat="0" applyBorder="0" applyAlignment="0" applyProtection="0"/>
    <xf numFmtId="176" fontId="17" fillId="14" borderId="0" applyNumberFormat="0" applyBorder="0" applyAlignment="0" applyProtection="0"/>
    <xf numFmtId="176" fontId="17" fillId="15" borderId="0" applyNumberFormat="0" applyBorder="0" applyAlignment="0" applyProtection="0"/>
    <xf numFmtId="176" fontId="20" fillId="20" borderId="5" applyNumberFormat="0" applyAlignment="0" applyProtection="0"/>
    <xf numFmtId="176" fontId="49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47" fillId="0" borderId="0" applyNumberFormat="0" applyFill="0" applyBorder="0" applyAlignment="0" applyProtection="0"/>
    <xf numFmtId="176" fontId="21" fillId="21" borderId="6" applyNumberFormat="0" applyAlignment="0" applyProtection="0"/>
    <xf numFmtId="176" fontId="27" fillId="4" borderId="0" applyNumberFormat="0" applyBorder="0" applyAlignment="0" applyProtection="0"/>
    <xf numFmtId="176" fontId="34" fillId="7" borderId="5" applyNumberFormat="0" applyAlignment="0" applyProtection="0"/>
    <xf numFmtId="176" fontId="36" fillId="24" borderId="0" applyNumberFormat="0" applyBorder="0" applyAlignment="0" applyProtection="0"/>
    <xf numFmtId="3" fontId="112" fillId="0" borderId="29">
      <alignment horizontal="center"/>
    </xf>
    <xf numFmtId="176" fontId="18" fillId="3" borderId="0" applyNumberFormat="0" applyBorder="0" applyAlignment="0" applyProtection="0"/>
    <xf numFmtId="176" fontId="17" fillId="16" borderId="0" applyNumberFormat="0" applyBorder="0" applyAlignment="0" applyProtection="0"/>
    <xf numFmtId="176" fontId="17" fillId="17" borderId="0" applyNumberFormat="0" applyBorder="0" applyAlignment="0" applyProtection="0"/>
    <xf numFmtId="176" fontId="17" fillId="18" borderId="0" applyNumberFormat="0" applyBorder="0" applyAlignment="0" applyProtection="0"/>
    <xf numFmtId="176" fontId="17" fillId="13" borderId="0" applyNumberFormat="0" applyBorder="0" applyAlignment="0" applyProtection="0"/>
    <xf numFmtId="176" fontId="17" fillId="14" borderId="0" applyNumberFormat="0" applyBorder="0" applyAlignment="0" applyProtection="0"/>
    <xf numFmtId="176" fontId="17" fillId="19" borderId="0" applyNumberFormat="0" applyBorder="0" applyAlignment="0" applyProtection="0"/>
    <xf numFmtId="176" fontId="45" fillId="20" borderId="14" applyNumberFormat="0" applyAlignment="0" applyProtection="0"/>
    <xf numFmtId="176" fontId="8" fillId="25" borderId="13" applyNumberFormat="0" applyFont="0" applyAlignment="0" applyProtection="0"/>
    <xf numFmtId="176" fontId="30" fillId="0" borderId="8" applyNumberFormat="0" applyFill="0" applyAlignment="0" applyProtection="0"/>
    <xf numFmtId="176" fontId="31" fillId="0" borderId="9" applyNumberFormat="0" applyFill="0" applyAlignment="0" applyProtection="0"/>
    <xf numFmtId="176" fontId="32" fillId="0" borderId="10" applyNumberFormat="0" applyFill="0" applyAlignment="0" applyProtection="0"/>
    <xf numFmtId="176" fontId="32" fillId="0" borderId="0" applyNumberFormat="0" applyFill="0" applyBorder="0" applyAlignment="0" applyProtection="0"/>
    <xf numFmtId="0" fontId="20" fillId="20" borderId="33" applyNumberFormat="0" applyAlignment="0" applyProtection="0"/>
    <xf numFmtId="170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6" fontId="25" fillId="0" borderId="0" applyProtection="0"/>
    <xf numFmtId="176" fontId="9" fillId="0" borderId="0" applyFont="0" applyFill="0" applyBorder="0" applyAlignment="0" applyProtection="0"/>
    <xf numFmtId="176" fontId="88" fillId="0" borderId="32">
      <alignment horizontal="left" vertical="center"/>
    </xf>
    <xf numFmtId="0" fontId="88" fillId="0" borderId="32">
      <alignment horizontal="left" vertical="center"/>
    </xf>
    <xf numFmtId="176" fontId="33" fillId="0" borderId="0" applyProtection="0"/>
    <xf numFmtId="176" fontId="29" fillId="0" borderId="0" applyProtection="0"/>
    <xf numFmtId="0" fontId="34" fillId="7" borderId="33" applyNumberFormat="0" applyAlignment="0" applyProtection="0"/>
    <xf numFmtId="235" fontId="135" fillId="0" borderId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13" fillId="0" borderId="0"/>
    <xf numFmtId="176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6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6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0" applyNumberFormat="0" applyAlignment="0" applyProtection="0"/>
    <xf numFmtId="9" fontId="3" fillId="0" borderId="0" applyFont="0" applyFill="0" applyBorder="0" applyAlignment="0" applyProtection="0"/>
    <xf numFmtId="0" fontId="3" fillId="32" borderId="24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8" fillId="0" borderId="0"/>
    <xf numFmtId="176" fontId="8" fillId="0" borderId="0"/>
    <xf numFmtId="0" fontId="8" fillId="0" borderId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29" fillId="0" borderId="32">
      <alignment horizontal="left" vertical="center"/>
    </xf>
    <xf numFmtId="0" fontId="34" fillId="7" borderId="33" applyNumberFormat="0" applyAlignment="0" applyProtection="0"/>
    <xf numFmtId="0" fontId="34" fillId="7" borderId="33" applyNumberForma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1" fillId="0" borderId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170" fontId="1" fillId="0" borderId="0" applyFont="0" applyFill="0" applyBorder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0" fontId="1" fillId="0" borderId="0"/>
    <xf numFmtId="0" fontId="1" fillId="0" borderId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0" fontId="45" fillId="20" borderId="35" applyNumberFormat="0" applyAlignment="0" applyProtection="0"/>
    <xf numFmtId="176" fontId="20" fillId="20" borderId="33" applyNumberFormat="0" applyAlignment="0" applyProtection="0"/>
    <xf numFmtId="176" fontId="34" fillId="7" borderId="33" applyNumberFormat="0" applyAlignment="0" applyProtection="0"/>
    <xf numFmtId="176" fontId="45" fillId="20" borderId="35" applyNumberFormat="0" applyAlignment="0" applyProtection="0"/>
    <xf numFmtId="176" fontId="8" fillId="25" borderId="34" applyNumberFormat="0" applyFont="0" applyAlignment="0" applyProtection="0"/>
    <xf numFmtId="203" fontId="8" fillId="25" borderId="34" applyNumberFormat="0" applyFont="0" applyAlignment="0" applyProtection="0"/>
    <xf numFmtId="0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170" fontId="1" fillId="0" borderId="0" applyFont="0" applyFill="0" applyBorder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29" fillId="0" borderId="32">
      <alignment horizontal="left" vertical="center"/>
    </xf>
    <xf numFmtId="0" fontId="29" fillId="0" borderId="32">
      <alignment horizontal="left" vertical="center"/>
    </xf>
    <xf numFmtId="0" fontId="29" fillId="0" borderId="32">
      <alignment horizontal="left" vertical="center"/>
    </xf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76" fillId="20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3" applyNumberFormat="0" applyAlignment="0" applyProtection="0"/>
    <xf numFmtId="0" fontId="100" fillId="20" borderId="35" applyNumberForma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0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203" fontId="76" fillId="20" borderId="33" applyNumberFormat="0" applyAlignment="0" applyProtection="0"/>
    <xf numFmtId="176" fontId="88" fillId="0" borderId="32">
      <alignment horizontal="left" vertical="center"/>
    </xf>
    <xf numFmtId="0" fontId="88" fillId="0" borderId="32">
      <alignment horizontal="left" vertical="center"/>
    </xf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0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203" fontId="93" fillId="7" borderId="33" applyNumberFormat="0" applyAlignment="0" applyProtection="0"/>
    <xf numFmtId="0" fontId="1" fillId="0" borderId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24" fillId="25" borderId="34" applyNumberFormat="0" applyFon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0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203" fontId="100" fillId="20" borderId="35" applyNumberFormat="0" applyAlignment="0" applyProtection="0"/>
    <xf numFmtId="176" fontId="20" fillId="20" borderId="33" applyNumberFormat="0" applyAlignment="0" applyProtection="0"/>
    <xf numFmtId="176" fontId="34" fillId="7" borderId="33" applyNumberFormat="0" applyAlignment="0" applyProtection="0"/>
    <xf numFmtId="176" fontId="45" fillId="20" borderId="35" applyNumberFormat="0" applyAlignment="0" applyProtection="0"/>
    <xf numFmtId="176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203" fontId="8" fillId="25" borderId="34" applyNumberFormat="0" applyFont="0" applyAlignment="0" applyProtection="0"/>
    <xf numFmtId="9" fontId="143" fillId="0" borderId="0" applyFont="0" applyFill="0" applyBorder="0" applyAlignment="0" applyProtection="0"/>
  </cellStyleXfs>
  <cellXfs count="162">
    <xf numFmtId="0" fontId="0" fillId="0" borderId="0" xfId="0"/>
    <xf numFmtId="4" fontId="139" fillId="0" borderId="0" xfId="342" applyNumberFormat="1" applyFo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0" fontId="139" fillId="0" borderId="0" xfId="342" applyFont="1"/>
    <xf numFmtId="0" fontId="140" fillId="0" borderId="0" xfId="342" applyFont="1" applyAlignment="1">
      <alignment horizontal="center"/>
    </xf>
    <xf numFmtId="0" fontId="140" fillId="0" borderId="0" xfId="342" applyFont="1"/>
    <xf numFmtId="0" fontId="140" fillId="0" borderId="0" xfId="342" quotePrefix="1" applyFont="1"/>
    <xf numFmtId="4" fontId="139" fillId="0" borderId="0" xfId="366" applyNumberFormat="1" applyFont="1"/>
    <xf numFmtId="0" fontId="139" fillId="0" borderId="1" xfId="342" applyFont="1" applyBorder="1"/>
    <xf numFmtId="0" fontId="139" fillId="0" borderId="0" xfId="366" applyFont="1"/>
    <xf numFmtId="178" fontId="139" fillId="0" borderId="0" xfId="5" applyNumberFormat="1" applyFont="1"/>
    <xf numFmtId="37" fontId="139" fillId="0" borderId="0" xfId="5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191" fontId="140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0" fontId="139" fillId="0" borderId="0" xfId="342" applyFont="1" applyAlignment="1">
      <alignment vertical="center"/>
    </xf>
    <xf numFmtId="176" fontId="140" fillId="0" borderId="0" xfId="342" applyNumberFormat="1" applyFont="1"/>
    <xf numFmtId="0" fontId="140" fillId="0" borderId="0" xfId="342" applyFont="1" applyAlignment="1">
      <alignment vertical="center"/>
    </xf>
    <xf numFmtId="176" fontId="140" fillId="0" borderId="0" xfId="342" applyNumberFormat="1" applyFont="1" applyAlignment="1">
      <alignment vertical="center"/>
    </xf>
    <xf numFmtId="0" fontId="139" fillId="0" borderId="0" xfId="342" applyFont="1" applyAlignment="1">
      <alignment horizontal="center"/>
    </xf>
    <xf numFmtId="0" fontId="139" fillId="0" borderId="1" xfId="342" applyFont="1" applyBorder="1" applyAlignment="1">
      <alignment horizontal="center"/>
    </xf>
    <xf numFmtId="0" fontId="140" fillId="0" borderId="0" xfId="5" applyNumberFormat="1" applyFont="1"/>
    <xf numFmtId="0" fontId="139" fillId="0" borderId="0" xfId="5" applyNumberFormat="1" applyFont="1"/>
    <xf numFmtId="0" fontId="140" fillId="0" borderId="0" xfId="6" applyFont="1"/>
    <xf numFmtId="0" fontId="140" fillId="0" borderId="0" xfId="1" applyFont="1"/>
    <xf numFmtId="0" fontId="140" fillId="0" borderId="0" xfId="1" applyFont="1" applyAlignment="1">
      <alignment horizontal="center"/>
    </xf>
    <xf numFmtId="0" fontId="140" fillId="0" borderId="0" xfId="366" applyFont="1"/>
    <xf numFmtId="237" fontId="139" fillId="0" borderId="0" xfId="418" applyNumberFormat="1" applyFont="1" applyAlignment="1">
      <alignment horizontal="center" vertical="center"/>
    </xf>
    <xf numFmtId="0" fontId="139" fillId="0" borderId="0" xfId="418" applyFont="1" applyAlignment="1">
      <alignment horizontal="center" vertical="center"/>
    </xf>
    <xf numFmtId="237" fontId="139" fillId="0" borderId="0" xfId="418" applyNumberFormat="1" applyFont="1" applyAlignment="1">
      <alignment horizontal="right" vertical="center"/>
    </xf>
    <xf numFmtId="237" fontId="139" fillId="0" borderId="1" xfId="418" applyNumberFormat="1" applyFont="1" applyBorder="1" applyAlignment="1">
      <alignment horizontal="right" vertical="center"/>
    </xf>
    <xf numFmtId="237" fontId="139" fillId="0" borderId="0" xfId="342" applyNumberFormat="1" applyFont="1"/>
    <xf numFmtId="237" fontId="139" fillId="0" borderId="1" xfId="342" applyNumberFormat="1" applyFont="1" applyBorder="1"/>
    <xf numFmtId="237" fontId="141" fillId="0" borderId="1" xfId="3024" applyNumberFormat="1" applyFont="1" applyFill="1" applyBorder="1" applyAlignment="1">
      <alignment horizontal="right"/>
    </xf>
    <xf numFmtId="237" fontId="141" fillId="0" borderId="0" xfId="3024" applyNumberFormat="1" applyFont="1" applyFill="1" applyBorder="1" applyAlignment="1">
      <alignment horizontal="right"/>
    </xf>
    <xf numFmtId="237" fontId="140" fillId="0" borderId="0" xfId="342" applyNumberFormat="1" applyFont="1" applyAlignment="1">
      <alignment horizontal="center"/>
    </xf>
    <xf numFmtId="237" fontId="139" fillId="0" borderId="0" xfId="3" applyNumberFormat="1" applyFont="1" applyFill="1" applyAlignment="1">
      <alignment horizontal="right"/>
    </xf>
    <xf numFmtId="237" fontId="140" fillId="0" borderId="0" xfId="3" applyNumberFormat="1" applyFont="1" applyFill="1" applyAlignment="1">
      <alignment horizontal="right"/>
    </xf>
    <xf numFmtId="237" fontId="140" fillId="0" borderId="0" xfId="342" applyNumberFormat="1" applyFont="1"/>
    <xf numFmtId="237" fontId="140" fillId="0" borderId="0" xfId="3" applyNumberFormat="1" applyFont="1" applyFill="1"/>
    <xf numFmtId="237" fontId="140" fillId="0" borderId="1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40" fillId="0" borderId="0" xfId="3" applyNumberFormat="1" applyFont="1" applyFill="1" applyBorder="1"/>
    <xf numFmtId="237" fontId="140" fillId="0" borderId="0" xfId="366" applyNumberFormat="1" applyFont="1" applyAlignment="1">
      <alignment horizontal="right"/>
    </xf>
    <xf numFmtId="237" fontId="142" fillId="0" borderId="0" xfId="147" applyNumberFormat="1" applyFont="1" applyFill="1" applyBorder="1" applyAlignment="1">
      <alignment horizontal="right"/>
    </xf>
    <xf numFmtId="237" fontId="139" fillId="0" borderId="0" xfId="366" applyNumberFormat="1" applyFont="1"/>
    <xf numFmtId="237" fontId="140" fillId="0" borderId="0" xfId="3" applyNumberFormat="1" applyFont="1" applyFill="1" applyAlignment="1"/>
    <xf numFmtId="237" fontId="140" fillId="0" borderId="1" xfId="3" applyNumberFormat="1" applyFont="1" applyFill="1" applyBorder="1" applyAlignment="1"/>
    <xf numFmtId="237" fontId="139" fillId="0" borderId="0" xfId="3" applyNumberFormat="1" applyFont="1" applyFill="1" applyAlignment="1"/>
    <xf numFmtId="237" fontId="140" fillId="0" borderId="0" xfId="3" applyNumberFormat="1" applyFont="1" applyFill="1" applyBorder="1" applyAlignment="1"/>
    <xf numFmtId="237" fontId="140" fillId="0" borderId="0" xfId="3" applyNumberFormat="1" applyFont="1" applyFill="1" applyBorder="1" applyAlignment="1">
      <alignment horizontal="right"/>
    </xf>
    <xf numFmtId="237" fontId="140" fillId="0" borderId="3" xfId="3024" applyNumberFormat="1" applyFont="1" applyFill="1" applyBorder="1"/>
    <xf numFmtId="237" fontId="139" fillId="0" borderId="0" xfId="5" applyNumberFormat="1" applyFont="1"/>
    <xf numFmtId="237" fontId="141" fillId="0" borderId="1" xfId="3" applyNumberFormat="1" applyFont="1" applyFill="1" applyBorder="1" applyAlignment="1">
      <alignment horizontal="right"/>
    </xf>
    <xf numFmtId="0" fontId="140" fillId="0" borderId="1" xfId="342" applyFont="1" applyBorder="1"/>
    <xf numFmtId="237" fontId="140" fillId="0" borderId="1" xfId="342" applyNumberFormat="1" applyFont="1" applyBorder="1"/>
    <xf numFmtId="237" fontId="140" fillId="0" borderId="0" xfId="3024" applyNumberFormat="1" applyFont="1" applyFill="1" applyBorder="1" applyAlignment="1">
      <alignment horizontal="right"/>
    </xf>
    <xf numFmtId="237" fontId="139" fillId="0" borderId="0" xfId="366" quotePrefix="1" applyNumberFormat="1" applyFont="1" applyAlignment="1">
      <alignment horizontal="center"/>
    </xf>
    <xf numFmtId="0" fontId="140" fillId="0" borderId="0" xfId="0" applyFont="1" applyAlignment="1">
      <alignment vertical="top"/>
    </xf>
    <xf numFmtId="0" fontId="139" fillId="0" borderId="0" xfId="0" applyFont="1" applyAlignment="1">
      <alignment horizontal="center" vertical="top"/>
    </xf>
    <xf numFmtId="0" fontId="139" fillId="0" borderId="1" xfId="0" applyFont="1" applyBorder="1" applyAlignment="1">
      <alignment horizontal="center" vertical="top"/>
    </xf>
    <xf numFmtId="237" fontId="139" fillId="0" borderId="0" xfId="0" applyNumberFormat="1" applyFont="1" applyAlignment="1">
      <alignment horizontal="center" vertical="top"/>
    </xf>
    <xf numFmtId="237" fontId="139" fillId="0" borderId="0" xfId="0" applyNumberFormat="1" applyFont="1" applyAlignment="1">
      <alignment horizontal="right" vertical="top"/>
    </xf>
    <xf numFmtId="238" fontId="139" fillId="0" borderId="1" xfId="0" applyNumberFormat="1" applyFont="1" applyBorder="1" applyAlignment="1">
      <alignment vertical="top"/>
    </xf>
    <xf numFmtId="237" fontId="140" fillId="0" borderId="0" xfId="342" applyNumberFormat="1" applyFont="1" applyAlignment="1">
      <alignment horizontal="right"/>
    </xf>
    <xf numFmtId="237" fontId="140" fillId="0" borderId="1" xfId="342" applyNumberFormat="1" applyFont="1" applyBorder="1" applyAlignment="1">
      <alignment horizontal="right"/>
    </xf>
    <xf numFmtId="237" fontId="140" fillId="0" borderId="1" xfId="3" applyNumberFormat="1" applyFont="1" applyFill="1" applyBorder="1"/>
    <xf numFmtId="238" fontId="139" fillId="0" borderId="0" xfId="433" applyNumberFormat="1" applyFont="1" applyAlignment="1">
      <alignment vertical="center"/>
    </xf>
    <xf numFmtId="238" fontId="140" fillId="0" borderId="0" xfId="433" applyNumberFormat="1" applyFont="1" applyAlignment="1">
      <alignment vertical="center"/>
    </xf>
    <xf numFmtId="0" fontId="139" fillId="0" borderId="1" xfId="433" applyFont="1" applyBorder="1" applyAlignment="1">
      <alignment horizontal="center" vertical="center"/>
    </xf>
    <xf numFmtId="238" fontId="139" fillId="0" borderId="0" xfId="433" applyNumberFormat="1" applyFont="1" applyAlignment="1">
      <alignment horizontal="right" vertical="center"/>
    </xf>
    <xf numFmtId="237" fontId="139" fillId="0" borderId="1" xfId="433" applyNumberFormat="1" applyFont="1" applyBorder="1" applyAlignment="1">
      <alignment horizontal="right" vertical="center"/>
    </xf>
    <xf numFmtId="0" fontId="139" fillId="0" borderId="0" xfId="433" applyFont="1" applyAlignment="1">
      <alignment horizontal="center" vertical="center"/>
    </xf>
    <xf numFmtId="238" fontId="139" fillId="0" borderId="1" xfId="433" applyNumberFormat="1" applyFont="1" applyBorder="1" applyAlignment="1">
      <alignment horizontal="left" vertical="center"/>
    </xf>
    <xf numFmtId="237" fontId="141" fillId="0" borderId="0" xfId="3" applyNumberFormat="1" applyFont="1" applyFill="1" applyBorder="1" applyAlignment="1">
      <alignment horizontal="right"/>
    </xf>
    <xf numFmtId="237" fontId="140" fillId="0" borderId="0" xfId="366" quotePrefix="1" applyNumberFormat="1" applyFont="1" applyAlignment="1">
      <alignment horizontal="center"/>
    </xf>
    <xf numFmtId="237" fontId="140" fillId="0" borderId="0" xfId="366" applyNumberFormat="1" applyFont="1"/>
    <xf numFmtId="237" fontId="140" fillId="0" borderId="3" xfId="3" applyNumberFormat="1" applyFont="1" applyFill="1" applyBorder="1"/>
    <xf numFmtId="237" fontId="140" fillId="0" borderId="0" xfId="366" applyNumberFormat="1" applyFont="1" applyAlignment="1">
      <alignment horizontal="center" vertical="center"/>
    </xf>
    <xf numFmtId="237" fontId="140" fillId="0" borderId="0" xfId="366" applyNumberFormat="1" applyFont="1" applyAlignment="1">
      <alignment horizontal="center"/>
    </xf>
    <xf numFmtId="237" fontId="140" fillId="0" borderId="1" xfId="366" quotePrefix="1" applyNumberFormat="1" applyFont="1" applyBorder="1" applyAlignment="1">
      <alignment horizontal="center"/>
    </xf>
    <xf numFmtId="237" fontId="140" fillId="0" borderId="1" xfId="366" applyNumberFormat="1" applyFont="1" applyBorder="1"/>
    <xf numFmtId="0" fontId="140" fillId="0" borderId="1" xfId="342" applyFont="1" applyBorder="1" applyAlignment="1">
      <alignment horizontal="center"/>
    </xf>
    <xf numFmtId="203" fontId="139" fillId="0" borderId="0" xfId="2335" applyFont="1" applyAlignment="1">
      <alignment vertical="center"/>
    </xf>
    <xf numFmtId="0" fontId="140" fillId="0" borderId="0" xfId="342" quotePrefix="1" applyFont="1" applyAlignment="1">
      <alignment horizontal="center"/>
    </xf>
    <xf numFmtId="0" fontId="139" fillId="0" borderId="0" xfId="342" quotePrefix="1" applyFont="1" applyAlignment="1">
      <alignment horizontal="center"/>
    </xf>
    <xf numFmtId="0" fontId="140" fillId="0" borderId="0" xfId="3024" quotePrefix="1" applyNumberFormat="1" applyFont="1" applyFill="1" applyAlignment="1">
      <alignment horizontal="center"/>
    </xf>
    <xf numFmtId="0" fontId="140" fillId="0" borderId="0" xfId="342" applyFont="1" applyAlignment="1">
      <alignment horizontal="center" vertical="center"/>
    </xf>
    <xf numFmtId="240" fontId="140" fillId="0" borderId="0" xfId="342" applyNumberFormat="1" applyFont="1" applyAlignment="1">
      <alignment vertical="center"/>
    </xf>
    <xf numFmtId="240" fontId="140" fillId="0" borderId="0" xfId="3" applyNumberFormat="1" applyFont="1" applyFill="1" applyAlignment="1">
      <alignment horizontal="right" vertical="center"/>
    </xf>
    <xf numFmtId="0" fontId="139" fillId="0" borderId="0" xfId="0" applyFont="1" applyAlignment="1">
      <alignment vertical="center"/>
    </xf>
    <xf numFmtId="0" fontId="140" fillId="0" borderId="0" xfId="0" applyFont="1" applyAlignment="1">
      <alignment vertical="center"/>
    </xf>
    <xf numFmtId="237" fontId="140" fillId="0" borderId="3" xfId="342" applyNumberFormat="1" applyFont="1" applyBorder="1"/>
    <xf numFmtId="10" fontId="140" fillId="0" borderId="0" xfId="6429" applyNumberFormat="1" applyFont="1" applyFill="1" applyBorder="1"/>
    <xf numFmtId="239" fontId="140" fillId="0" borderId="0" xfId="342" applyNumberFormat="1" applyFont="1"/>
    <xf numFmtId="10" fontId="140" fillId="0" borderId="0" xfId="6429" applyNumberFormat="1" applyFont="1"/>
    <xf numFmtId="239" fontId="139" fillId="0" borderId="0" xfId="3" applyNumberFormat="1" applyFont="1" applyFill="1" applyAlignment="1"/>
    <xf numFmtId="239" fontId="140" fillId="0" borderId="0" xfId="3024" applyNumberFormat="1" applyFont="1" applyFill="1" applyBorder="1" applyAlignment="1"/>
    <xf numFmtId="237" fontId="140" fillId="0" borderId="0" xfId="3" applyNumberFormat="1" applyFont="1"/>
    <xf numFmtId="188" fontId="140" fillId="0" borderId="0" xfId="6429" applyNumberFormat="1" applyFont="1" applyAlignment="1">
      <alignment horizontal="center"/>
    </xf>
    <xf numFmtId="237" fontId="139" fillId="0" borderId="0" xfId="342" applyNumberFormat="1" applyFont="1" applyAlignment="1">
      <alignment horizontal="center"/>
    </xf>
    <xf numFmtId="237" fontId="141" fillId="0" borderId="0" xfId="342" applyNumberFormat="1" applyFont="1" applyAlignment="1">
      <alignment horizontal="right"/>
    </xf>
    <xf numFmtId="0" fontId="140" fillId="0" borderId="0" xfId="7" applyFont="1" applyAlignment="1">
      <alignment horizontal="center"/>
    </xf>
    <xf numFmtId="0" fontId="139" fillId="0" borderId="0" xfId="7" applyFont="1" applyAlignment="1">
      <alignment horizontal="center"/>
    </xf>
    <xf numFmtId="237" fontId="139" fillId="0" borderId="0" xfId="342" applyNumberFormat="1" applyFont="1" applyAlignment="1">
      <alignment horizontal="right"/>
    </xf>
    <xf numFmtId="237" fontId="139" fillId="0" borderId="0" xfId="366" applyNumberFormat="1" applyFont="1" applyAlignment="1">
      <alignment horizontal="right" vertical="center"/>
    </xf>
    <xf numFmtId="237" fontId="139" fillId="0" borderId="0" xfId="366" applyNumberFormat="1" applyFont="1" applyAlignment="1">
      <alignment horizontal="right"/>
    </xf>
    <xf numFmtId="237" fontId="140" fillId="0" borderId="0" xfId="366" applyNumberFormat="1" applyFont="1" applyAlignment="1">
      <alignment horizontal="right" vertical="center"/>
    </xf>
    <xf numFmtId="237" fontId="139" fillId="0" borderId="4" xfId="342" applyNumberFormat="1" applyFont="1" applyBorder="1" applyAlignment="1">
      <alignment horizontal="right"/>
    </xf>
    <xf numFmtId="237" fontId="140" fillId="0" borderId="3" xfId="342" applyNumberFormat="1" applyFont="1" applyBorder="1" applyAlignment="1">
      <alignment horizontal="right"/>
    </xf>
    <xf numFmtId="237" fontId="139" fillId="0" borderId="1" xfId="418" applyNumberFormat="1" applyFont="1" applyBorder="1" applyAlignment="1">
      <alignment horizontal="center" vertical="center"/>
    </xf>
    <xf numFmtId="0" fontId="140" fillId="0" borderId="0" xfId="3024" applyNumberFormat="1" applyFont="1" applyFill="1" applyAlignment="1">
      <alignment horizontal="center"/>
    </xf>
    <xf numFmtId="237" fontId="139" fillId="0" borderId="0" xfId="3024" applyNumberFormat="1" applyFont="1" applyFill="1" applyAlignment="1"/>
    <xf numFmtId="0" fontId="140" fillId="0" borderId="1" xfId="3024" applyNumberFormat="1" applyFont="1" applyFill="1" applyBorder="1" applyAlignment="1">
      <alignment horizontal="center"/>
    </xf>
    <xf numFmtId="237" fontId="139" fillId="0" borderId="1" xfId="3024" applyNumberFormat="1" applyFont="1" applyFill="1" applyBorder="1" applyAlignment="1"/>
    <xf numFmtId="237" fontId="140" fillId="0" borderId="1" xfId="1" applyNumberFormat="1" applyFont="1" applyBorder="1" applyAlignment="1">
      <alignment horizontal="centerContinuous"/>
    </xf>
    <xf numFmtId="237" fontId="139" fillId="0" borderId="0" xfId="3024" applyNumberFormat="1" applyFont="1" applyFill="1" applyBorder="1" applyAlignment="1"/>
    <xf numFmtId="237" fontId="140" fillId="0" borderId="0" xfId="1" applyNumberFormat="1" applyFont="1" applyAlignment="1">
      <alignment horizontal="centerContinuous"/>
    </xf>
    <xf numFmtId="0" fontId="139" fillId="0" borderId="0" xfId="3024" applyNumberFormat="1" applyFont="1" applyFill="1" applyBorder="1" applyAlignment="1">
      <alignment horizontal="center"/>
    </xf>
    <xf numFmtId="0" fontId="139" fillId="0" borderId="1" xfId="418" applyFont="1" applyBorder="1" applyAlignment="1">
      <alignment horizontal="center" vertical="center"/>
    </xf>
    <xf numFmtId="9" fontId="140" fillId="0" borderId="0" xfId="6429" applyFont="1" applyAlignment="1">
      <alignment horizontal="center"/>
    </xf>
    <xf numFmtId="237" fontId="140" fillId="0" borderId="0" xfId="3024" applyNumberFormat="1" applyFont="1" applyFill="1" applyBorder="1" applyAlignment="1">
      <alignment horizontal="center"/>
    </xf>
    <xf numFmtId="237" fontId="140" fillId="0" borderId="0" xfId="554" quotePrefix="1" applyNumberFormat="1" applyFont="1" applyAlignment="1">
      <alignment horizontal="center"/>
    </xf>
    <xf numFmtId="237" fontId="140" fillId="0" borderId="0" xfId="554" applyNumberFormat="1" applyFont="1" applyAlignment="1">
      <alignment horizontal="center"/>
    </xf>
    <xf numFmtId="237" fontId="140" fillId="0" borderId="0" xfId="418" applyNumberFormat="1" applyFont="1" applyAlignment="1">
      <alignment horizontal="right" vertical="center"/>
    </xf>
    <xf numFmtId="237" fontId="140" fillId="0" borderId="0" xfId="418" applyNumberFormat="1" applyFont="1" applyAlignment="1">
      <alignment horizontal="center" vertical="center"/>
    </xf>
    <xf numFmtId="237" fontId="140" fillId="0" borderId="0" xfId="3024" applyNumberFormat="1" applyFont="1" applyFill="1" applyBorder="1"/>
    <xf numFmtId="237" fontId="140" fillId="0" borderId="0" xfId="3024" applyNumberFormat="1" applyFont="1" applyFill="1" applyAlignment="1">
      <alignment horizontal="right"/>
    </xf>
    <xf numFmtId="0" fontId="140" fillId="0" borderId="0" xfId="3" applyNumberFormat="1" applyFont="1" applyFill="1" applyAlignment="1">
      <alignment horizontal="center"/>
    </xf>
    <xf numFmtId="0" fontId="140" fillId="0" borderId="0" xfId="3" quotePrefix="1" applyNumberFormat="1" applyFont="1" applyFill="1" applyAlignment="1">
      <alignment horizontal="center"/>
    </xf>
    <xf numFmtId="237" fontId="140" fillId="0" borderId="0" xfId="3024" applyNumberFormat="1" applyFont="1" applyAlignment="1">
      <alignment horizontal="right"/>
    </xf>
    <xf numFmtId="237" fontId="140" fillId="0" borderId="1" xfId="3024" applyNumberFormat="1" applyFont="1" applyFill="1" applyBorder="1" applyAlignment="1">
      <alignment horizontal="right"/>
    </xf>
    <xf numFmtId="0" fontId="140" fillId="0" borderId="0" xfId="342" applyFont="1" applyAlignment="1">
      <alignment horizontal="left"/>
    </xf>
    <xf numFmtId="237" fontId="140" fillId="0" borderId="3" xfId="3024" applyNumberFormat="1" applyFont="1" applyFill="1" applyBorder="1" applyAlignment="1">
      <alignment horizontal="right"/>
    </xf>
    <xf numFmtId="0" fontId="140" fillId="0" borderId="1" xfId="418" applyFont="1" applyBorder="1" applyAlignment="1">
      <alignment vertical="center"/>
    </xf>
    <xf numFmtId="237" fontId="140" fillId="0" borderId="1" xfId="3024" applyNumberFormat="1" applyFont="1" applyFill="1" applyBorder="1"/>
    <xf numFmtId="237" fontId="140" fillId="0" borderId="0" xfId="3024" quotePrefix="1" applyNumberFormat="1" applyFont="1" applyFill="1" applyBorder="1" applyAlignment="1">
      <alignment horizontal="center"/>
    </xf>
    <xf numFmtId="175" fontId="140" fillId="0" borderId="0" xfId="1" applyNumberFormat="1" applyFont="1"/>
    <xf numFmtId="0" fontId="140" fillId="0" borderId="0" xfId="4" applyFont="1"/>
    <xf numFmtId="0" fontId="140" fillId="0" borderId="0" xfId="342" applyFont="1" applyAlignment="1">
      <alignment vertical="top"/>
    </xf>
    <xf numFmtId="4" fontId="140" fillId="0" borderId="1" xfId="342" applyNumberFormat="1" applyFont="1" applyBorder="1" applyAlignment="1">
      <alignment vertical="center"/>
    </xf>
    <xf numFmtId="4" fontId="139" fillId="0" borderId="1" xfId="342" applyNumberFormat="1" applyFont="1" applyBorder="1" applyAlignment="1">
      <alignment vertical="center"/>
    </xf>
    <xf numFmtId="0" fontId="139" fillId="0" borderId="0" xfId="342" applyFont="1" applyAlignment="1">
      <alignment horizontal="left" vertical="center"/>
    </xf>
    <xf numFmtId="0" fontId="140" fillId="0" borderId="1" xfId="342" applyFont="1" applyBorder="1" applyAlignment="1">
      <alignment vertical="center"/>
    </xf>
    <xf numFmtId="237" fontId="140" fillId="0" borderId="1" xfId="342" applyNumberFormat="1" applyFont="1" applyBorder="1" applyAlignment="1">
      <alignment vertical="center"/>
    </xf>
    <xf numFmtId="237" fontId="139" fillId="0" borderId="1" xfId="3" applyNumberFormat="1" applyFont="1" applyFill="1" applyBorder="1" applyAlignment="1">
      <alignment vertical="center"/>
    </xf>
    <xf numFmtId="237" fontId="140" fillId="0" borderId="1" xfId="3" applyNumberFormat="1" applyFont="1" applyFill="1" applyBorder="1" applyAlignment="1">
      <alignment vertical="center"/>
    </xf>
    <xf numFmtId="0" fontId="139" fillId="0" borderId="1" xfId="342" applyFont="1" applyBorder="1" applyAlignment="1">
      <alignment vertical="center"/>
    </xf>
    <xf numFmtId="237" fontId="140" fillId="0" borderId="1" xfId="3" applyNumberFormat="1" applyFont="1" applyFill="1" applyBorder="1" applyAlignment="1">
      <alignment horizontal="right" vertical="center"/>
    </xf>
    <xf numFmtId="239" fontId="140" fillId="0" borderId="1" xfId="3024" applyNumberFormat="1" applyFont="1" applyFill="1" applyBorder="1"/>
    <xf numFmtId="237" fontId="139" fillId="0" borderId="1" xfId="418" applyNumberFormat="1" applyFont="1" applyBorder="1" applyAlignment="1">
      <alignment horizontal="center" vertical="center"/>
    </xf>
    <xf numFmtId="0" fontId="140" fillId="0" borderId="0" xfId="342" applyFont="1" applyAlignment="1">
      <alignment horizontal="left" vertical="center" wrapText="1"/>
    </xf>
    <xf numFmtId="237" fontId="139" fillId="0" borderId="1" xfId="342" applyNumberFormat="1" applyFont="1" applyBorder="1" applyAlignment="1">
      <alignment horizontal="center"/>
    </xf>
    <xf numFmtId="237" fontId="139" fillId="0" borderId="1" xfId="366" applyNumberFormat="1" applyFont="1" applyBorder="1" applyAlignment="1">
      <alignment horizontal="center"/>
    </xf>
    <xf numFmtId="0" fontId="139" fillId="0" borderId="1" xfId="0" applyFont="1" applyBorder="1" applyAlignment="1">
      <alignment vertical="center"/>
    </xf>
    <xf numFmtId="0" fontId="139" fillId="0" borderId="0" xfId="418" applyFont="1" applyAlignment="1">
      <alignment vertical="center"/>
    </xf>
    <xf numFmtId="0" fontId="140" fillId="0" borderId="0" xfId="418" applyFont="1" applyAlignment="1">
      <alignment vertical="center"/>
    </xf>
    <xf numFmtId="4" fontId="140" fillId="0" borderId="1" xfId="418" applyNumberFormat="1" applyFont="1" applyBorder="1" applyAlignment="1">
      <alignment vertical="center"/>
    </xf>
  </cellXfs>
  <cellStyles count="6430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" xfId="6429" builtinId="5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เครื่องหมายเปอร์เซ็นต์_Book2" xfId="2916" xr:uid="{00000000-0005-0000-0000-00004B17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19" transitionEvaluation="1" transitionEntry="1"/>
  <dimension ref="A1:N131"/>
  <sheetViews>
    <sheetView tabSelected="1" topLeftCell="A119" zoomScaleNormal="100" zoomScaleSheetLayoutView="80" workbookViewId="0">
      <selection activeCell="R13" sqref="R13"/>
    </sheetView>
  </sheetViews>
  <sheetFormatPr defaultColWidth="9" defaultRowHeight="21.75" customHeight="1"/>
  <cols>
    <col min="1" max="3" width="2.140625" style="6" customWidth="1"/>
    <col min="4" max="4" width="9.7109375" style="6" customWidth="1"/>
    <col min="5" max="5" width="24.7109375" style="6" customWidth="1"/>
    <col min="6" max="6" width="8.7109375" style="115" bestFit="1" customWidth="1"/>
    <col min="7" max="7" width="0.7109375" style="6" customWidth="1"/>
    <col min="8" max="8" width="12.7109375" style="42" customWidth="1"/>
    <col min="9" max="9" width="0.7109375" style="42" customWidth="1"/>
    <col min="10" max="10" width="12.7109375" style="130" customWidth="1"/>
    <col min="11" max="11" width="0.7109375" style="42" customWidth="1"/>
    <col min="12" max="12" width="12.7109375" style="42" customWidth="1"/>
    <col min="13" max="13" width="0.7109375" style="42" customWidth="1"/>
    <col min="14" max="14" width="12.7109375" style="131" customWidth="1"/>
    <col min="15" max="16384" width="9" style="6"/>
  </cols>
  <sheetData>
    <row r="1" spans="1:14" s="2" customFormat="1" ht="21.75" customHeight="1">
      <c r="A1" s="1" t="s">
        <v>159</v>
      </c>
      <c r="B1" s="1"/>
      <c r="C1" s="1"/>
      <c r="D1" s="1"/>
      <c r="E1" s="1"/>
      <c r="F1" s="115"/>
      <c r="G1" s="1"/>
      <c r="H1" s="35"/>
      <c r="I1" s="35"/>
      <c r="J1" s="116"/>
      <c r="K1" s="35"/>
      <c r="L1" s="35"/>
      <c r="M1" s="35"/>
      <c r="N1" s="116"/>
    </row>
    <row r="2" spans="1:14" s="2" customFormat="1" ht="21.75" customHeight="1">
      <c r="A2" s="1" t="s">
        <v>0</v>
      </c>
      <c r="B2" s="1"/>
      <c r="C2" s="1"/>
      <c r="D2" s="1"/>
      <c r="E2" s="1"/>
      <c r="F2" s="115"/>
      <c r="G2" s="1"/>
      <c r="H2" s="35"/>
      <c r="I2" s="35"/>
      <c r="J2" s="116"/>
      <c r="K2" s="35"/>
      <c r="L2" s="35"/>
      <c r="M2" s="35"/>
      <c r="N2" s="116"/>
    </row>
    <row r="3" spans="1:14" s="2" customFormat="1" ht="21.75" customHeight="1">
      <c r="A3" s="3" t="s">
        <v>1</v>
      </c>
      <c r="B3" s="3"/>
      <c r="C3" s="3"/>
      <c r="D3" s="3"/>
      <c r="E3" s="3"/>
      <c r="F3" s="117"/>
      <c r="G3" s="3"/>
      <c r="H3" s="36"/>
      <c r="I3" s="36"/>
      <c r="J3" s="118"/>
      <c r="K3" s="36"/>
      <c r="L3" s="119"/>
      <c r="M3" s="119"/>
      <c r="N3" s="37"/>
    </row>
    <row r="4" spans="1:14" s="2" customFormat="1" ht="21.75" customHeight="1">
      <c r="A4" s="1"/>
      <c r="B4" s="1"/>
      <c r="C4" s="1"/>
      <c r="D4" s="1"/>
      <c r="E4" s="1"/>
      <c r="F4" s="115"/>
      <c r="G4" s="1"/>
      <c r="H4" s="35"/>
      <c r="I4" s="35"/>
      <c r="J4" s="120"/>
      <c r="K4" s="35"/>
      <c r="L4" s="121"/>
      <c r="M4" s="121"/>
      <c r="N4" s="38"/>
    </row>
    <row r="5" spans="1:14" s="2" customFormat="1" ht="21.75" customHeight="1">
      <c r="A5" s="1"/>
      <c r="B5" s="1"/>
      <c r="C5" s="1"/>
      <c r="D5" s="1"/>
      <c r="E5" s="1"/>
      <c r="F5" s="122"/>
      <c r="G5" s="1"/>
      <c r="H5" s="154" t="s">
        <v>2</v>
      </c>
      <c r="I5" s="154"/>
      <c r="J5" s="154"/>
      <c r="K5" s="31"/>
      <c r="L5" s="154" t="s">
        <v>3</v>
      </c>
      <c r="M5" s="154"/>
      <c r="N5" s="154"/>
    </row>
    <row r="6" spans="1:14" s="2" customFormat="1" ht="21.75" customHeight="1">
      <c r="A6" s="1"/>
      <c r="B6" s="1"/>
      <c r="C6" s="1"/>
      <c r="D6" s="1"/>
      <c r="E6" s="1"/>
      <c r="F6" s="32"/>
      <c r="G6" s="32"/>
      <c r="H6" s="33" t="s">
        <v>4</v>
      </c>
      <c r="I6" s="31"/>
      <c r="J6" s="33" t="s">
        <v>5</v>
      </c>
      <c r="K6" s="31"/>
      <c r="L6" s="33" t="s">
        <v>4</v>
      </c>
      <c r="M6" s="31"/>
      <c r="N6" s="33" t="s">
        <v>5</v>
      </c>
    </row>
    <row r="7" spans="1:14" s="2" customFormat="1" ht="21.75" customHeight="1">
      <c r="A7" s="1"/>
      <c r="B7" s="1"/>
      <c r="C7" s="1"/>
      <c r="D7" s="1"/>
      <c r="E7" s="1"/>
      <c r="F7" s="123" t="s">
        <v>6</v>
      </c>
      <c r="G7" s="32"/>
      <c r="H7" s="34" t="s">
        <v>7</v>
      </c>
      <c r="I7" s="31"/>
      <c r="J7" s="34" t="s">
        <v>7</v>
      </c>
      <c r="K7" s="33"/>
      <c r="L7" s="34" t="s">
        <v>7</v>
      </c>
      <c r="M7" s="31"/>
      <c r="N7" s="34" t="s">
        <v>7</v>
      </c>
    </row>
    <row r="8" spans="1:14" s="2" customFormat="1" ht="21.75" customHeight="1">
      <c r="A8" s="1"/>
      <c r="B8" s="1"/>
      <c r="C8" s="1"/>
      <c r="D8" s="1"/>
      <c r="E8" s="1"/>
      <c r="F8" s="32"/>
      <c r="G8" s="32"/>
      <c r="H8" s="33"/>
      <c r="I8" s="31"/>
      <c r="J8" s="33"/>
      <c r="K8" s="33"/>
      <c r="L8" s="33"/>
      <c r="M8" s="31"/>
      <c r="N8" s="33"/>
    </row>
    <row r="9" spans="1:14" ht="21.75" customHeight="1">
      <c r="A9" s="4" t="s">
        <v>8</v>
      </c>
      <c r="B9" s="4"/>
      <c r="C9" s="4"/>
      <c r="D9" s="4"/>
      <c r="E9" s="4"/>
      <c r="G9" s="5"/>
      <c r="H9" s="124"/>
      <c r="I9" s="39"/>
      <c r="J9" s="125"/>
      <c r="K9" s="39"/>
      <c r="L9" s="126"/>
      <c r="M9" s="127"/>
      <c r="N9" s="125"/>
    </row>
    <row r="10" spans="1:14" s="2" customFormat="1" ht="6" customHeight="1">
      <c r="A10" s="1"/>
      <c r="B10" s="1"/>
      <c r="C10" s="1"/>
      <c r="D10" s="1"/>
      <c r="E10" s="1"/>
      <c r="F10" s="32"/>
      <c r="G10" s="32"/>
      <c r="H10" s="128"/>
      <c r="I10" s="129"/>
      <c r="J10" s="128"/>
      <c r="K10" s="128"/>
      <c r="L10" s="128"/>
      <c r="M10" s="129"/>
      <c r="N10" s="128"/>
    </row>
    <row r="11" spans="1:14" s="4" customFormat="1" ht="21.75" customHeight="1">
      <c r="A11" s="4" t="s">
        <v>9</v>
      </c>
      <c r="F11" s="115"/>
      <c r="H11" s="42"/>
      <c r="I11" s="42"/>
      <c r="J11" s="130"/>
      <c r="K11" s="42"/>
      <c r="L11" s="41"/>
      <c r="M11" s="42"/>
      <c r="N11" s="131"/>
    </row>
    <row r="12" spans="1:14" s="2" customFormat="1" ht="6" customHeight="1">
      <c r="A12" s="1"/>
      <c r="B12" s="1"/>
      <c r="C12" s="1"/>
      <c r="D12" s="1"/>
      <c r="E12" s="1"/>
      <c r="F12" s="32"/>
      <c r="G12" s="32"/>
      <c r="H12" s="128"/>
      <c r="I12" s="129"/>
      <c r="J12" s="128"/>
      <c r="K12" s="128"/>
      <c r="L12" s="128"/>
      <c r="M12" s="129"/>
      <c r="N12" s="128"/>
    </row>
    <row r="13" spans="1:14" ht="21.75" customHeight="1">
      <c r="A13" s="6" t="s">
        <v>10</v>
      </c>
      <c r="F13" s="132">
        <v>9</v>
      </c>
      <c r="H13" s="41">
        <v>315437</v>
      </c>
      <c r="J13" s="41">
        <v>574762</v>
      </c>
      <c r="L13" s="41">
        <v>288639</v>
      </c>
      <c r="M13" s="43"/>
      <c r="N13" s="41">
        <v>545009</v>
      </c>
    </row>
    <row r="14" spans="1:14" ht="21.75" customHeight="1">
      <c r="A14" s="6" t="s">
        <v>103</v>
      </c>
      <c r="E14" s="7"/>
      <c r="F14" s="133">
        <v>10</v>
      </c>
      <c r="G14" s="7"/>
      <c r="H14" s="131">
        <v>169692</v>
      </c>
      <c r="J14" s="131">
        <v>109842</v>
      </c>
      <c r="L14" s="131">
        <v>171461</v>
      </c>
      <c r="M14" s="43"/>
      <c r="N14" s="134">
        <v>111403</v>
      </c>
    </row>
    <row r="15" spans="1:14" ht="21.75" customHeight="1">
      <c r="A15" s="6" t="s">
        <v>141</v>
      </c>
      <c r="E15" s="7"/>
      <c r="F15" s="133">
        <v>10</v>
      </c>
      <c r="G15" s="7"/>
      <c r="H15" s="131">
        <v>8211202</v>
      </c>
      <c r="J15" s="131">
        <v>4880909</v>
      </c>
      <c r="L15" s="131">
        <v>8209022</v>
      </c>
      <c r="M15" s="43"/>
      <c r="N15" s="131">
        <v>4879532</v>
      </c>
    </row>
    <row r="16" spans="1:14" ht="21.75" customHeight="1">
      <c r="A16" s="6" t="s">
        <v>125</v>
      </c>
      <c r="E16" s="7"/>
      <c r="F16" s="133">
        <v>10</v>
      </c>
      <c r="G16" s="7"/>
      <c r="H16" s="131">
        <v>116809</v>
      </c>
      <c r="J16" s="131">
        <v>79286</v>
      </c>
      <c r="L16" s="131">
        <v>116781</v>
      </c>
      <c r="M16" s="43"/>
      <c r="N16" s="134">
        <v>79266</v>
      </c>
    </row>
    <row r="17" spans="1:14" ht="21.75" customHeight="1">
      <c r="A17" s="6" t="s">
        <v>11</v>
      </c>
      <c r="E17" s="7"/>
      <c r="F17" s="132">
        <v>33</v>
      </c>
      <c r="G17" s="7"/>
      <c r="H17" s="131">
        <v>0</v>
      </c>
      <c r="J17" s="131">
        <v>0</v>
      </c>
      <c r="L17" s="131">
        <v>6963</v>
      </c>
      <c r="M17" s="43"/>
      <c r="N17" s="131">
        <v>6963</v>
      </c>
    </row>
    <row r="18" spans="1:14" ht="21.75" customHeight="1">
      <c r="A18" s="6" t="s">
        <v>104</v>
      </c>
      <c r="E18" s="7"/>
      <c r="F18" s="132">
        <v>12</v>
      </c>
      <c r="G18" s="7"/>
      <c r="H18" s="131">
        <v>13261848</v>
      </c>
      <c r="J18" s="131">
        <v>9478540</v>
      </c>
      <c r="L18" s="131">
        <v>13260917</v>
      </c>
      <c r="M18" s="43"/>
      <c r="N18" s="131">
        <v>9478268</v>
      </c>
    </row>
    <row r="19" spans="1:14" ht="21.75" customHeight="1">
      <c r="A19" s="6" t="s">
        <v>13</v>
      </c>
      <c r="F19" s="132"/>
      <c r="H19" s="135">
        <v>64876</v>
      </c>
      <c r="J19" s="135">
        <v>51750</v>
      </c>
      <c r="L19" s="135">
        <v>64786</v>
      </c>
      <c r="M19" s="43"/>
      <c r="N19" s="135">
        <v>51724</v>
      </c>
    </row>
    <row r="20" spans="1:14" s="2" customFormat="1" ht="6" customHeight="1">
      <c r="A20" s="1"/>
      <c r="B20" s="1"/>
      <c r="C20" s="1"/>
      <c r="D20" s="1"/>
      <c r="E20" s="1"/>
      <c r="F20" s="32"/>
      <c r="G20" s="32"/>
      <c r="H20" s="128"/>
      <c r="I20" s="129"/>
      <c r="J20" s="128"/>
      <c r="K20" s="128"/>
      <c r="L20" s="128"/>
      <c r="M20" s="129"/>
      <c r="N20" s="128"/>
    </row>
    <row r="21" spans="1:14" s="4" customFormat="1" ht="21.75" customHeight="1">
      <c r="A21" s="4" t="s">
        <v>14</v>
      </c>
      <c r="F21" s="115"/>
      <c r="H21" s="135">
        <f>SUM(H13:H20)</f>
        <v>22139864</v>
      </c>
      <c r="I21" s="60"/>
      <c r="J21" s="135">
        <f>SUM(J13:J19)</f>
        <v>15175089</v>
      </c>
      <c r="K21" s="42"/>
      <c r="L21" s="135">
        <f>SUM(L13:L20)</f>
        <v>22118569</v>
      </c>
      <c r="M21" s="43"/>
      <c r="N21" s="135">
        <f>SUM(N13:N20)</f>
        <v>15152165</v>
      </c>
    </row>
    <row r="22" spans="1:14" s="4" customFormat="1" ht="21.75" customHeight="1">
      <c r="F22" s="115"/>
      <c r="H22" s="60"/>
      <c r="I22" s="60"/>
      <c r="J22" s="60"/>
      <c r="K22" s="42"/>
      <c r="L22" s="60"/>
      <c r="M22" s="43"/>
      <c r="N22" s="60"/>
    </row>
    <row r="23" spans="1:14" ht="21.75" customHeight="1">
      <c r="A23" s="4" t="s">
        <v>15</v>
      </c>
      <c r="H23" s="131"/>
      <c r="J23" s="131"/>
      <c r="L23" s="131"/>
      <c r="M23" s="43"/>
    </row>
    <row r="24" spans="1:14" s="2" customFormat="1" ht="6" customHeight="1">
      <c r="A24" s="1"/>
      <c r="B24" s="1"/>
      <c r="C24" s="1"/>
      <c r="D24" s="1"/>
      <c r="E24" s="1"/>
      <c r="F24" s="32"/>
      <c r="G24" s="32"/>
      <c r="H24" s="128"/>
      <c r="I24" s="129"/>
      <c r="J24" s="128"/>
      <c r="K24" s="128"/>
      <c r="L24" s="128"/>
      <c r="M24" s="129"/>
      <c r="N24" s="128"/>
    </row>
    <row r="25" spans="1:14" ht="21.75" customHeight="1">
      <c r="A25" s="6" t="s">
        <v>16</v>
      </c>
      <c r="F25" s="115">
        <v>13</v>
      </c>
      <c r="H25" s="131">
        <v>599430</v>
      </c>
      <c r="J25" s="131">
        <v>206001</v>
      </c>
      <c r="L25" s="131">
        <v>519430</v>
      </c>
      <c r="M25" s="43"/>
      <c r="N25" s="131">
        <v>126001</v>
      </c>
    </row>
    <row r="26" spans="1:14" ht="21.75" customHeight="1">
      <c r="A26" s="6" t="s">
        <v>161</v>
      </c>
      <c r="F26" s="115">
        <v>14</v>
      </c>
      <c r="H26" s="131">
        <v>0</v>
      </c>
      <c r="J26" s="131">
        <v>0</v>
      </c>
      <c r="L26" s="131">
        <v>12500</v>
      </c>
      <c r="M26" s="43"/>
      <c r="N26" s="131">
        <v>12500</v>
      </c>
    </row>
    <row r="27" spans="1:14" ht="21.75" customHeight="1">
      <c r="A27" s="6" t="s">
        <v>17</v>
      </c>
      <c r="F27" s="132"/>
      <c r="H27" s="131">
        <v>24620</v>
      </c>
      <c r="J27" s="131">
        <v>24620</v>
      </c>
      <c r="L27" s="131">
        <v>24620</v>
      </c>
      <c r="M27" s="43"/>
      <c r="N27" s="131">
        <v>24620</v>
      </c>
    </row>
    <row r="28" spans="1:14" ht="21.75" customHeight="1">
      <c r="A28" s="6" t="s">
        <v>162</v>
      </c>
      <c r="F28" s="133">
        <v>15</v>
      </c>
      <c r="H28" s="131">
        <v>288423</v>
      </c>
      <c r="J28" s="131">
        <v>236532</v>
      </c>
      <c r="L28" s="131">
        <v>287285</v>
      </c>
      <c r="M28" s="43"/>
      <c r="N28" s="131">
        <v>234801</v>
      </c>
    </row>
    <row r="29" spans="1:14" ht="21.75" customHeight="1">
      <c r="A29" s="6" t="s">
        <v>163</v>
      </c>
      <c r="F29" s="133">
        <v>16</v>
      </c>
      <c r="H29" s="131">
        <v>709678</v>
      </c>
      <c r="J29" s="131">
        <v>720420</v>
      </c>
      <c r="L29" s="131">
        <v>709678</v>
      </c>
      <c r="M29" s="43"/>
      <c r="N29" s="131">
        <v>720420</v>
      </c>
    </row>
    <row r="30" spans="1:14" ht="21.75" customHeight="1">
      <c r="A30" s="6" t="s">
        <v>164</v>
      </c>
      <c r="F30" s="132"/>
      <c r="H30" s="131">
        <v>32493</v>
      </c>
      <c r="J30" s="131">
        <v>16374</v>
      </c>
      <c r="L30" s="131">
        <v>32313</v>
      </c>
      <c r="M30" s="43"/>
      <c r="N30" s="131">
        <v>16135</v>
      </c>
    </row>
    <row r="31" spans="1:14" ht="21.75" customHeight="1">
      <c r="A31" s="136" t="s">
        <v>165</v>
      </c>
      <c r="F31" s="133">
        <v>17</v>
      </c>
      <c r="H31" s="131">
        <v>68717</v>
      </c>
      <c r="J31" s="131">
        <v>93486</v>
      </c>
      <c r="L31" s="131">
        <v>91317</v>
      </c>
      <c r="M31" s="43"/>
      <c r="N31" s="131">
        <v>93486</v>
      </c>
    </row>
    <row r="32" spans="1:14" ht="21.75" customHeight="1">
      <c r="A32" s="6" t="s">
        <v>18</v>
      </c>
      <c r="F32" s="115">
        <v>18</v>
      </c>
      <c r="H32" s="135">
        <v>220055</v>
      </c>
      <c r="J32" s="135">
        <v>196366</v>
      </c>
      <c r="L32" s="135">
        <v>219911</v>
      </c>
      <c r="M32" s="43"/>
      <c r="N32" s="135">
        <v>196222</v>
      </c>
    </row>
    <row r="33" spans="1:14" s="2" customFormat="1" ht="6" customHeight="1">
      <c r="A33" s="1"/>
      <c r="B33" s="1"/>
      <c r="C33" s="1"/>
      <c r="D33" s="1"/>
      <c r="E33" s="1"/>
      <c r="F33" s="32"/>
      <c r="G33" s="32"/>
      <c r="H33" s="128"/>
      <c r="I33" s="129"/>
      <c r="J33" s="128"/>
      <c r="K33" s="128"/>
      <c r="L33" s="128"/>
      <c r="M33" s="129"/>
      <c r="N33" s="128"/>
    </row>
    <row r="34" spans="1:14" s="4" customFormat="1" ht="21.75" customHeight="1">
      <c r="A34" s="2" t="s">
        <v>19</v>
      </c>
      <c r="F34" s="115"/>
      <c r="H34" s="135">
        <f>SUM(H25:H33)</f>
        <v>1943416</v>
      </c>
      <c r="I34" s="42"/>
      <c r="J34" s="135">
        <f>SUM(J25:J33)</f>
        <v>1493799</v>
      </c>
      <c r="K34" s="42"/>
      <c r="L34" s="135">
        <f>SUM(L25:L33)</f>
        <v>1897054</v>
      </c>
      <c r="M34" s="43"/>
      <c r="N34" s="135">
        <f>SUM(N25:N33)</f>
        <v>1424185</v>
      </c>
    </row>
    <row r="35" spans="1:14" s="2" customFormat="1" ht="6" customHeight="1">
      <c r="A35" s="1"/>
      <c r="B35" s="1"/>
      <c r="C35" s="1"/>
      <c r="D35" s="1"/>
      <c r="E35" s="1"/>
      <c r="F35" s="32"/>
      <c r="G35" s="32"/>
      <c r="H35" s="128"/>
      <c r="I35" s="129"/>
      <c r="J35" s="128"/>
      <c r="K35" s="128"/>
      <c r="L35" s="128"/>
      <c r="M35" s="129"/>
      <c r="N35" s="128"/>
    </row>
    <row r="36" spans="1:14" s="4" customFormat="1" ht="21.75" customHeight="1" thickBot="1">
      <c r="A36" s="2" t="s">
        <v>20</v>
      </c>
      <c r="F36" s="115"/>
      <c r="H36" s="137">
        <f>SUM(H21+H34)</f>
        <v>24083280</v>
      </c>
      <c r="I36" s="42"/>
      <c r="J36" s="137">
        <f>SUM(J21+J34)</f>
        <v>16668888</v>
      </c>
      <c r="K36" s="42"/>
      <c r="L36" s="137">
        <f>SUM(L21+L34)</f>
        <v>24015623</v>
      </c>
      <c r="M36" s="43"/>
      <c r="N36" s="137">
        <f>SUM(N21+N34)</f>
        <v>16576350</v>
      </c>
    </row>
    <row r="37" spans="1:14" ht="21.75" customHeight="1" thickTop="1"/>
    <row r="43" spans="1:14" ht="12" customHeight="1"/>
    <row r="44" spans="1:14" ht="21.95" customHeight="1">
      <c r="A44" s="138" t="s">
        <v>21</v>
      </c>
      <c r="B44" s="58"/>
      <c r="C44" s="58"/>
      <c r="D44" s="58"/>
      <c r="E44" s="58"/>
      <c r="F44" s="117"/>
      <c r="G44" s="58"/>
      <c r="H44" s="59"/>
      <c r="I44" s="59"/>
      <c r="J44" s="139"/>
      <c r="K44" s="59"/>
      <c r="L44" s="59"/>
      <c r="M44" s="59"/>
      <c r="N44" s="139"/>
    </row>
    <row r="45" spans="1:14" s="2" customFormat="1" ht="21.75" customHeight="1">
      <c r="A45" s="1" t="s">
        <v>159</v>
      </c>
      <c r="B45" s="1"/>
      <c r="C45" s="1"/>
      <c r="D45" s="1"/>
      <c r="E45" s="1"/>
      <c r="F45" s="115"/>
      <c r="G45" s="1"/>
      <c r="H45" s="35"/>
      <c r="I45" s="35"/>
      <c r="J45" s="116"/>
      <c r="K45" s="35"/>
      <c r="L45" s="35"/>
      <c r="M45" s="35"/>
      <c r="N45" s="116"/>
    </row>
    <row r="46" spans="1:14" s="2" customFormat="1" ht="21.75" customHeight="1">
      <c r="A46" s="1" t="s">
        <v>0</v>
      </c>
      <c r="B46" s="1"/>
      <c r="C46" s="1"/>
      <c r="D46" s="1"/>
      <c r="E46" s="1"/>
      <c r="F46" s="115"/>
      <c r="G46" s="1"/>
      <c r="H46" s="35"/>
      <c r="I46" s="35"/>
      <c r="J46" s="116"/>
      <c r="K46" s="35"/>
      <c r="L46" s="35"/>
      <c r="M46" s="35"/>
      <c r="N46" s="116"/>
    </row>
    <row r="47" spans="1:14" s="2" customFormat="1" ht="21.75" customHeight="1">
      <c r="A47" s="3" t="s">
        <v>1</v>
      </c>
      <c r="B47" s="3"/>
      <c r="C47" s="3"/>
      <c r="D47" s="3"/>
      <c r="E47" s="3"/>
      <c r="F47" s="117"/>
      <c r="G47" s="3"/>
      <c r="H47" s="36"/>
      <c r="I47" s="36"/>
      <c r="J47" s="118"/>
      <c r="K47" s="36"/>
      <c r="L47" s="119"/>
      <c r="M47" s="119"/>
      <c r="N47" s="37"/>
    </row>
    <row r="48" spans="1:14" s="2" customFormat="1" ht="21.75" customHeight="1">
      <c r="A48" s="1"/>
      <c r="B48" s="1"/>
      <c r="C48" s="1"/>
      <c r="D48" s="1"/>
      <c r="E48" s="1"/>
      <c r="F48" s="115"/>
      <c r="G48" s="1"/>
      <c r="H48" s="35"/>
      <c r="I48" s="35"/>
      <c r="J48" s="120"/>
      <c r="K48" s="35"/>
      <c r="L48" s="121"/>
      <c r="M48" s="121"/>
      <c r="N48" s="38"/>
    </row>
    <row r="49" spans="1:14" s="2" customFormat="1" ht="21.75" customHeight="1">
      <c r="A49" s="1"/>
      <c r="B49" s="1"/>
      <c r="C49" s="1"/>
      <c r="D49" s="1"/>
      <c r="E49" s="1"/>
      <c r="F49" s="122"/>
      <c r="G49" s="1"/>
      <c r="H49" s="154" t="s">
        <v>2</v>
      </c>
      <c r="I49" s="154"/>
      <c r="J49" s="154"/>
      <c r="K49" s="31"/>
      <c r="L49" s="154" t="s">
        <v>3</v>
      </c>
      <c r="M49" s="154"/>
      <c r="N49" s="154"/>
    </row>
    <row r="50" spans="1:14" s="2" customFormat="1" ht="21.75" customHeight="1">
      <c r="A50" s="1"/>
      <c r="B50" s="1"/>
      <c r="C50" s="1"/>
      <c r="D50" s="1"/>
      <c r="E50" s="1"/>
      <c r="F50" s="32"/>
      <c r="G50" s="32"/>
      <c r="H50" s="33" t="s">
        <v>4</v>
      </c>
      <c r="I50" s="31"/>
      <c r="J50" s="33" t="s">
        <v>5</v>
      </c>
      <c r="K50" s="31"/>
      <c r="L50" s="33" t="s">
        <v>4</v>
      </c>
      <c r="M50" s="31"/>
      <c r="N50" s="33" t="s">
        <v>5</v>
      </c>
    </row>
    <row r="51" spans="1:14" s="2" customFormat="1" ht="21.75" customHeight="1">
      <c r="A51" s="1"/>
      <c r="B51" s="1"/>
      <c r="C51" s="1"/>
      <c r="D51" s="1"/>
      <c r="E51" s="1"/>
      <c r="F51" s="123" t="s">
        <v>6</v>
      </c>
      <c r="G51" s="32"/>
      <c r="H51" s="34" t="s">
        <v>7</v>
      </c>
      <c r="I51" s="31"/>
      <c r="J51" s="34" t="s">
        <v>7</v>
      </c>
      <c r="K51" s="33"/>
      <c r="L51" s="34" t="s">
        <v>7</v>
      </c>
      <c r="M51" s="31"/>
      <c r="N51" s="34" t="s">
        <v>7</v>
      </c>
    </row>
    <row r="52" spans="1:14" s="2" customFormat="1" ht="21.75" customHeight="1">
      <c r="A52" s="1"/>
      <c r="B52" s="1"/>
      <c r="C52" s="1"/>
      <c r="D52" s="1"/>
      <c r="E52" s="1"/>
      <c r="F52" s="32"/>
      <c r="G52" s="32"/>
      <c r="H52" s="33"/>
      <c r="I52" s="31"/>
      <c r="J52" s="33"/>
      <c r="K52" s="33"/>
      <c r="L52" s="33"/>
      <c r="M52" s="31"/>
      <c r="N52" s="33"/>
    </row>
    <row r="53" spans="1:14" ht="21.75" customHeight="1">
      <c r="A53" s="4" t="s">
        <v>22</v>
      </c>
      <c r="B53" s="4"/>
      <c r="C53" s="4"/>
      <c r="D53" s="4"/>
      <c r="E53" s="4"/>
      <c r="G53" s="5"/>
      <c r="H53" s="140"/>
      <c r="I53" s="39"/>
      <c r="J53" s="140"/>
      <c r="K53" s="39"/>
      <c r="L53" s="126"/>
      <c r="M53" s="127"/>
      <c r="N53" s="125"/>
    </row>
    <row r="54" spans="1:14" s="2" customFormat="1" ht="6" customHeight="1">
      <c r="A54" s="1"/>
      <c r="B54" s="1"/>
      <c r="C54" s="1"/>
      <c r="D54" s="1"/>
      <c r="E54" s="1"/>
      <c r="F54" s="32"/>
      <c r="G54" s="32"/>
      <c r="H54" s="128"/>
      <c r="I54" s="129"/>
      <c r="J54" s="128"/>
      <c r="K54" s="128"/>
      <c r="L54" s="128"/>
      <c r="M54" s="129"/>
      <c r="N54" s="128"/>
    </row>
    <row r="55" spans="1:14" s="4" customFormat="1" ht="21.75" customHeight="1">
      <c r="A55" s="4" t="s">
        <v>23</v>
      </c>
      <c r="F55" s="115"/>
      <c r="H55" s="131"/>
      <c r="I55" s="42"/>
      <c r="J55" s="131"/>
      <c r="K55" s="42"/>
      <c r="L55" s="41"/>
      <c r="M55" s="43"/>
      <c r="N55" s="131"/>
    </row>
    <row r="56" spans="1:14" s="2" customFormat="1" ht="6" customHeight="1">
      <c r="A56" s="1"/>
      <c r="B56" s="1"/>
      <c r="C56" s="1"/>
      <c r="D56" s="1"/>
      <c r="E56" s="1"/>
      <c r="F56" s="32"/>
      <c r="G56" s="32"/>
      <c r="H56" s="128"/>
      <c r="I56" s="129"/>
      <c r="J56" s="128"/>
      <c r="K56" s="128"/>
      <c r="L56" s="128"/>
      <c r="M56" s="129"/>
      <c r="N56" s="128"/>
    </row>
    <row r="57" spans="1:14" ht="21.75" customHeight="1">
      <c r="A57" s="6" t="s">
        <v>24</v>
      </c>
      <c r="F57" s="133">
        <v>19</v>
      </c>
      <c r="H57" s="131">
        <v>1489883</v>
      </c>
      <c r="J57" s="131">
        <v>1274536</v>
      </c>
      <c r="L57" s="134">
        <v>1489183</v>
      </c>
      <c r="M57" s="43"/>
      <c r="N57" s="131">
        <v>1274350</v>
      </c>
    </row>
    <row r="58" spans="1:14" ht="21.75" customHeight="1">
      <c r="A58" s="6" t="s">
        <v>152</v>
      </c>
      <c r="F58" s="132">
        <v>20</v>
      </c>
      <c r="H58" s="131">
        <v>6656916</v>
      </c>
      <c r="J58" s="131">
        <v>5056000</v>
      </c>
      <c r="L58" s="131">
        <v>6656916</v>
      </c>
      <c r="M58" s="43"/>
      <c r="N58" s="131">
        <v>5056000</v>
      </c>
    </row>
    <row r="59" spans="1:14" ht="21.75" customHeight="1">
      <c r="A59" s="6" t="s">
        <v>87</v>
      </c>
      <c r="F59" s="133" t="s">
        <v>155</v>
      </c>
      <c r="H59" s="131">
        <v>693300</v>
      </c>
      <c r="J59" s="131">
        <v>0</v>
      </c>
      <c r="L59" s="131">
        <v>693300</v>
      </c>
      <c r="M59" s="43"/>
      <c r="N59" s="131">
        <v>0</v>
      </c>
    </row>
    <row r="60" spans="1:14" ht="21.75" customHeight="1">
      <c r="A60" s="6" t="s">
        <v>88</v>
      </c>
      <c r="F60" s="132"/>
      <c r="H60" s="131">
        <v>280000</v>
      </c>
      <c r="J60" s="131">
        <v>0</v>
      </c>
      <c r="L60" s="131">
        <v>280000</v>
      </c>
      <c r="M60" s="43"/>
      <c r="N60" s="131">
        <v>0</v>
      </c>
    </row>
    <row r="61" spans="1:14" ht="21.75" customHeight="1">
      <c r="A61" s="6" t="s">
        <v>166</v>
      </c>
      <c r="F61" s="132"/>
      <c r="H61" s="131"/>
      <c r="J61" s="131"/>
      <c r="L61" s="131"/>
      <c r="M61" s="43"/>
    </row>
    <row r="62" spans="1:14" ht="21.75" customHeight="1">
      <c r="B62" s="6" t="s">
        <v>27</v>
      </c>
      <c r="F62" s="132">
        <v>23</v>
      </c>
      <c r="H62" s="131">
        <v>387240</v>
      </c>
      <c r="J62" s="131">
        <v>374974</v>
      </c>
      <c r="L62" s="131">
        <v>387240</v>
      </c>
      <c r="M62" s="43"/>
      <c r="N62" s="131">
        <v>374974</v>
      </c>
    </row>
    <row r="63" spans="1:14" ht="21.75" customHeight="1">
      <c r="A63" s="6" t="s">
        <v>25</v>
      </c>
      <c r="F63" s="132"/>
      <c r="H63" s="131"/>
      <c r="J63" s="131"/>
      <c r="L63" s="131"/>
      <c r="M63" s="43"/>
    </row>
    <row r="64" spans="1:14" ht="21.75" customHeight="1">
      <c r="B64" s="6" t="s">
        <v>26</v>
      </c>
      <c r="F64" s="132">
        <v>21</v>
      </c>
      <c r="H64" s="131">
        <v>898217</v>
      </c>
      <c r="J64" s="131">
        <v>678157</v>
      </c>
      <c r="L64" s="131">
        <v>898217</v>
      </c>
      <c r="M64" s="43"/>
      <c r="N64" s="131">
        <v>678157</v>
      </c>
    </row>
    <row r="65" spans="1:14" ht="21.75" customHeight="1">
      <c r="A65" s="6" t="s">
        <v>89</v>
      </c>
      <c r="F65" s="132">
        <v>22</v>
      </c>
      <c r="H65" s="131">
        <v>1000000</v>
      </c>
      <c r="J65" s="131">
        <v>600000</v>
      </c>
      <c r="L65" s="131">
        <v>1000000</v>
      </c>
      <c r="M65" s="43"/>
      <c r="N65" s="131">
        <v>600000</v>
      </c>
    </row>
    <row r="66" spans="1:14" ht="21.75" customHeight="1">
      <c r="A66" s="141" t="s">
        <v>28</v>
      </c>
      <c r="F66" s="132"/>
      <c r="H66" s="131">
        <v>180138</v>
      </c>
      <c r="J66" s="131">
        <v>124040</v>
      </c>
      <c r="L66" s="131">
        <v>180135</v>
      </c>
      <c r="M66" s="43"/>
      <c r="N66" s="131">
        <v>124040</v>
      </c>
    </row>
    <row r="67" spans="1:14" ht="21.75" customHeight="1">
      <c r="A67" s="6" t="s">
        <v>29</v>
      </c>
      <c r="F67" s="115">
        <v>24</v>
      </c>
      <c r="H67" s="135">
        <v>701323</v>
      </c>
      <c r="J67" s="135">
        <v>614833</v>
      </c>
      <c r="L67" s="135">
        <v>701310</v>
      </c>
      <c r="M67" s="43"/>
      <c r="N67" s="135">
        <v>614829</v>
      </c>
    </row>
    <row r="68" spans="1:14" s="2" customFormat="1" ht="6" customHeight="1">
      <c r="A68" s="1"/>
      <c r="B68" s="1"/>
      <c r="C68" s="1"/>
      <c r="D68" s="1"/>
      <c r="E68" s="1"/>
      <c r="F68" s="32"/>
      <c r="G68" s="32"/>
      <c r="H68" s="128"/>
      <c r="I68" s="129"/>
      <c r="J68" s="128"/>
      <c r="K68" s="128"/>
      <c r="L68" s="128"/>
      <c r="M68" s="129"/>
      <c r="N68" s="128"/>
    </row>
    <row r="69" spans="1:14" s="4" customFormat="1" ht="21.75" customHeight="1">
      <c r="A69" s="4" t="s">
        <v>30</v>
      </c>
      <c r="F69" s="115"/>
      <c r="H69" s="135">
        <f>SUM(H57:H68)</f>
        <v>12287017</v>
      </c>
      <c r="I69" s="42"/>
      <c r="J69" s="135">
        <f>SUM(J57:J68)</f>
        <v>8722540</v>
      </c>
      <c r="K69" s="42"/>
      <c r="L69" s="135">
        <f>SUM(L57:L68)</f>
        <v>12286301</v>
      </c>
      <c r="M69" s="43"/>
      <c r="N69" s="135">
        <f>SUM(N57:N68)</f>
        <v>8722350</v>
      </c>
    </row>
    <row r="70" spans="1:14" s="4" customFormat="1" ht="21.75" customHeight="1">
      <c r="F70" s="115"/>
      <c r="H70" s="60"/>
      <c r="I70" s="42"/>
      <c r="J70" s="60"/>
      <c r="K70" s="42"/>
      <c r="L70" s="60"/>
      <c r="M70" s="43"/>
      <c r="N70" s="60"/>
    </row>
    <row r="71" spans="1:14" s="4" customFormat="1" ht="21.75" customHeight="1">
      <c r="A71" s="4" t="s">
        <v>31</v>
      </c>
      <c r="F71" s="115"/>
      <c r="H71" s="60"/>
      <c r="I71" s="42"/>
      <c r="J71" s="60"/>
      <c r="K71" s="42"/>
      <c r="L71" s="60"/>
      <c r="M71" s="43"/>
      <c r="N71" s="60"/>
    </row>
    <row r="72" spans="1:14" s="2" customFormat="1" ht="6" customHeight="1">
      <c r="A72" s="1"/>
      <c r="B72" s="1"/>
      <c r="C72" s="1"/>
      <c r="D72" s="1"/>
      <c r="E72" s="1"/>
      <c r="F72" s="32"/>
      <c r="G72" s="32"/>
      <c r="H72" s="128"/>
      <c r="I72" s="129"/>
      <c r="J72" s="128"/>
      <c r="K72" s="128"/>
      <c r="L72" s="128"/>
      <c r="M72" s="129"/>
      <c r="N72" s="128"/>
    </row>
    <row r="73" spans="1:14" ht="21.75" customHeight="1">
      <c r="A73" s="142" t="s">
        <v>32</v>
      </c>
      <c r="F73" s="132">
        <v>21</v>
      </c>
      <c r="H73" s="131">
        <v>1549569</v>
      </c>
      <c r="J73" s="131">
        <v>1076801</v>
      </c>
      <c r="L73" s="131">
        <v>1549569</v>
      </c>
      <c r="M73" s="43"/>
      <c r="N73" s="131">
        <v>1076801</v>
      </c>
    </row>
    <row r="74" spans="1:14" ht="21.75" customHeight="1">
      <c r="A74" s="6" t="s">
        <v>166</v>
      </c>
      <c r="F74" s="132">
        <v>23</v>
      </c>
      <c r="H74" s="131">
        <v>344146</v>
      </c>
      <c r="J74" s="131">
        <v>403081</v>
      </c>
      <c r="L74" s="131">
        <v>344146</v>
      </c>
      <c r="M74" s="43"/>
      <c r="N74" s="131">
        <v>403081</v>
      </c>
    </row>
    <row r="75" spans="1:14" ht="21.75" customHeight="1">
      <c r="A75" s="6" t="s">
        <v>90</v>
      </c>
      <c r="F75" s="133">
        <v>22</v>
      </c>
      <c r="H75" s="131">
        <v>2482822</v>
      </c>
      <c r="J75" s="131">
        <v>0</v>
      </c>
      <c r="L75" s="131">
        <v>2482822</v>
      </c>
      <c r="M75" s="43"/>
      <c r="N75" s="131">
        <v>0</v>
      </c>
    </row>
    <row r="76" spans="1:14" ht="21.75" customHeight="1">
      <c r="A76" s="6" t="s">
        <v>33</v>
      </c>
      <c r="F76" s="115">
        <v>25</v>
      </c>
      <c r="H76" s="131">
        <v>42530</v>
      </c>
      <c r="J76" s="131">
        <v>38941</v>
      </c>
      <c r="L76" s="131">
        <v>42530</v>
      </c>
      <c r="M76" s="43"/>
      <c r="N76" s="131">
        <v>38941</v>
      </c>
    </row>
    <row r="77" spans="1:14" ht="21.75" customHeight="1">
      <c r="A77" s="6" t="s">
        <v>170</v>
      </c>
      <c r="H77" s="135">
        <v>35850</v>
      </c>
      <c r="J77" s="135">
        <v>28480</v>
      </c>
      <c r="L77" s="135">
        <v>35800</v>
      </c>
      <c r="M77" s="43"/>
      <c r="N77" s="135">
        <v>28430</v>
      </c>
    </row>
    <row r="78" spans="1:14" s="2" customFormat="1" ht="6" customHeight="1">
      <c r="A78" s="1"/>
      <c r="B78" s="1"/>
      <c r="C78" s="1"/>
      <c r="D78" s="1"/>
      <c r="E78" s="1"/>
      <c r="F78" s="32"/>
      <c r="G78" s="32"/>
      <c r="H78" s="128"/>
      <c r="I78" s="129"/>
      <c r="J78" s="128"/>
      <c r="K78" s="128"/>
      <c r="L78" s="128"/>
      <c r="M78" s="129"/>
      <c r="N78" s="128"/>
    </row>
    <row r="79" spans="1:14" s="4" customFormat="1" ht="21.75" customHeight="1">
      <c r="A79" s="4" t="s">
        <v>34</v>
      </c>
      <c r="F79" s="115"/>
      <c r="H79" s="135">
        <f>SUM(H73:H78)</f>
        <v>4454917</v>
      </c>
      <c r="I79" s="42"/>
      <c r="J79" s="135">
        <f>SUM(J73:J78)</f>
        <v>1547303</v>
      </c>
      <c r="K79" s="42"/>
      <c r="L79" s="135">
        <f>SUM(L73:L78)</f>
        <v>4454867</v>
      </c>
      <c r="M79" s="43"/>
      <c r="N79" s="135">
        <f>SUM(N73:N78)</f>
        <v>1547253</v>
      </c>
    </row>
    <row r="80" spans="1:14" s="2" customFormat="1" ht="6" customHeight="1">
      <c r="A80" s="1"/>
      <c r="B80" s="1"/>
      <c r="C80" s="1"/>
      <c r="D80" s="1"/>
      <c r="E80" s="1"/>
      <c r="F80" s="32"/>
      <c r="G80" s="32"/>
      <c r="H80" s="128"/>
      <c r="I80" s="129"/>
      <c r="J80" s="128"/>
      <c r="K80" s="128"/>
      <c r="L80" s="128"/>
      <c r="M80" s="129"/>
      <c r="N80" s="128"/>
    </row>
    <row r="81" spans="1:14" s="4" customFormat="1" ht="21.75" customHeight="1">
      <c r="A81" s="4" t="s">
        <v>35</v>
      </c>
      <c r="F81" s="115"/>
      <c r="H81" s="135">
        <f>SUM(H69+H79)</f>
        <v>16741934</v>
      </c>
      <c r="I81" s="42"/>
      <c r="J81" s="135">
        <f>SUM(J69+J79)</f>
        <v>10269843</v>
      </c>
      <c r="K81" s="42"/>
      <c r="L81" s="135">
        <f>SUM(L69+L79)</f>
        <v>16741168</v>
      </c>
      <c r="M81" s="43"/>
      <c r="N81" s="135">
        <f>SUM(N69+N79)</f>
        <v>10269603</v>
      </c>
    </row>
    <row r="82" spans="1:14" s="4" customFormat="1" ht="21.75" customHeight="1">
      <c r="F82" s="115"/>
      <c r="H82" s="60"/>
      <c r="I82" s="42"/>
      <c r="J82" s="60"/>
      <c r="K82" s="42"/>
      <c r="L82" s="60"/>
      <c r="M82" s="43"/>
      <c r="N82" s="60"/>
    </row>
    <row r="83" spans="1:14" s="4" customFormat="1" ht="21.75" customHeight="1">
      <c r="F83" s="115"/>
      <c r="H83" s="60"/>
      <c r="I83" s="42"/>
      <c r="J83" s="60"/>
      <c r="K83" s="42"/>
      <c r="L83" s="60"/>
      <c r="M83" s="43"/>
      <c r="N83" s="60"/>
    </row>
    <row r="84" spans="1:14" s="4" customFormat="1" ht="21.75" customHeight="1">
      <c r="F84" s="115"/>
      <c r="H84" s="60"/>
      <c r="I84" s="42"/>
      <c r="J84" s="60"/>
      <c r="K84" s="42"/>
      <c r="L84" s="60"/>
      <c r="M84" s="43"/>
      <c r="N84" s="60"/>
    </row>
    <row r="85" spans="1:14" s="4" customFormat="1" ht="21.75" customHeight="1">
      <c r="F85" s="115"/>
      <c r="H85" s="60"/>
      <c r="I85" s="42"/>
      <c r="J85" s="60"/>
      <c r="K85" s="42"/>
      <c r="L85" s="60"/>
      <c r="M85" s="43"/>
      <c r="N85" s="60"/>
    </row>
    <row r="86" spans="1:14" s="4" customFormat="1" ht="21.75" customHeight="1">
      <c r="F86" s="115"/>
      <c r="H86" s="60"/>
      <c r="I86" s="42"/>
      <c r="J86" s="60"/>
      <c r="K86" s="42"/>
      <c r="L86" s="60"/>
      <c r="M86" s="43"/>
      <c r="N86" s="60"/>
    </row>
    <row r="87" spans="1:14" s="4" customFormat="1" ht="10.5" customHeight="1">
      <c r="F87" s="115"/>
      <c r="H87" s="60"/>
      <c r="I87" s="42"/>
      <c r="J87" s="60"/>
      <c r="K87" s="42"/>
      <c r="L87" s="60"/>
      <c r="M87" s="43"/>
      <c r="N87" s="60"/>
    </row>
    <row r="88" spans="1:14" s="4" customFormat="1" ht="21.95" customHeight="1">
      <c r="A88" s="58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58"/>
      <c r="C88" s="58"/>
      <c r="D88" s="58"/>
      <c r="E88" s="58"/>
      <c r="F88" s="117"/>
      <c r="G88" s="58"/>
      <c r="H88" s="135"/>
      <c r="I88" s="59"/>
      <c r="J88" s="135"/>
      <c r="K88" s="59"/>
      <c r="L88" s="135"/>
      <c r="M88" s="70"/>
      <c r="N88" s="135"/>
    </row>
    <row r="89" spans="1:14" s="2" customFormat="1" ht="21.75" customHeight="1">
      <c r="A89" s="1" t="s">
        <v>159</v>
      </c>
      <c r="B89" s="1"/>
      <c r="C89" s="1"/>
      <c r="D89" s="1"/>
      <c r="E89" s="1"/>
      <c r="F89" s="115"/>
      <c r="G89" s="1"/>
      <c r="H89" s="35"/>
      <c r="I89" s="35"/>
      <c r="J89" s="116"/>
      <c r="K89" s="35"/>
      <c r="L89" s="35"/>
      <c r="M89" s="35"/>
      <c r="N89" s="116"/>
    </row>
    <row r="90" spans="1:14" s="2" customFormat="1" ht="21.75" customHeight="1">
      <c r="A90" s="1" t="s">
        <v>0</v>
      </c>
      <c r="B90" s="1"/>
      <c r="C90" s="1"/>
      <c r="D90" s="1"/>
      <c r="E90" s="1"/>
      <c r="F90" s="115"/>
      <c r="G90" s="1"/>
      <c r="H90" s="35"/>
      <c r="I90" s="35"/>
      <c r="J90" s="116"/>
      <c r="K90" s="35"/>
      <c r="L90" s="35"/>
      <c r="M90" s="35"/>
      <c r="N90" s="116"/>
    </row>
    <row r="91" spans="1:14" s="2" customFormat="1" ht="21.75" customHeight="1">
      <c r="A91" s="3" t="s">
        <v>1</v>
      </c>
      <c r="B91" s="3"/>
      <c r="C91" s="3"/>
      <c r="D91" s="3"/>
      <c r="E91" s="3"/>
      <c r="F91" s="117"/>
      <c r="G91" s="3"/>
      <c r="H91" s="36"/>
      <c r="I91" s="36"/>
      <c r="J91" s="118"/>
      <c r="K91" s="36"/>
      <c r="L91" s="119"/>
      <c r="M91" s="119"/>
      <c r="N91" s="37"/>
    </row>
    <row r="92" spans="1:14" s="2" customFormat="1" ht="21.75" customHeight="1">
      <c r="A92" s="1"/>
      <c r="B92" s="1"/>
      <c r="C92" s="1"/>
      <c r="D92" s="1"/>
      <c r="E92" s="1"/>
      <c r="F92" s="115"/>
      <c r="G92" s="1"/>
      <c r="H92" s="35"/>
      <c r="I92" s="35"/>
      <c r="J92" s="120"/>
      <c r="K92" s="35"/>
      <c r="L92" s="121"/>
      <c r="M92" s="121"/>
      <c r="N92" s="38"/>
    </row>
    <row r="93" spans="1:14" s="2" customFormat="1" ht="21.75" customHeight="1">
      <c r="A93" s="1"/>
      <c r="B93" s="1"/>
      <c r="C93" s="1"/>
      <c r="D93" s="1"/>
      <c r="E93" s="1"/>
      <c r="F93" s="122"/>
      <c r="G93" s="1"/>
      <c r="H93" s="154" t="s">
        <v>2</v>
      </c>
      <c r="I93" s="154"/>
      <c r="J93" s="154"/>
      <c r="K93" s="31"/>
      <c r="L93" s="154" t="s">
        <v>3</v>
      </c>
      <c r="M93" s="154"/>
      <c r="N93" s="154"/>
    </row>
    <row r="94" spans="1:14" s="2" customFormat="1" ht="21.75" customHeight="1">
      <c r="A94" s="1"/>
      <c r="B94" s="1"/>
      <c r="C94" s="1"/>
      <c r="D94" s="1"/>
      <c r="E94" s="1"/>
      <c r="F94" s="32"/>
      <c r="G94" s="32"/>
      <c r="H94" s="33" t="s">
        <v>4</v>
      </c>
      <c r="I94" s="31"/>
      <c r="J94" s="33" t="s">
        <v>5</v>
      </c>
      <c r="K94" s="31"/>
      <c r="L94" s="33" t="s">
        <v>4</v>
      </c>
      <c r="M94" s="31"/>
      <c r="N94" s="33" t="s">
        <v>5</v>
      </c>
    </row>
    <row r="95" spans="1:14" s="2" customFormat="1" ht="21.75" customHeight="1">
      <c r="A95" s="1"/>
      <c r="B95" s="1"/>
      <c r="C95" s="1"/>
      <c r="D95" s="1"/>
      <c r="E95" s="1"/>
      <c r="F95" s="123" t="s">
        <v>6</v>
      </c>
      <c r="G95" s="32"/>
      <c r="H95" s="34" t="s">
        <v>7</v>
      </c>
      <c r="I95" s="31"/>
      <c r="J95" s="34" t="s">
        <v>7</v>
      </c>
      <c r="K95" s="33"/>
      <c r="L95" s="34" t="s">
        <v>7</v>
      </c>
      <c r="M95" s="31"/>
      <c r="N95" s="34" t="s">
        <v>7</v>
      </c>
    </row>
    <row r="96" spans="1:14" s="2" customFormat="1" ht="21.75" customHeight="1">
      <c r="A96" s="1"/>
      <c r="B96" s="1"/>
      <c r="C96" s="1"/>
      <c r="D96" s="1"/>
      <c r="E96" s="1"/>
      <c r="F96" s="32"/>
      <c r="G96" s="32"/>
      <c r="H96" s="33"/>
      <c r="I96" s="31"/>
      <c r="J96" s="33"/>
      <c r="K96" s="33"/>
      <c r="L96" s="33"/>
      <c r="M96" s="31"/>
      <c r="N96" s="33"/>
    </row>
    <row r="97" spans="1:14" ht="21.75" customHeight="1">
      <c r="A97" s="4" t="s">
        <v>160</v>
      </c>
      <c r="B97" s="4"/>
      <c r="C97" s="4"/>
      <c r="D97" s="4"/>
      <c r="E97" s="4"/>
      <c r="G97" s="5"/>
      <c r="H97" s="140"/>
      <c r="I97" s="39"/>
      <c r="J97" s="140"/>
      <c r="K97" s="39"/>
      <c r="L97" s="126"/>
      <c r="M97" s="127"/>
      <c r="N97" s="125"/>
    </row>
    <row r="98" spans="1:14" s="4" customFormat="1" ht="6" customHeight="1">
      <c r="F98" s="115"/>
      <c r="H98" s="60"/>
      <c r="I98" s="42"/>
      <c r="J98" s="60"/>
      <c r="K98" s="42"/>
      <c r="L98" s="60"/>
      <c r="M98" s="43"/>
      <c r="N98" s="60"/>
    </row>
    <row r="99" spans="1:14" s="4" customFormat="1" ht="21.75" customHeight="1">
      <c r="A99" s="4" t="s">
        <v>36</v>
      </c>
      <c r="F99" s="115"/>
      <c r="H99" s="131"/>
      <c r="I99" s="42"/>
      <c r="J99" s="131"/>
      <c r="K99" s="42"/>
      <c r="L99" s="131"/>
      <c r="M99" s="42"/>
      <c r="N99" s="131"/>
    </row>
    <row r="100" spans="1:14" s="2" customFormat="1" ht="6" customHeight="1">
      <c r="A100" s="1"/>
      <c r="B100" s="1"/>
      <c r="C100" s="1"/>
      <c r="D100" s="1"/>
      <c r="E100" s="1"/>
      <c r="F100" s="32"/>
      <c r="G100" s="32"/>
      <c r="H100" s="128"/>
      <c r="I100" s="129"/>
      <c r="J100" s="128"/>
      <c r="K100" s="128"/>
      <c r="L100" s="128"/>
      <c r="M100" s="129"/>
      <c r="N100" s="128"/>
    </row>
    <row r="101" spans="1:14" ht="21.75" customHeight="1">
      <c r="A101" s="6" t="s">
        <v>37</v>
      </c>
      <c r="H101" s="131"/>
      <c r="J101" s="131"/>
      <c r="L101" s="131"/>
    </row>
    <row r="102" spans="1:14" ht="21.75" customHeight="1">
      <c r="B102" s="6" t="s">
        <v>38</v>
      </c>
      <c r="H102" s="131"/>
      <c r="J102" s="131"/>
      <c r="L102" s="131"/>
    </row>
    <row r="103" spans="1:14" ht="21.75" customHeight="1">
      <c r="C103" s="143" t="s">
        <v>91</v>
      </c>
      <c r="D103" s="143"/>
      <c r="H103" s="131"/>
      <c r="J103" s="131"/>
      <c r="L103" s="131"/>
    </row>
    <row r="104" spans="1:14" ht="21.75" customHeight="1">
      <c r="C104" s="143" t="s">
        <v>92</v>
      </c>
      <c r="D104" s="143"/>
      <c r="H104" s="131"/>
      <c r="J104" s="131"/>
      <c r="L104" s="131"/>
    </row>
    <row r="105" spans="1:14" ht="21.75" customHeight="1" thickBot="1">
      <c r="C105" s="143" t="s">
        <v>93</v>
      </c>
      <c r="D105" s="143"/>
      <c r="F105" s="115">
        <v>26</v>
      </c>
      <c r="H105" s="137">
        <v>1354300</v>
      </c>
      <c r="J105" s="137">
        <v>1334000</v>
      </c>
      <c r="L105" s="137">
        <v>1354300</v>
      </c>
      <c r="N105" s="137">
        <v>1334000</v>
      </c>
    </row>
    <row r="106" spans="1:14" ht="6" customHeight="1" thickTop="1">
      <c r="C106" s="143"/>
      <c r="D106" s="143"/>
      <c r="H106" s="60"/>
      <c r="J106" s="60"/>
      <c r="L106" s="60"/>
      <c r="N106" s="60"/>
    </row>
    <row r="107" spans="1:14" ht="21.75" customHeight="1">
      <c r="B107" s="6" t="s">
        <v>39</v>
      </c>
      <c r="H107" s="131"/>
      <c r="J107" s="131"/>
      <c r="L107" s="131"/>
    </row>
    <row r="108" spans="1:14" ht="21.75" customHeight="1">
      <c r="C108" s="143" t="s">
        <v>131</v>
      </c>
      <c r="D108" s="143"/>
      <c r="H108" s="6"/>
      <c r="I108" s="6"/>
      <c r="J108" s="6"/>
      <c r="K108" s="6"/>
      <c r="L108" s="6"/>
      <c r="M108" s="6"/>
      <c r="N108" s="6"/>
    </row>
    <row r="109" spans="1:14" ht="21.75" customHeight="1">
      <c r="C109" s="143" t="s">
        <v>92</v>
      </c>
      <c r="D109" s="143"/>
      <c r="H109" s="131"/>
      <c r="J109" s="131"/>
      <c r="L109" s="131"/>
    </row>
    <row r="110" spans="1:14" ht="21.75" customHeight="1">
      <c r="C110" s="143" t="s">
        <v>93</v>
      </c>
      <c r="D110" s="143"/>
      <c r="F110" s="115">
        <v>26</v>
      </c>
      <c r="H110" s="131">
        <v>1335840</v>
      </c>
      <c r="J110" s="131">
        <v>1334000</v>
      </c>
      <c r="L110" s="131">
        <v>1335840</v>
      </c>
      <c r="N110" s="131">
        <v>1334000</v>
      </c>
    </row>
    <row r="111" spans="1:14" ht="21.75" customHeight="1">
      <c r="A111" s="6" t="s">
        <v>40</v>
      </c>
      <c r="H111" s="131">
        <v>3254937</v>
      </c>
      <c r="J111" s="131">
        <v>3228403</v>
      </c>
      <c r="L111" s="131">
        <v>3254937</v>
      </c>
      <c r="M111" s="43"/>
      <c r="N111" s="131">
        <v>3228403</v>
      </c>
    </row>
    <row r="112" spans="1:14" ht="21.75" customHeight="1">
      <c r="A112" s="6" t="s">
        <v>128</v>
      </c>
      <c r="H112" s="131">
        <v>15748</v>
      </c>
      <c r="J112" s="131">
        <v>0</v>
      </c>
      <c r="L112" s="131">
        <v>15748</v>
      </c>
      <c r="M112" s="43"/>
      <c r="N112" s="131">
        <v>0</v>
      </c>
    </row>
    <row r="113" spans="1:14" ht="21.75" customHeight="1">
      <c r="A113" s="6" t="s">
        <v>41</v>
      </c>
      <c r="F113" s="90"/>
      <c r="H113" s="131"/>
      <c r="J113" s="131"/>
      <c r="L113" s="131"/>
      <c r="M113" s="43"/>
    </row>
    <row r="114" spans="1:14" ht="21.75" customHeight="1">
      <c r="B114" s="6" t="s">
        <v>94</v>
      </c>
      <c r="F114" s="115">
        <v>27</v>
      </c>
      <c r="H114" s="131">
        <v>133584</v>
      </c>
      <c r="J114" s="131">
        <v>133400</v>
      </c>
      <c r="L114" s="131">
        <v>133584</v>
      </c>
      <c r="M114" s="43"/>
      <c r="N114" s="131">
        <v>133400</v>
      </c>
    </row>
    <row r="115" spans="1:14" ht="21.75" customHeight="1">
      <c r="B115" s="6" t="s">
        <v>43</v>
      </c>
      <c r="F115" s="90"/>
      <c r="H115" s="135">
        <v>2601237</v>
      </c>
      <c r="J115" s="135">
        <v>1703242</v>
      </c>
      <c r="L115" s="135">
        <v>2534346</v>
      </c>
      <c r="M115" s="43"/>
      <c r="N115" s="135">
        <v>1610944</v>
      </c>
    </row>
    <row r="116" spans="1:14" s="2" customFormat="1" ht="6" customHeight="1">
      <c r="A116" s="1"/>
      <c r="B116" s="1"/>
      <c r="C116" s="1"/>
      <c r="D116" s="1"/>
      <c r="E116" s="1"/>
      <c r="F116" s="32"/>
      <c r="G116" s="32"/>
      <c r="H116" s="128"/>
      <c r="I116" s="129"/>
      <c r="J116" s="128"/>
      <c r="K116" s="128"/>
      <c r="L116" s="128"/>
      <c r="M116" s="129"/>
      <c r="N116" s="128"/>
    </row>
    <row r="117" spans="1:14" s="4" customFormat="1" ht="21.75" customHeight="1">
      <c r="A117" s="4" t="s">
        <v>44</v>
      </c>
      <c r="F117" s="115"/>
      <c r="H117" s="135">
        <f>SUM(H109:H115)</f>
        <v>7341346</v>
      </c>
      <c r="I117" s="42"/>
      <c r="J117" s="135">
        <f>SUM(J109:J115)</f>
        <v>6399045</v>
      </c>
      <c r="K117" s="42"/>
      <c r="L117" s="135">
        <f>SUM(L109:L115)</f>
        <v>7274455</v>
      </c>
      <c r="M117" s="46"/>
      <c r="N117" s="135">
        <f>SUM(N109:N115)</f>
        <v>6306747</v>
      </c>
    </row>
    <row r="118" spans="1:14" s="2" customFormat="1" ht="6" customHeight="1">
      <c r="A118" s="1"/>
      <c r="B118" s="1"/>
      <c r="C118" s="1"/>
      <c r="D118" s="1"/>
      <c r="E118" s="1"/>
      <c r="F118" s="32"/>
      <c r="G118" s="32"/>
      <c r="H118" s="128"/>
      <c r="I118" s="129"/>
      <c r="J118" s="128"/>
      <c r="K118" s="128"/>
      <c r="L118" s="128"/>
      <c r="M118" s="129"/>
      <c r="N118" s="128"/>
    </row>
    <row r="119" spans="1:14" s="2" customFormat="1" ht="21.75" customHeight="1" thickBot="1">
      <c r="A119" s="4" t="s">
        <v>45</v>
      </c>
      <c r="B119" s="4"/>
      <c r="C119" s="4"/>
      <c r="D119" s="4"/>
      <c r="E119" s="4"/>
      <c r="F119" s="115"/>
      <c r="G119" s="4"/>
      <c r="H119" s="137">
        <f>SUM(H81+H117)</f>
        <v>24083280</v>
      </c>
      <c r="I119" s="42"/>
      <c r="J119" s="137">
        <f>SUM(J81+J117)</f>
        <v>16668888</v>
      </c>
      <c r="K119" s="42"/>
      <c r="L119" s="137">
        <f>SUM(L81+L117)</f>
        <v>24015623</v>
      </c>
      <c r="M119" s="43"/>
      <c r="N119" s="137">
        <f>SUM(N81+N117)</f>
        <v>16576350</v>
      </c>
    </row>
    <row r="120" spans="1:14" s="2" customFormat="1" ht="21.75" customHeight="1" thickTop="1">
      <c r="A120" s="4"/>
      <c r="B120" s="4"/>
      <c r="C120" s="4"/>
      <c r="D120" s="4"/>
      <c r="E120" s="4"/>
      <c r="F120" s="115"/>
      <c r="G120" s="4"/>
      <c r="H120" s="60"/>
      <c r="I120" s="42"/>
      <c r="J120" s="60"/>
      <c r="K120" s="42"/>
      <c r="L120" s="60"/>
      <c r="M120" s="43"/>
      <c r="N120" s="60"/>
    </row>
    <row r="121" spans="1:14" s="2" customFormat="1" ht="21.75" customHeight="1">
      <c r="A121" s="4"/>
      <c r="B121" s="4"/>
      <c r="C121" s="4"/>
      <c r="D121" s="4"/>
      <c r="E121" s="4"/>
      <c r="F121" s="115"/>
      <c r="G121" s="4"/>
      <c r="H121" s="60"/>
      <c r="I121" s="42"/>
      <c r="J121" s="60"/>
      <c r="K121" s="42"/>
      <c r="L121" s="60"/>
      <c r="M121" s="43"/>
      <c r="N121" s="60"/>
    </row>
    <row r="122" spans="1:14" s="2" customFormat="1" ht="21.75" customHeight="1">
      <c r="A122" s="4"/>
      <c r="B122" s="4"/>
      <c r="C122" s="4"/>
      <c r="D122" s="4"/>
      <c r="E122" s="4"/>
      <c r="F122" s="115"/>
      <c r="G122" s="4"/>
      <c r="H122" s="60"/>
      <c r="I122" s="42"/>
      <c r="J122" s="60"/>
      <c r="K122" s="42"/>
      <c r="L122" s="60"/>
      <c r="M122" s="43"/>
      <c r="N122" s="60"/>
    </row>
    <row r="123" spans="1:14" s="2" customFormat="1" ht="21.75" customHeight="1">
      <c r="A123" s="4"/>
      <c r="B123" s="4"/>
      <c r="C123" s="4"/>
      <c r="D123" s="4"/>
      <c r="E123" s="4"/>
      <c r="F123" s="115"/>
      <c r="G123" s="4"/>
      <c r="H123" s="60"/>
      <c r="I123" s="42"/>
      <c r="J123" s="60"/>
      <c r="K123" s="42"/>
      <c r="L123" s="60"/>
      <c r="M123" s="43"/>
      <c r="N123" s="60"/>
    </row>
    <row r="124" spans="1:14" s="2" customFormat="1" ht="21.75" customHeight="1">
      <c r="A124" s="4"/>
      <c r="B124" s="4"/>
      <c r="C124" s="4"/>
      <c r="D124" s="4"/>
      <c r="E124" s="4"/>
      <c r="F124" s="115"/>
      <c r="G124" s="4"/>
      <c r="H124" s="60"/>
      <c r="I124" s="42"/>
      <c r="J124" s="60"/>
      <c r="K124" s="42"/>
      <c r="L124" s="60"/>
      <c r="M124" s="43"/>
      <c r="N124" s="60"/>
    </row>
    <row r="125" spans="1:14" s="2" customFormat="1" ht="21.75" customHeight="1">
      <c r="A125" s="4"/>
      <c r="B125" s="4"/>
      <c r="C125" s="4"/>
      <c r="D125" s="4"/>
      <c r="E125" s="4"/>
      <c r="F125" s="115"/>
      <c r="G125" s="4"/>
      <c r="H125" s="60"/>
      <c r="I125" s="42"/>
      <c r="J125" s="60"/>
      <c r="K125" s="42"/>
      <c r="L125" s="60"/>
      <c r="M125" s="43"/>
      <c r="N125" s="60"/>
    </row>
    <row r="126" spans="1:14" s="2" customFormat="1" ht="21.75" customHeight="1">
      <c r="A126" s="4"/>
      <c r="B126" s="4"/>
      <c r="C126" s="4"/>
      <c r="D126" s="4"/>
      <c r="E126" s="4"/>
      <c r="F126" s="115"/>
      <c r="G126" s="4"/>
      <c r="H126" s="60"/>
      <c r="I126" s="42"/>
      <c r="J126" s="60"/>
      <c r="K126" s="42"/>
      <c r="L126" s="60"/>
      <c r="M126" s="43"/>
      <c r="N126" s="60"/>
    </row>
    <row r="127" spans="1:14" s="2" customFormat="1" ht="21.75" customHeight="1">
      <c r="A127" s="4"/>
      <c r="B127" s="4"/>
      <c r="C127" s="4"/>
      <c r="D127" s="4"/>
      <c r="E127" s="4"/>
      <c r="F127" s="115"/>
      <c r="G127" s="4"/>
      <c r="H127" s="60"/>
      <c r="I127" s="42"/>
      <c r="J127" s="60"/>
      <c r="K127" s="42"/>
      <c r="L127" s="60"/>
      <c r="M127" s="43"/>
      <c r="N127" s="60"/>
    </row>
    <row r="128" spans="1:14" s="2" customFormat="1" ht="21.75" customHeight="1">
      <c r="A128" s="4"/>
      <c r="B128" s="4"/>
      <c r="C128" s="4"/>
      <c r="D128" s="4"/>
      <c r="E128" s="4"/>
      <c r="F128" s="115"/>
      <c r="G128" s="4"/>
      <c r="H128" s="60"/>
      <c r="I128" s="42"/>
      <c r="J128" s="60"/>
      <c r="K128" s="42"/>
      <c r="L128" s="60"/>
      <c r="M128" s="43"/>
      <c r="N128" s="60"/>
    </row>
    <row r="129" spans="1:14" s="2" customFormat="1" ht="21.75" customHeight="1">
      <c r="A129" s="4"/>
      <c r="B129" s="4"/>
      <c r="C129" s="4"/>
      <c r="D129" s="4"/>
      <c r="E129" s="4"/>
      <c r="F129" s="115"/>
      <c r="G129" s="4"/>
      <c r="H129" s="60"/>
      <c r="I129" s="42"/>
      <c r="J129" s="60"/>
      <c r="K129" s="42"/>
      <c r="L129" s="60"/>
      <c r="M129" s="43"/>
      <c r="N129" s="60"/>
    </row>
    <row r="130" spans="1:14" s="2" customFormat="1" ht="18" customHeight="1">
      <c r="A130" s="4"/>
      <c r="B130" s="4"/>
      <c r="C130" s="4"/>
      <c r="D130" s="4"/>
      <c r="E130" s="4"/>
      <c r="F130" s="115"/>
      <c r="G130" s="4"/>
      <c r="H130" s="60"/>
      <c r="I130" s="42"/>
      <c r="J130" s="60"/>
      <c r="K130" s="42"/>
      <c r="L130" s="60"/>
      <c r="M130" s="43"/>
      <c r="N130" s="60"/>
    </row>
    <row r="131" spans="1:14" s="146" customFormat="1" ht="21.95" customHeight="1">
      <c r="A131" s="14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145"/>
      <c r="C131" s="145"/>
      <c r="D131" s="145"/>
      <c r="E131" s="145"/>
      <c r="F131" s="123"/>
      <c r="G131" s="123"/>
      <c r="H131" s="34"/>
      <c r="I131" s="114"/>
      <c r="J131" s="34"/>
      <c r="K131" s="34"/>
      <c r="L131" s="34"/>
      <c r="M131" s="114"/>
      <c r="N131" s="34"/>
    </row>
  </sheetData>
  <mergeCells count="6">
    <mergeCell ref="H5:J5"/>
    <mergeCell ref="L5:N5"/>
    <mergeCell ref="H49:J49"/>
    <mergeCell ref="L49:N49"/>
    <mergeCell ref="H93:J93"/>
    <mergeCell ref="L93:N9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ignoredErrors>
    <ignoredError sqref="F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A1" transitionEvaluation="1" transitionEntry="1"/>
  <dimension ref="A1:N47"/>
  <sheetViews>
    <sheetView zoomScale="90" zoomScaleNormal="90" zoomScaleSheetLayoutView="100" workbookViewId="0">
      <selection activeCell="S18" sqref="S18"/>
    </sheetView>
  </sheetViews>
  <sheetFormatPr defaultColWidth="9" defaultRowHeight="21.6" customHeight="1"/>
  <cols>
    <col min="1" max="3" width="2.140625" style="6" customWidth="1"/>
    <col min="4" max="4" width="9.7109375" style="6" customWidth="1"/>
    <col min="5" max="5" width="20.7109375" style="6" customWidth="1"/>
    <col min="6" max="6" width="8.7109375" style="5" customWidth="1"/>
    <col min="7" max="7" width="0.7109375" style="6" customWidth="1"/>
    <col min="8" max="8" width="13.7109375" style="42" customWidth="1"/>
    <col min="9" max="9" width="0.7109375" style="42" customWidth="1"/>
    <col min="10" max="10" width="13.7109375" style="42" customWidth="1"/>
    <col min="11" max="11" width="0.7109375" style="42" customWidth="1"/>
    <col min="12" max="12" width="13.7109375" style="42" customWidth="1"/>
    <col min="13" max="13" width="0.7109375" style="42" customWidth="1"/>
    <col min="14" max="14" width="13.7109375" style="41" customWidth="1"/>
    <col min="15" max="16384" width="9" style="6"/>
  </cols>
  <sheetData>
    <row r="1" spans="1:14" s="2" customFormat="1" ht="21.6" customHeight="1">
      <c r="A1" s="1" t="s">
        <v>158</v>
      </c>
      <c r="B1" s="4"/>
      <c r="C1" s="4"/>
      <c r="D1" s="4"/>
      <c r="E1" s="4"/>
      <c r="F1" s="4"/>
      <c r="G1" s="4"/>
      <c r="H1" s="35"/>
      <c r="I1" s="35"/>
      <c r="J1" s="35"/>
      <c r="K1" s="35"/>
      <c r="L1" s="35"/>
      <c r="M1" s="35"/>
      <c r="N1" s="47"/>
    </row>
    <row r="2" spans="1:14" s="2" customFormat="1" ht="21.6" customHeight="1">
      <c r="A2" s="4" t="s">
        <v>46</v>
      </c>
      <c r="B2" s="4"/>
      <c r="C2" s="4"/>
      <c r="D2" s="4"/>
      <c r="E2" s="4"/>
      <c r="F2" s="4"/>
      <c r="G2" s="4"/>
      <c r="H2" s="35"/>
      <c r="I2" s="35"/>
      <c r="J2" s="35"/>
      <c r="K2" s="35"/>
      <c r="L2" s="48"/>
      <c r="M2" s="35"/>
      <c r="N2" s="48"/>
    </row>
    <row r="3" spans="1:14" s="2" customFormat="1" ht="21.6" customHeight="1">
      <c r="A3" s="67" t="s">
        <v>47</v>
      </c>
      <c r="B3" s="9"/>
      <c r="C3" s="9"/>
      <c r="D3" s="9"/>
      <c r="E3" s="9"/>
      <c r="F3" s="9"/>
      <c r="G3" s="9"/>
      <c r="H3" s="36"/>
      <c r="I3" s="36"/>
      <c r="J3" s="36"/>
      <c r="K3" s="36"/>
      <c r="L3" s="37"/>
      <c r="M3" s="36"/>
      <c r="N3" s="37"/>
    </row>
    <row r="4" spans="1:14" s="2" customFormat="1" ht="21.6" customHeight="1">
      <c r="A4" s="4"/>
      <c r="B4" s="4"/>
      <c r="C4" s="4"/>
      <c r="D4" s="4"/>
      <c r="E4" s="4"/>
      <c r="F4" s="4"/>
      <c r="G4" s="4"/>
      <c r="H4" s="35"/>
      <c r="I4" s="35"/>
      <c r="J4" s="35"/>
      <c r="K4" s="35"/>
      <c r="L4" s="38"/>
      <c r="M4" s="35"/>
      <c r="N4" s="38"/>
    </row>
    <row r="5" spans="1:14" s="2" customFormat="1" ht="21.6" customHeight="1">
      <c r="A5" s="1"/>
      <c r="B5" s="1"/>
      <c r="C5" s="1"/>
      <c r="D5" s="1"/>
      <c r="E5" s="1"/>
      <c r="F5" s="32"/>
      <c r="G5" s="32"/>
      <c r="H5" s="154" t="s">
        <v>2</v>
      </c>
      <c r="I5" s="154"/>
      <c r="J5" s="154"/>
      <c r="K5" s="31"/>
      <c r="L5" s="154" t="s">
        <v>3</v>
      </c>
      <c r="M5" s="154"/>
      <c r="N5" s="154"/>
    </row>
    <row r="6" spans="1:14" s="2" customFormat="1" ht="21.6" customHeight="1">
      <c r="A6" s="1"/>
      <c r="B6" s="1"/>
      <c r="C6" s="1"/>
      <c r="D6" s="1"/>
      <c r="E6" s="1"/>
      <c r="F6" s="62"/>
      <c r="G6" s="63"/>
      <c r="H6" s="33" t="s">
        <v>4</v>
      </c>
      <c r="I6" s="31"/>
      <c r="J6" s="33" t="s">
        <v>5</v>
      </c>
      <c r="K6" s="31"/>
      <c r="L6" s="33" t="s">
        <v>4</v>
      </c>
      <c r="M6" s="31"/>
      <c r="N6" s="33" t="s">
        <v>5</v>
      </c>
    </row>
    <row r="7" spans="1:14" ht="21.6" customHeight="1">
      <c r="F7" s="64" t="s">
        <v>6</v>
      </c>
      <c r="G7" s="63"/>
      <c r="H7" s="34" t="s">
        <v>7</v>
      </c>
      <c r="I7" s="65"/>
      <c r="J7" s="34" t="s">
        <v>7</v>
      </c>
      <c r="K7" s="66"/>
      <c r="L7" s="34" t="s">
        <v>7</v>
      </c>
      <c r="M7" s="66"/>
      <c r="N7" s="34" t="s">
        <v>7</v>
      </c>
    </row>
    <row r="8" spans="1:14" ht="6" customHeight="1">
      <c r="F8" s="23"/>
      <c r="G8" s="4"/>
      <c r="H8" s="61"/>
      <c r="I8" s="49"/>
      <c r="J8" s="61"/>
      <c r="K8" s="49"/>
      <c r="L8" s="61"/>
      <c r="M8" s="49"/>
      <c r="N8" s="61"/>
    </row>
    <row r="9" spans="1:14" ht="21.6" customHeight="1">
      <c r="A9" s="6" t="s">
        <v>48</v>
      </c>
      <c r="B9" s="25"/>
      <c r="F9" s="88">
        <v>8</v>
      </c>
      <c r="H9" s="50">
        <v>38954610</v>
      </c>
      <c r="J9" s="50">
        <v>32615567</v>
      </c>
      <c r="L9" s="41">
        <v>38954356</v>
      </c>
      <c r="M9" s="43"/>
      <c r="N9" s="41">
        <v>32615551</v>
      </c>
    </row>
    <row r="10" spans="1:14" ht="21.6" customHeight="1">
      <c r="A10" s="6" t="s">
        <v>49</v>
      </c>
      <c r="B10" s="25"/>
      <c r="F10" s="88">
        <v>8</v>
      </c>
      <c r="H10" s="51">
        <v>960057</v>
      </c>
      <c r="J10" s="51">
        <v>538288</v>
      </c>
      <c r="L10" s="44">
        <v>959813</v>
      </c>
      <c r="M10" s="43"/>
      <c r="N10" s="44">
        <v>538203</v>
      </c>
    </row>
    <row r="11" spans="1:14" ht="6" customHeight="1">
      <c r="F11" s="23"/>
      <c r="G11" s="4"/>
      <c r="H11" s="79"/>
      <c r="I11" s="80"/>
      <c r="J11" s="79"/>
      <c r="K11" s="80"/>
      <c r="L11" s="79"/>
      <c r="M11" s="80"/>
      <c r="N11" s="79"/>
    </row>
    <row r="12" spans="1:14" s="4" customFormat="1" ht="21.6" customHeight="1">
      <c r="A12" s="4" t="s">
        <v>50</v>
      </c>
      <c r="B12" s="26"/>
      <c r="F12" s="89"/>
      <c r="H12" s="50">
        <f>SUM(H9:H11)</f>
        <v>39914667</v>
      </c>
      <c r="I12" s="42"/>
      <c r="J12" s="50">
        <f>SUM(J9:J11)</f>
        <v>33153855</v>
      </c>
      <c r="K12" s="42"/>
      <c r="L12" s="50">
        <f>SUM(L9:L11)</f>
        <v>39914169</v>
      </c>
      <c r="M12" s="43"/>
      <c r="N12" s="50">
        <f>SUM(N9:N11)</f>
        <v>33153754</v>
      </c>
    </row>
    <row r="13" spans="1:14" ht="21.6" customHeight="1">
      <c r="A13" s="6" t="s">
        <v>51</v>
      </c>
      <c r="B13" s="25"/>
      <c r="F13" s="88"/>
      <c r="H13" s="51">
        <v>-35219657</v>
      </c>
      <c r="J13" s="51">
        <v>-29485094</v>
      </c>
      <c r="L13" s="44">
        <v>-35219484</v>
      </c>
      <c r="M13" s="43"/>
      <c r="N13" s="44">
        <v>-29485080</v>
      </c>
    </row>
    <row r="14" spans="1:14" ht="6" customHeight="1">
      <c r="F14" s="23"/>
      <c r="G14" s="4"/>
      <c r="H14" s="79"/>
      <c r="I14" s="80"/>
      <c r="J14" s="79"/>
      <c r="K14" s="80"/>
      <c r="L14" s="79"/>
      <c r="M14" s="80"/>
      <c r="N14" s="79"/>
    </row>
    <row r="15" spans="1:14" s="12" customFormat="1" ht="21.6" customHeight="1">
      <c r="A15" s="26" t="s">
        <v>52</v>
      </c>
      <c r="C15" s="11"/>
      <c r="E15" s="13"/>
      <c r="F15" s="11"/>
      <c r="G15" s="14"/>
      <c r="H15" s="53">
        <f>SUM(H12:H13)</f>
        <v>4695010</v>
      </c>
      <c r="I15" s="43"/>
      <c r="J15" s="53">
        <f>SUM(J12:J13)</f>
        <v>3668761</v>
      </c>
      <c r="K15" s="43"/>
      <c r="L15" s="53">
        <f>SUM(L12:L13)</f>
        <v>4694685</v>
      </c>
      <c r="M15" s="43"/>
      <c r="N15" s="53">
        <f>SUM(N12:N13)</f>
        <v>3668674</v>
      </c>
    </row>
    <row r="16" spans="1:14" ht="21.6" customHeight="1">
      <c r="A16" s="6" t="s">
        <v>53</v>
      </c>
      <c r="F16" s="88"/>
      <c r="H16" s="50">
        <v>52768</v>
      </c>
      <c r="J16" s="50">
        <v>35127</v>
      </c>
      <c r="L16" s="41">
        <v>52795</v>
      </c>
      <c r="M16" s="43"/>
      <c r="N16" s="41">
        <v>35167</v>
      </c>
    </row>
    <row r="17" spans="1:14" ht="21.6" customHeight="1">
      <c r="A17" s="6" t="s">
        <v>167</v>
      </c>
      <c r="F17" s="88"/>
      <c r="H17" s="50">
        <v>-1758396</v>
      </c>
      <c r="J17" s="50">
        <v>-1578818</v>
      </c>
      <c r="L17" s="41">
        <v>-1757886</v>
      </c>
      <c r="M17" s="43"/>
      <c r="N17" s="41">
        <v>-1578457</v>
      </c>
    </row>
    <row r="18" spans="1:14" ht="21.6" customHeight="1">
      <c r="A18" s="6" t="s">
        <v>54</v>
      </c>
      <c r="F18" s="88"/>
      <c r="H18" s="50">
        <v>-398706</v>
      </c>
      <c r="J18" s="50">
        <v>-311619</v>
      </c>
      <c r="L18" s="41">
        <v>-395932</v>
      </c>
      <c r="M18" s="43"/>
      <c r="N18" s="41">
        <v>-308922</v>
      </c>
    </row>
    <row r="19" spans="1:14" ht="21.6" customHeight="1">
      <c r="A19" s="6" t="s">
        <v>98</v>
      </c>
      <c r="F19" s="88"/>
      <c r="H19" s="51">
        <v>-142407</v>
      </c>
      <c r="J19" s="51">
        <v>3018</v>
      </c>
      <c r="L19" s="44">
        <v>-142407</v>
      </c>
      <c r="M19" s="43"/>
      <c r="N19" s="44">
        <v>3018</v>
      </c>
    </row>
    <row r="20" spans="1:14" ht="6" customHeight="1">
      <c r="F20" s="23"/>
      <c r="G20" s="4"/>
      <c r="H20" s="79"/>
      <c r="I20" s="80"/>
      <c r="J20" s="79"/>
      <c r="K20" s="80"/>
      <c r="L20" s="79"/>
      <c r="M20" s="80"/>
      <c r="N20" s="79"/>
    </row>
    <row r="21" spans="1:14" s="4" customFormat="1" ht="21.6" customHeight="1">
      <c r="A21" s="4" t="s">
        <v>105</v>
      </c>
      <c r="F21" s="5"/>
      <c r="H21" s="54">
        <f>SUM(H15:H19)</f>
        <v>2448269</v>
      </c>
      <c r="I21" s="42"/>
      <c r="J21" s="54">
        <f>SUM(J15:J19)</f>
        <v>1816469</v>
      </c>
      <c r="K21" s="42"/>
      <c r="L21" s="54">
        <f>SUM(L15:L19)</f>
        <v>2451255</v>
      </c>
      <c r="M21" s="43"/>
      <c r="N21" s="54">
        <f>SUM(N15:N19)</f>
        <v>1819480</v>
      </c>
    </row>
    <row r="22" spans="1:14" ht="21.6" customHeight="1">
      <c r="A22" s="6" t="s">
        <v>55</v>
      </c>
      <c r="F22" s="88"/>
      <c r="H22" s="51">
        <v>-585090</v>
      </c>
      <c r="J22" s="51">
        <v>-400381</v>
      </c>
      <c r="L22" s="44">
        <v>-585281</v>
      </c>
      <c r="M22" s="43"/>
      <c r="N22" s="44">
        <v>-400384</v>
      </c>
    </row>
    <row r="23" spans="1:14" ht="6" customHeight="1">
      <c r="F23" s="23"/>
      <c r="G23" s="4"/>
      <c r="H23" s="79"/>
      <c r="I23" s="80"/>
      <c r="J23" s="79"/>
      <c r="K23" s="80"/>
      <c r="L23" s="79"/>
      <c r="M23" s="80"/>
      <c r="N23" s="79"/>
    </row>
    <row r="24" spans="1:14" s="16" customFormat="1" ht="21.6" customHeight="1">
      <c r="A24" s="16" t="s">
        <v>56</v>
      </c>
      <c r="B24" s="17"/>
      <c r="D24" s="17"/>
      <c r="E24" s="18"/>
      <c r="F24" s="88"/>
      <c r="G24" s="4"/>
      <c r="H24" s="54">
        <f>SUM(H21:H22)</f>
        <v>1863179</v>
      </c>
      <c r="I24" s="42"/>
      <c r="J24" s="54">
        <f>SUM(J21:J22)</f>
        <v>1416088</v>
      </c>
      <c r="K24" s="42"/>
      <c r="L24" s="54">
        <f>SUM(L21:L22)</f>
        <v>1865974</v>
      </c>
      <c r="M24" s="46"/>
      <c r="N24" s="54">
        <f>SUM(N21:N22)</f>
        <v>1419096</v>
      </c>
    </row>
    <row r="25" spans="1:14" s="27" customFormat="1" ht="21" customHeight="1">
      <c r="A25" s="27" t="s">
        <v>122</v>
      </c>
      <c r="B25" s="28"/>
      <c r="C25" s="28"/>
      <c r="D25" s="28"/>
      <c r="E25" s="29"/>
      <c r="F25" s="5">
        <v>31</v>
      </c>
      <c r="G25" s="6"/>
      <c r="H25" s="44">
        <v>-402496</v>
      </c>
      <c r="I25" s="42"/>
      <c r="J25" s="44">
        <v>-281264</v>
      </c>
      <c r="K25" s="42"/>
      <c r="L25" s="44">
        <v>-379884</v>
      </c>
      <c r="M25" s="43"/>
      <c r="N25" s="44">
        <v>-281264</v>
      </c>
    </row>
    <row r="26" spans="1:14" ht="6" customHeight="1">
      <c r="F26" s="23"/>
      <c r="G26" s="4"/>
      <c r="H26" s="79"/>
      <c r="I26" s="80"/>
      <c r="J26" s="79"/>
      <c r="K26" s="80"/>
      <c r="L26" s="79"/>
      <c r="M26" s="80"/>
      <c r="N26" s="79"/>
    </row>
    <row r="27" spans="1:14" s="4" customFormat="1" ht="21.6" customHeight="1">
      <c r="A27" s="4" t="s">
        <v>57</v>
      </c>
      <c r="F27" s="23"/>
      <c r="H27" s="46">
        <f>SUM(H24:H25)</f>
        <v>1460683</v>
      </c>
      <c r="I27" s="42"/>
      <c r="J27" s="46">
        <f>SUM(J24:J25)</f>
        <v>1134824</v>
      </c>
      <c r="K27" s="42"/>
      <c r="L27" s="46">
        <f>SUM(L24:L25)</f>
        <v>1486090</v>
      </c>
      <c r="M27" s="43"/>
      <c r="N27" s="46">
        <f>SUM(N24:N25)</f>
        <v>1137832</v>
      </c>
    </row>
    <row r="28" spans="1:14" ht="21.6" customHeight="1">
      <c r="F28" s="6"/>
      <c r="H28" s="53"/>
      <c r="J28" s="53"/>
      <c r="L28" s="54"/>
      <c r="N28" s="54"/>
    </row>
    <row r="29" spans="1:14" ht="21.6" customHeight="1">
      <c r="A29" s="87" t="s">
        <v>96</v>
      </c>
      <c r="B29" s="21"/>
      <c r="C29" s="21"/>
      <c r="D29" s="21"/>
      <c r="E29" s="21"/>
      <c r="F29" s="6"/>
      <c r="H29" s="99"/>
      <c r="I29" s="6"/>
      <c r="J29" s="99"/>
      <c r="K29" s="6"/>
      <c r="L29" s="99"/>
      <c r="M29" s="6"/>
      <c r="N29" s="99"/>
    </row>
    <row r="30" spans="1:14" ht="21.6" customHeight="1">
      <c r="A30" s="21" t="s">
        <v>132</v>
      </c>
      <c r="B30" s="21"/>
      <c r="C30" s="21"/>
      <c r="D30" s="21"/>
      <c r="E30" s="21"/>
      <c r="F30" s="6"/>
      <c r="H30" s="53"/>
      <c r="J30" s="53"/>
      <c r="L30" s="54"/>
      <c r="N30" s="54"/>
    </row>
    <row r="31" spans="1:14" ht="21.6" customHeight="1">
      <c r="A31" s="21"/>
      <c r="B31" s="21" t="s">
        <v>133</v>
      </c>
      <c r="C31" s="21"/>
      <c r="D31" s="21"/>
      <c r="E31" s="21"/>
      <c r="F31" s="6"/>
      <c r="H31" s="53"/>
      <c r="J31" s="53"/>
      <c r="L31" s="54"/>
      <c r="N31" s="54"/>
    </row>
    <row r="32" spans="1:14" ht="21.6" customHeight="1">
      <c r="A32" s="155" t="s">
        <v>135</v>
      </c>
      <c r="B32" s="155"/>
      <c r="C32" s="155"/>
      <c r="D32" s="155"/>
      <c r="E32" s="155"/>
      <c r="F32" s="6"/>
      <c r="H32" s="53"/>
      <c r="J32" s="53"/>
      <c r="L32" s="54"/>
      <c r="N32" s="54"/>
    </row>
    <row r="33" spans="1:14" ht="21.6" customHeight="1">
      <c r="A33" s="21"/>
      <c r="B33" s="21" t="s">
        <v>134</v>
      </c>
      <c r="C33" s="21"/>
      <c r="D33" s="21"/>
      <c r="E33" s="21"/>
      <c r="F33" s="6"/>
      <c r="H33" s="51">
        <v>-2224</v>
      </c>
      <c r="J33" s="51">
        <v>0</v>
      </c>
      <c r="L33" s="44">
        <v>-2224</v>
      </c>
      <c r="M33" s="46"/>
      <c r="N33" s="44">
        <v>0</v>
      </c>
    </row>
    <row r="34" spans="1:14" ht="21.6" customHeight="1">
      <c r="F34" s="6"/>
      <c r="H34" s="53"/>
      <c r="J34" s="53"/>
      <c r="L34" s="54"/>
      <c r="N34" s="54"/>
    </row>
    <row r="35" spans="1:14" ht="21.6" customHeight="1">
      <c r="A35" s="6" t="s">
        <v>136</v>
      </c>
      <c r="F35" s="6"/>
      <c r="H35" s="51">
        <v>-2224</v>
      </c>
      <c r="J35" s="51">
        <v>0</v>
      </c>
      <c r="L35" s="51">
        <v>-2224</v>
      </c>
      <c r="N35" s="51">
        <v>0</v>
      </c>
    </row>
    <row r="36" spans="1:14" ht="21.6" customHeight="1">
      <c r="F36" s="6"/>
      <c r="H36" s="53"/>
      <c r="J36" s="53"/>
      <c r="L36" s="54"/>
      <c r="N36" s="54"/>
    </row>
    <row r="37" spans="1:14" ht="6" customHeight="1">
      <c r="F37" s="23"/>
      <c r="G37" s="4"/>
      <c r="H37" s="79"/>
      <c r="I37" s="80"/>
      <c r="J37" s="79"/>
      <c r="K37" s="80"/>
      <c r="L37" s="79"/>
      <c r="M37" s="80"/>
      <c r="N37" s="79"/>
    </row>
    <row r="38" spans="1:14" s="4" customFormat="1" ht="21.6" customHeight="1" thickBot="1">
      <c r="A38" s="4" t="s">
        <v>97</v>
      </c>
      <c r="F38" s="23"/>
      <c r="H38" s="55">
        <f>SUM(H27,H35)</f>
        <v>1458459</v>
      </c>
      <c r="I38" s="42"/>
      <c r="J38" s="55">
        <f>SUM(J27,J35)</f>
        <v>1134824</v>
      </c>
      <c r="K38" s="42"/>
      <c r="L38" s="55">
        <f>SUM(L27,L35)</f>
        <v>1483866</v>
      </c>
      <c r="M38" s="42"/>
      <c r="N38" s="55">
        <f>SUM(N27,N35)</f>
        <v>1137832</v>
      </c>
    </row>
    <row r="39" spans="1:14" s="4" customFormat="1" ht="21.6" customHeight="1" thickTop="1">
      <c r="F39" s="23"/>
      <c r="H39" s="97"/>
      <c r="I39" s="42"/>
      <c r="J39" s="97"/>
      <c r="K39" s="42"/>
      <c r="L39" s="46"/>
      <c r="M39" s="43"/>
      <c r="N39" s="46"/>
    </row>
    <row r="40" spans="1:14" ht="21.6" customHeight="1">
      <c r="A40" s="10" t="s">
        <v>58</v>
      </c>
      <c r="N40" s="42"/>
    </row>
    <row r="41" spans="1:14" ht="6" customHeight="1">
      <c r="F41" s="23"/>
      <c r="G41" s="4"/>
      <c r="H41" s="79"/>
      <c r="I41" s="80"/>
      <c r="J41" s="79"/>
      <c r="K41" s="80"/>
      <c r="L41" s="79"/>
      <c r="M41" s="80"/>
      <c r="N41" s="79"/>
    </row>
    <row r="42" spans="1:14" ht="21.6" customHeight="1">
      <c r="A42" s="30" t="s">
        <v>129</v>
      </c>
      <c r="F42" s="5">
        <v>28</v>
      </c>
      <c r="H42" s="153">
        <v>1.0900000000000001</v>
      </c>
      <c r="I42" s="98"/>
      <c r="J42" s="153">
        <v>0.85</v>
      </c>
      <c r="K42" s="98"/>
      <c r="L42" s="153">
        <v>1.1100000000000001</v>
      </c>
      <c r="M42" s="98"/>
      <c r="N42" s="153">
        <v>0.85294662443778113</v>
      </c>
    </row>
    <row r="43" spans="1:14" ht="21.6" customHeight="1">
      <c r="A43" s="30" t="s">
        <v>130</v>
      </c>
      <c r="F43" s="5">
        <v>28</v>
      </c>
      <c r="H43" s="153">
        <v>1.0900000000000001</v>
      </c>
      <c r="I43" s="98"/>
      <c r="J43" s="153">
        <v>0.85</v>
      </c>
      <c r="K43" s="98"/>
      <c r="L43" s="153">
        <v>1.1100000000000001</v>
      </c>
      <c r="M43" s="98"/>
      <c r="N43" s="153">
        <v>0.85294662443778113</v>
      </c>
    </row>
    <row r="44" spans="1:14" ht="6" customHeight="1">
      <c r="F44" s="23"/>
      <c r="G44" s="4"/>
      <c r="H44" s="79"/>
      <c r="I44" s="80"/>
      <c r="J44" s="79"/>
      <c r="K44" s="80"/>
      <c r="L44" s="79"/>
      <c r="M44" s="80"/>
      <c r="N44" s="79"/>
    </row>
    <row r="45" spans="1:14" ht="18.75">
      <c r="F45" s="23"/>
      <c r="G45" s="4"/>
      <c r="H45" s="79"/>
      <c r="I45" s="80"/>
      <c r="J45" s="79"/>
      <c r="K45" s="80"/>
      <c r="L45" s="79"/>
      <c r="M45" s="80"/>
      <c r="N45" s="79"/>
    </row>
    <row r="46" spans="1:14" ht="6" customHeight="1">
      <c r="F46" s="23"/>
      <c r="G46" s="4"/>
      <c r="H46" s="103"/>
      <c r="I46" s="80"/>
      <c r="J46" s="79"/>
      <c r="K46" s="80"/>
      <c r="L46" s="79"/>
      <c r="M46" s="80"/>
      <c r="N46" s="79"/>
    </row>
    <row r="47" spans="1:14" ht="22.35" customHeight="1">
      <c r="A47" s="144" t="str">
        <f>'BS-T6-8'!A131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58"/>
      <c r="C47" s="58"/>
      <c r="D47" s="58"/>
      <c r="E47" s="58"/>
      <c r="F47" s="24"/>
      <c r="G47" s="9"/>
      <c r="H47" s="84"/>
      <c r="I47" s="85"/>
      <c r="J47" s="84"/>
      <c r="K47" s="85"/>
      <c r="L47" s="84"/>
      <c r="M47" s="85"/>
      <c r="N47" s="84"/>
    </row>
  </sheetData>
  <mergeCells count="3">
    <mergeCell ref="H5:J5"/>
    <mergeCell ref="L5:N5"/>
    <mergeCell ref="A32:E3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A7" zoomScaleNormal="107" zoomScaleSheetLayoutView="75" workbookViewId="0">
      <selection activeCell="R13" sqref="R13"/>
    </sheetView>
  </sheetViews>
  <sheetFormatPr defaultColWidth="9.140625" defaultRowHeight="21.6" customHeight="1"/>
  <cols>
    <col min="1" max="1" width="38.85546875" style="6" customWidth="1"/>
    <col min="2" max="2" width="8.140625" style="6" bestFit="1" customWidth="1"/>
    <col min="3" max="3" width="0.7109375" style="6" customWidth="1"/>
    <col min="4" max="4" width="15.7109375" style="42" customWidth="1"/>
    <col min="5" max="5" width="0.7109375" style="42" customWidth="1"/>
    <col min="6" max="6" width="15.7109375" style="42" customWidth="1"/>
    <col min="7" max="7" width="0.7109375" style="42" customWidth="1"/>
    <col min="8" max="8" width="15.7109375" style="42" customWidth="1"/>
    <col min="9" max="9" width="0.7109375" style="42" customWidth="1"/>
    <col min="10" max="10" width="15.7109375" style="42" customWidth="1"/>
    <col min="11" max="11" width="0.7109375" style="42" customWidth="1"/>
    <col min="12" max="12" width="15.7109375" style="42" customWidth="1"/>
    <col min="13" max="13" width="0.7109375" style="42" customWidth="1"/>
    <col min="14" max="14" width="16.5703125" style="42" customWidth="1"/>
    <col min="15" max="16384" width="9.140625" style="6"/>
  </cols>
  <sheetData>
    <row r="1" spans="1:14" s="2" customFormat="1" ht="21.6" customHeight="1">
      <c r="A1" s="1" t="s">
        <v>158</v>
      </c>
      <c r="B1" s="12"/>
      <c r="C1" s="12"/>
      <c r="D1" s="56"/>
      <c r="E1" s="56"/>
      <c r="F1" s="56"/>
      <c r="G1" s="56"/>
      <c r="H1" s="56"/>
      <c r="I1" s="56"/>
      <c r="J1" s="56"/>
      <c r="K1" s="56"/>
      <c r="L1" s="56"/>
      <c r="M1" s="56"/>
      <c r="N1" s="47"/>
    </row>
    <row r="2" spans="1:14" s="2" customFormat="1" ht="21.6" customHeight="1">
      <c r="A2" s="1" t="s">
        <v>95</v>
      </c>
      <c r="B2" s="1"/>
      <c r="C2" s="1"/>
      <c r="D2" s="35"/>
      <c r="E2" s="35"/>
      <c r="F2" s="35"/>
      <c r="G2" s="35"/>
      <c r="H2" s="35"/>
      <c r="I2" s="35"/>
      <c r="J2" s="35"/>
      <c r="K2" s="35"/>
      <c r="L2" s="35"/>
      <c r="M2" s="35"/>
      <c r="N2" s="48"/>
    </row>
    <row r="3" spans="1:14" s="2" customFormat="1" ht="21.6" customHeight="1">
      <c r="A3" s="158" t="s">
        <v>47</v>
      </c>
      <c r="B3" s="3"/>
      <c r="C3" s="3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s="2" customFormat="1" ht="21.6" customHeight="1">
      <c r="A4" s="4"/>
      <c r="B4" s="1"/>
      <c r="C4" s="1"/>
      <c r="D4" s="35"/>
      <c r="E4" s="35"/>
      <c r="F4" s="35"/>
      <c r="G4" s="35"/>
      <c r="H4" s="35"/>
      <c r="I4" s="35"/>
      <c r="J4" s="35"/>
      <c r="K4" s="35"/>
      <c r="L4" s="35"/>
      <c r="M4" s="35"/>
      <c r="N4" s="38"/>
    </row>
    <row r="5" spans="1:14" s="2" customFormat="1" ht="21.6" customHeight="1">
      <c r="A5" s="4"/>
      <c r="B5" s="1"/>
      <c r="C5" s="1"/>
      <c r="D5" s="156" t="s">
        <v>2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s="2" customFormat="1" ht="21.6" customHeight="1">
      <c r="A6" s="4"/>
      <c r="B6" s="1"/>
      <c r="C6" s="1"/>
      <c r="D6" s="104"/>
      <c r="E6" s="104"/>
      <c r="F6" s="104"/>
      <c r="G6" s="104"/>
      <c r="H6" s="104"/>
      <c r="I6" s="104"/>
      <c r="J6" s="157" t="s">
        <v>41</v>
      </c>
      <c r="K6" s="157"/>
      <c r="L6" s="157"/>
      <c r="M6" s="104"/>
      <c r="N6" s="105"/>
    </row>
    <row r="7" spans="1:14" ht="21.6" customHeight="1">
      <c r="A7" s="106"/>
      <c r="B7" s="107"/>
      <c r="C7" s="107"/>
      <c r="D7" s="108" t="s">
        <v>59</v>
      </c>
      <c r="E7" s="108"/>
      <c r="F7" s="108" t="s">
        <v>60</v>
      </c>
      <c r="G7" s="108"/>
      <c r="H7" s="108" t="s">
        <v>126</v>
      </c>
      <c r="I7" s="108"/>
      <c r="J7" s="108" t="s">
        <v>42</v>
      </c>
      <c r="K7" s="108"/>
      <c r="L7" s="6"/>
      <c r="M7" s="108"/>
      <c r="N7" s="108" t="s">
        <v>50</v>
      </c>
    </row>
    <row r="8" spans="1:14" ht="21.6" customHeight="1">
      <c r="C8" s="4"/>
      <c r="D8" s="108" t="s">
        <v>61</v>
      </c>
      <c r="E8" s="108"/>
      <c r="F8" s="108" t="s">
        <v>62</v>
      </c>
      <c r="G8" s="108"/>
      <c r="H8" s="108" t="s">
        <v>127</v>
      </c>
      <c r="I8" s="108"/>
      <c r="J8" s="109" t="s">
        <v>63</v>
      </c>
      <c r="K8" s="110"/>
      <c r="L8" s="108" t="s">
        <v>43</v>
      </c>
      <c r="M8" s="108"/>
      <c r="N8" s="108" t="s">
        <v>36</v>
      </c>
    </row>
    <row r="9" spans="1:14" ht="21.6" customHeight="1">
      <c r="B9" s="24" t="s">
        <v>6</v>
      </c>
      <c r="C9" s="4"/>
      <c r="D9" s="34" t="s">
        <v>7</v>
      </c>
      <c r="E9" s="108"/>
      <c r="F9" s="34" t="s">
        <v>7</v>
      </c>
      <c r="G9" s="108"/>
      <c r="H9" s="34" t="s">
        <v>7</v>
      </c>
      <c r="I9" s="108"/>
      <c r="J9" s="34" t="s">
        <v>7</v>
      </c>
      <c r="K9" s="110"/>
      <c r="L9" s="34" t="s">
        <v>7</v>
      </c>
      <c r="M9" s="108"/>
      <c r="N9" s="34" t="s">
        <v>7</v>
      </c>
    </row>
    <row r="10" spans="1:14" ht="6" customHeight="1">
      <c r="B10" s="23"/>
      <c r="C10" s="4"/>
      <c r="D10" s="108"/>
      <c r="E10" s="108"/>
      <c r="F10" s="108"/>
      <c r="G10" s="108"/>
      <c r="H10" s="108"/>
      <c r="I10" s="108"/>
      <c r="J10" s="109"/>
      <c r="K10" s="110"/>
      <c r="L10" s="109"/>
      <c r="M10" s="108"/>
      <c r="N10" s="108"/>
    </row>
    <row r="11" spans="1:14" ht="21.6" customHeight="1">
      <c r="A11" s="159" t="s">
        <v>64</v>
      </c>
      <c r="B11" s="5"/>
      <c r="D11" s="54">
        <v>1334000</v>
      </c>
      <c r="E11" s="54"/>
      <c r="F11" s="54">
        <v>3228403</v>
      </c>
      <c r="G11" s="54"/>
      <c r="H11" s="54">
        <v>0</v>
      </c>
      <c r="I11" s="54"/>
      <c r="J11" s="54">
        <v>105154</v>
      </c>
      <c r="K11" s="54"/>
      <c r="L11" s="54">
        <v>1010204</v>
      </c>
      <c r="M11" s="54"/>
      <c r="N11" s="54">
        <f>SUM(D11:L11)</f>
        <v>5677761</v>
      </c>
    </row>
    <row r="12" spans="1:14" ht="6" customHeight="1">
      <c r="B12" s="23"/>
      <c r="C12" s="4"/>
      <c r="D12" s="108"/>
      <c r="E12" s="108"/>
      <c r="F12" s="108"/>
      <c r="G12" s="108"/>
      <c r="H12" s="108"/>
      <c r="I12" s="108"/>
      <c r="J12" s="109"/>
      <c r="K12" s="110"/>
      <c r="L12" s="109"/>
      <c r="M12" s="108"/>
      <c r="N12" s="108"/>
    </row>
    <row r="13" spans="1:14" ht="21.6" customHeight="1">
      <c r="A13" s="159" t="s">
        <v>65</v>
      </c>
      <c r="B13" s="5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ht="21.6" customHeight="1">
      <c r="A14" s="6" t="s">
        <v>66</v>
      </c>
      <c r="B14" s="5"/>
      <c r="D14" s="60">
        <v>0</v>
      </c>
      <c r="E14" s="68"/>
      <c r="F14" s="41">
        <v>0</v>
      </c>
      <c r="G14" s="68"/>
      <c r="H14" s="41">
        <v>0</v>
      </c>
      <c r="I14" s="68"/>
      <c r="J14" s="60">
        <v>0</v>
      </c>
      <c r="K14" s="68"/>
      <c r="L14" s="60">
        <v>-413540</v>
      </c>
      <c r="M14" s="68"/>
      <c r="N14" s="68">
        <f t="shared" ref="N14:N16" si="0">SUM(D14:L14)</f>
        <v>-413540</v>
      </c>
    </row>
    <row r="15" spans="1:14" ht="21.6" customHeight="1">
      <c r="A15" s="6" t="s">
        <v>63</v>
      </c>
      <c r="B15" s="90"/>
      <c r="D15" s="41">
        <v>0</v>
      </c>
      <c r="E15" s="68"/>
      <c r="F15" s="41">
        <v>0</v>
      </c>
      <c r="G15" s="68"/>
      <c r="H15" s="41">
        <v>0</v>
      </c>
      <c r="I15" s="68"/>
      <c r="J15" s="68">
        <v>28246</v>
      </c>
      <c r="K15" s="68"/>
      <c r="L15" s="68">
        <v>-28246</v>
      </c>
      <c r="M15" s="68"/>
      <c r="N15" s="68">
        <f t="shared" si="0"/>
        <v>0</v>
      </c>
    </row>
    <row r="16" spans="1:14" ht="21.6" customHeight="1">
      <c r="A16" s="6" t="s">
        <v>67</v>
      </c>
      <c r="B16" s="5"/>
      <c r="D16" s="44">
        <v>0</v>
      </c>
      <c r="E16" s="68"/>
      <c r="F16" s="44">
        <v>0</v>
      </c>
      <c r="G16" s="68"/>
      <c r="H16" s="44">
        <v>0</v>
      </c>
      <c r="I16" s="68"/>
      <c r="J16" s="44">
        <v>0</v>
      </c>
      <c r="K16" s="68"/>
      <c r="L16" s="44">
        <v>1134824</v>
      </c>
      <c r="M16" s="68"/>
      <c r="N16" s="69">
        <f t="shared" si="0"/>
        <v>1134824</v>
      </c>
    </row>
    <row r="17" spans="1:14" ht="6" customHeight="1">
      <c r="B17" s="23"/>
      <c r="C17" s="4"/>
      <c r="D17" s="68"/>
      <c r="E17" s="68"/>
      <c r="F17" s="68"/>
      <c r="G17" s="68"/>
      <c r="H17" s="68"/>
      <c r="I17" s="68"/>
      <c r="J17" s="111"/>
      <c r="K17" s="47"/>
      <c r="L17" s="111"/>
      <c r="M17" s="68"/>
      <c r="N17" s="68"/>
    </row>
    <row r="18" spans="1:14" ht="21.6" customHeight="1">
      <c r="A18" s="159" t="s">
        <v>68</v>
      </c>
      <c r="B18" s="5"/>
      <c r="D18" s="54">
        <f>SUM(D11:D16)</f>
        <v>1334000</v>
      </c>
      <c r="E18" s="41"/>
      <c r="F18" s="54">
        <f>SUM(F11:F16)</f>
        <v>3228403</v>
      </c>
      <c r="G18" s="41"/>
      <c r="H18" s="54">
        <f>SUM(H11:H16)</f>
        <v>0</v>
      </c>
      <c r="I18" s="41"/>
      <c r="J18" s="54">
        <f>SUM(J11:J16)</f>
        <v>133400</v>
      </c>
      <c r="K18" s="41"/>
      <c r="L18" s="54">
        <f>SUM(L11:L16)</f>
        <v>1703242</v>
      </c>
      <c r="M18" s="54"/>
      <c r="N18" s="54">
        <f>SUM(N11:N16)</f>
        <v>6399045</v>
      </c>
    </row>
    <row r="19" spans="1:14" ht="6" customHeight="1">
      <c r="B19" s="23"/>
      <c r="C19" s="4"/>
      <c r="D19" s="108"/>
      <c r="E19" s="108"/>
      <c r="F19" s="108"/>
      <c r="G19" s="108"/>
      <c r="H19" s="108"/>
      <c r="I19" s="108"/>
      <c r="J19" s="109"/>
      <c r="K19" s="110"/>
      <c r="L19" s="109"/>
      <c r="M19" s="108"/>
      <c r="N19" s="108"/>
    </row>
    <row r="20" spans="1:14" ht="21.6" customHeight="1">
      <c r="A20" s="159" t="s">
        <v>65</v>
      </c>
      <c r="B20" s="5"/>
      <c r="D20" s="54"/>
      <c r="E20" s="41"/>
      <c r="F20" s="54"/>
      <c r="G20" s="41"/>
      <c r="H20" s="54"/>
      <c r="I20" s="41"/>
      <c r="J20" s="54"/>
      <c r="K20" s="41"/>
      <c r="L20" s="54"/>
      <c r="M20" s="54"/>
      <c r="N20" s="54"/>
    </row>
    <row r="21" spans="1:14" ht="21.6" customHeight="1">
      <c r="A21" s="6" t="s">
        <v>66</v>
      </c>
      <c r="B21" s="5">
        <v>29</v>
      </c>
      <c r="D21" s="60">
        <v>0</v>
      </c>
      <c r="E21" s="68"/>
      <c r="F21" s="41">
        <v>0</v>
      </c>
      <c r="G21" s="68"/>
      <c r="H21" s="41">
        <v>0</v>
      </c>
      <c r="I21" s="68"/>
      <c r="J21" s="60">
        <v>0</v>
      </c>
      <c r="K21" s="68"/>
      <c r="L21" s="60">
        <v>-560280</v>
      </c>
      <c r="M21" s="68"/>
      <c r="N21" s="68">
        <f t="shared" ref="N21:N25" si="1">SUM(D21:L21)</f>
        <v>-560280</v>
      </c>
    </row>
    <row r="22" spans="1:14" ht="21.6" customHeight="1">
      <c r="A22" s="6" t="s">
        <v>63</v>
      </c>
      <c r="B22" s="5"/>
      <c r="D22" s="60">
        <v>0</v>
      </c>
      <c r="E22" s="68"/>
      <c r="F22" s="41">
        <v>0</v>
      </c>
      <c r="G22" s="68"/>
      <c r="H22" s="41">
        <v>0</v>
      </c>
      <c r="I22" s="68"/>
      <c r="J22" s="60">
        <v>184</v>
      </c>
      <c r="K22" s="68"/>
      <c r="L22" s="60">
        <v>-184</v>
      </c>
      <c r="M22" s="68"/>
      <c r="N22" s="68">
        <f t="shared" si="1"/>
        <v>0</v>
      </c>
    </row>
    <row r="23" spans="1:14" ht="21.6" customHeight="1">
      <c r="A23" s="6" t="s">
        <v>142</v>
      </c>
      <c r="B23" s="5">
        <v>32</v>
      </c>
      <c r="D23" s="41">
        <v>0</v>
      </c>
      <c r="E23" s="68"/>
      <c r="F23" s="41">
        <v>0</v>
      </c>
      <c r="G23" s="68"/>
      <c r="H23" s="41">
        <v>24856</v>
      </c>
      <c r="I23" s="68"/>
      <c r="J23" s="68">
        <v>0</v>
      </c>
      <c r="K23" s="68"/>
      <c r="L23" s="68">
        <v>0</v>
      </c>
      <c r="M23" s="68"/>
      <c r="N23" s="68">
        <f t="shared" si="1"/>
        <v>24856</v>
      </c>
    </row>
    <row r="24" spans="1:14" ht="21.6" customHeight="1">
      <c r="A24" s="160" t="s">
        <v>140</v>
      </c>
      <c r="B24" s="5">
        <v>32</v>
      </c>
      <c r="D24" s="54">
        <v>1840</v>
      </c>
      <c r="E24" s="41"/>
      <c r="F24" s="54">
        <v>26534</v>
      </c>
      <c r="G24" s="41"/>
      <c r="H24" s="54">
        <v>-9108</v>
      </c>
      <c r="I24" s="41"/>
      <c r="J24" s="54">
        <v>0</v>
      </c>
      <c r="K24" s="41"/>
      <c r="L24" s="54">
        <v>0</v>
      </c>
      <c r="M24" s="54"/>
      <c r="N24" s="68">
        <f>SUM(D24:L24)</f>
        <v>19266</v>
      </c>
    </row>
    <row r="25" spans="1:14" ht="21.6" customHeight="1">
      <c r="A25" s="6" t="s">
        <v>67</v>
      </c>
      <c r="B25" s="5"/>
      <c r="D25" s="44">
        <v>0</v>
      </c>
      <c r="E25" s="68"/>
      <c r="F25" s="44">
        <v>0</v>
      </c>
      <c r="G25" s="68"/>
      <c r="H25" s="44">
        <v>0</v>
      </c>
      <c r="I25" s="68"/>
      <c r="J25" s="44">
        <v>0</v>
      </c>
      <c r="K25" s="68"/>
      <c r="L25" s="44">
        <v>1458459</v>
      </c>
      <c r="M25" s="68"/>
      <c r="N25" s="69">
        <f t="shared" si="1"/>
        <v>1458459</v>
      </c>
    </row>
    <row r="26" spans="1:14" ht="6" customHeight="1">
      <c r="B26" s="23"/>
      <c r="C26" s="4"/>
      <c r="D26" s="39"/>
      <c r="F26" s="39"/>
      <c r="H26" s="39"/>
      <c r="J26" s="82"/>
      <c r="K26" s="83"/>
      <c r="L26" s="82"/>
      <c r="M26" s="39"/>
      <c r="N26" s="39"/>
    </row>
    <row r="27" spans="1:14" ht="21.6" customHeight="1" thickBot="1">
      <c r="A27" s="159" t="s">
        <v>69</v>
      </c>
      <c r="B27" s="5"/>
      <c r="D27" s="96">
        <f>SUM(D18:D25)</f>
        <v>1335840</v>
      </c>
      <c r="E27" s="6"/>
      <c r="F27" s="96">
        <f>SUM(F18:F25)</f>
        <v>3254937</v>
      </c>
      <c r="G27" s="6"/>
      <c r="H27" s="96">
        <f>SUM(H18:H25)</f>
        <v>15748</v>
      </c>
      <c r="I27" s="6"/>
      <c r="J27" s="96">
        <f>SUM(J18:J25)</f>
        <v>133584</v>
      </c>
      <c r="K27" s="6"/>
      <c r="L27" s="96">
        <f>SUM(L18:L25)</f>
        <v>2601237</v>
      </c>
      <c r="M27" s="6"/>
      <c r="N27" s="96">
        <f>SUM(N18:N25)</f>
        <v>7341346</v>
      </c>
    </row>
    <row r="28" spans="1:14" ht="15" customHeight="1" thickTop="1">
      <c r="A28" s="159"/>
      <c r="B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6" customHeight="1">
      <c r="A29" s="159"/>
      <c r="B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2.35" customHeight="1">
      <c r="A30" s="161" t="str">
        <f>'PL-T12M 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86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</sheetData>
  <mergeCells count="2">
    <mergeCell ref="D5:N5"/>
    <mergeCell ref="J6:L6"/>
  </mergeCells>
  <pageMargins left="0.8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topLeftCell="A7" zoomScale="102" zoomScaleNormal="102" zoomScaleSheetLayoutView="89" workbookViewId="0">
      <selection activeCell="R5" sqref="R5"/>
    </sheetView>
  </sheetViews>
  <sheetFormatPr defaultColWidth="9.140625" defaultRowHeight="21.6" customHeight="1"/>
  <cols>
    <col min="1" max="1" width="48.7109375" style="6" customWidth="1"/>
    <col min="2" max="2" width="8.5703125" style="6" bestFit="1" customWidth="1"/>
    <col min="3" max="3" width="0.7109375" style="6" customWidth="1"/>
    <col min="4" max="4" width="15.7109375" style="42" customWidth="1"/>
    <col min="5" max="5" width="0.7109375" style="42" customWidth="1"/>
    <col min="6" max="6" width="15.7109375" style="42" customWidth="1"/>
    <col min="7" max="7" width="0.7109375" style="42" customWidth="1"/>
    <col min="8" max="8" width="16.5703125" style="42" bestFit="1" customWidth="1"/>
    <col min="9" max="9" width="0.7109375" style="42" customWidth="1"/>
    <col min="10" max="10" width="16.140625" style="42" bestFit="1" customWidth="1"/>
    <col min="11" max="11" width="0.7109375" style="42" customWidth="1"/>
    <col min="12" max="12" width="15.7109375" style="42" customWidth="1"/>
    <col min="13" max="13" width="0.7109375" style="42" customWidth="1"/>
    <col min="14" max="14" width="17.140625" style="42" customWidth="1"/>
    <col min="15" max="16384" width="9.140625" style="6"/>
  </cols>
  <sheetData>
    <row r="1" spans="1:14" s="2" customFormat="1" ht="21.6" customHeight="1">
      <c r="A1" s="1" t="s">
        <v>158</v>
      </c>
      <c r="B1" s="12"/>
      <c r="C1" s="12"/>
      <c r="D1" s="56"/>
      <c r="E1" s="56"/>
      <c r="F1" s="56"/>
      <c r="G1" s="56"/>
      <c r="H1" s="56"/>
      <c r="I1" s="56"/>
      <c r="J1" s="56"/>
      <c r="K1" s="56"/>
      <c r="L1" s="56"/>
      <c r="M1" s="56"/>
      <c r="N1" s="47"/>
    </row>
    <row r="2" spans="1:14" s="2" customFormat="1" ht="21.6" customHeight="1">
      <c r="A2" s="1" t="s">
        <v>95</v>
      </c>
      <c r="B2" s="1"/>
      <c r="C2" s="1"/>
      <c r="D2" s="35"/>
      <c r="E2" s="35"/>
      <c r="F2" s="35"/>
      <c r="G2" s="35"/>
      <c r="H2" s="35"/>
      <c r="I2" s="35"/>
      <c r="J2" s="35"/>
      <c r="K2" s="35"/>
      <c r="L2" s="35"/>
      <c r="M2" s="35"/>
      <c r="N2" s="48"/>
    </row>
    <row r="3" spans="1:14" s="2" customFormat="1" ht="21.6" customHeight="1">
      <c r="A3" s="158" t="s">
        <v>47</v>
      </c>
      <c r="B3" s="3"/>
      <c r="C3" s="3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s="2" customFormat="1" ht="21.6" customHeight="1">
      <c r="A4" s="4"/>
      <c r="B4" s="1"/>
      <c r="C4" s="1"/>
      <c r="D4" s="35"/>
      <c r="E4" s="35"/>
      <c r="F4" s="35"/>
      <c r="G4" s="35"/>
      <c r="H4" s="35"/>
      <c r="I4" s="35"/>
      <c r="J4" s="35"/>
      <c r="K4" s="35"/>
      <c r="L4" s="35"/>
      <c r="M4" s="35"/>
      <c r="N4" s="38"/>
    </row>
    <row r="5" spans="1:14" s="2" customFormat="1" ht="21.6" customHeight="1">
      <c r="A5" s="4"/>
      <c r="B5" s="1"/>
      <c r="C5" s="1"/>
      <c r="D5" s="156" t="s">
        <v>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ht="21.6" customHeight="1">
      <c r="A6" s="106"/>
      <c r="B6" s="106"/>
      <c r="C6" s="106"/>
      <c r="D6" s="104"/>
      <c r="E6" s="35"/>
      <c r="F6" s="35"/>
      <c r="G6" s="104"/>
      <c r="H6" s="35"/>
      <c r="I6" s="104"/>
      <c r="J6" s="156" t="s">
        <v>41</v>
      </c>
      <c r="K6" s="156"/>
      <c r="L6" s="156"/>
      <c r="M6" s="104"/>
      <c r="N6" s="104"/>
    </row>
    <row r="7" spans="1:14" ht="21.6" customHeight="1">
      <c r="A7" s="106"/>
      <c r="B7" s="106"/>
      <c r="C7" s="106"/>
      <c r="D7" s="108" t="s">
        <v>59</v>
      </c>
      <c r="E7" s="108"/>
      <c r="F7" s="108" t="s">
        <v>60</v>
      </c>
      <c r="G7" s="108"/>
      <c r="H7" s="108" t="s">
        <v>126</v>
      </c>
      <c r="I7" s="108"/>
      <c r="J7" s="112" t="s">
        <v>42</v>
      </c>
      <c r="K7" s="112"/>
      <c r="L7" s="6"/>
      <c r="M7" s="108"/>
      <c r="N7" s="108" t="s">
        <v>50</v>
      </c>
    </row>
    <row r="8" spans="1:14" ht="21.6" customHeight="1">
      <c r="D8" s="108" t="s">
        <v>61</v>
      </c>
      <c r="E8" s="108"/>
      <c r="F8" s="108" t="s">
        <v>62</v>
      </c>
      <c r="G8" s="108"/>
      <c r="H8" s="108" t="s">
        <v>127</v>
      </c>
      <c r="I8" s="108"/>
      <c r="J8" s="108" t="s">
        <v>63</v>
      </c>
      <c r="K8" s="108"/>
      <c r="L8" s="108" t="s">
        <v>43</v>
      </c>
      <c r="M8" s="108"/>
      <c r="N8" s="108" t="s">
        <v>36</v>
      </c>
    </row>
    <row r="9" spans="1:14" ht="21.6" customHeight="1">
      <c r="B9" s="24" t="s">
        <v>6</v>
      </c>
      <c r="D9" s="34" t="s">
        <v>7</v>
      </c>
      <c r="E9" s="108"/>
      <c r="F9" s="34" t="s">
        <v>7</v>
      </c>
      <c r="G9" s="108"/>
      <c r="H9" s="34" t="s">
        <v>7</v>
      </c>
      <c r="I9" s="108"/>
      <c r="J9" s="34" t="s">
        <v>7</v>
      </c>
      <c r="K9" s="108"/>
      <c r="L9" s="34" t="s">
        <v>7</v>
      </c>
      <c r="M9" s="108"/>
      <c r="N9" s="34" t="s">
        <v>7</v>
      </c>
    </row>
    <row r="10" spans="1:14" ht="6" customHeight="1">
      <c r="B10" s="23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4" customFormat="1" ht="21.6" customHeight="1">
      <c r="A11" s="159" t="s">
        <v>70</v>
      </c>
      <c r="B11" s="23"/>
      <c r="D11" s="68">
        <v>1334000</v>
      </c>
      <c r="E11" s="68"/>
      <c r="F11" s="68">
        <v>3228403</v>
      </c>
      <c r="G11" s="68"/>
      <c r="H11" s="68">
        <v>0</v>
      </c>
      <c r="I11" s="68"/>
      <c r="J11" s="68">
        <v>105154</v>
      </c>
      <c r="K11" s="68"/>
      <c r="L11" s="68">
        <v>914898</v>
      </c>
      <c r="M11" s="68"/>
      <c r="N11" s="68">
        <f>SUM(D11:M11)</f>
        <v>5582455</v>
      </c>
    </row>
    <row r="12" spans="1:14" ht="6" customHeight="1">
      <c r="B12" s="23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4" customFormat="1" ht="21.6" customHeight="1">
      <c r="A13" s="159" t="s">
        <v>65</v>
      </c>
      <c r="B13" s="23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21.6" customHeight="1">
      <c r="A14" s="6" t="s">
        <v>66</v>
      </c>
      <c r="B14" s="5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0">
        <v>-413540</v>
      </c>
      <c r="M14" s="68"/>
      <c r="N14" s="68">
        <f>SUM(D14:M14)</f>
        <v>-413540</v>
      </c>
    </row>
    <row r="15" spans="1:14" ht="21.6" customHeight="1">
      <c r="A15" s="6" t="s">
        <v>63</v>
      </c>
      <c r="B15" s="5"/>
      <c r="D15" s="68">
        <v>0</v>
      </c>
      <c r="E15" s="41"/>
      <c r="F15" s="68">
        <v>0</v>
      </c>
      <c r="G15" s="41"/>
      <c r="H15" s="68">
        <v>0</v>
      </c>
      <c r="I15" s="41"/>
      <c r="J15" s="68">
        <v>28246</v>
      </c>
      <c r="K15" s="68"/>
      <c r="L15" s="68">
        <v>-28246</v>
      </c>
      <c r="M15" s="41"/>
      <c r="N15" s="68">
        <f>SUM(D15:M15)</f>
        <v>0</v>
      </c>
    </row>
    <row r="16" spans="1:14" ht="21.6" customHeight="1">
      <c r="A16" s="6" t="s">
        <v>67</v>
      </c>
      <c r="B16" s="5"/>
      <c r="D16" s="69">
        <v>0</v>
      </c>
      <c r="E16" s="68"/>
      <c r="F16" s="69">
        <v>0</v>
      </c>
      <c r="G16" s="68"/>
      <c r="H16" s="69">
        <v>0</v>
      </c>
      <c r="I16" s="68"/>
      <c r="J16" s="69">
        <v>0</v>
      </c>
      <c r="K16" s="68"/>
      <c r="L16" s="69">
        <v>1137832</v>
      </c>
      <c r="M16" s="68"/>
      <c r="N16" s="69">
        <f>SUM(D16:M16)</f>
        <v>1137832</v>
      </c>
    </row>
    <row r="17" spans="1:14" ht="6" customHeight="1">
      <c r="B17" s="23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s="4" customFormat="1" ht="21.6" customHeight="1">
      <c r="A18" s="159" t="s">
        <v>71</v>
      </c>
      <c r="B18" s="5"/>
      <c r="D18" s="68">
        <f>SUM(D11:D16)</f>
        <v>1334000</v>
      </c>
      <c r="E18" s="68"/>
      <c r="F18" s="68">
        <f>SUM(F11:F16)</f>
        <v>3228403</v>
      </c>
      <c r="G18" s="68"/>
      <c r="H18" s="68">
        <f>SUM(H11:H16)</f>
        <v>0</v>
      </c>
      <c r="I18" s="68"/>
      <c r="J18" s="68">
        <f>SUM(J11:J16)</f>
        <v>133400</v>
      </c>
      <c r="K18" s="68"/>
      <c r="L18" s="68">
        <f>SUM(L11:L16)</f>
        <v>1610944</v>
      </c>
      <c r="M18" s="68"/>
      <c r="N18" s="68">
        <f>SUM(N11:N16)</f>
        <v>6306747</v>
      </c>
    </row>
    <row r="19" spans="1:14" ht="6" customHeight="1">
      <c r="B19" s="23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4" customFormat="1" ht="21.6" customHeight="1">
      <c r="A20" s="159" t="s">
        <v>65</v>
      </c>
      <c r="B20" s="5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21.6" customHeight="1">
      <c r="A21" s="6" t="s">
        <v>66</v>
      </c>
      <c r="B21" s="5">
        <v>29</v>
      </c>
      <c r="D21" s="68">
        <v>0</v>
      </c>
      <c r="E21" s="68"/>
      <c r="F21" s="68">
        <v>0</v>
      </c>
      <c r="G21" s="68"/>
      <c r="H21" s="68">
        <v>0</v>
      </c>
      <c r="I21" s="68"/>
      <c r="J21" s="68">
        <v>0</v>
      </c>
      <c r="K21" s="68"/>
      <c r="L21" s="60">
        <v>-560280</v>
      </c>
      <c r="M21" s="68"/>
      <c r="N21" s="68">
        <f>SUM(D21:M21)</f>
        <v>-560280</v>
      </c>
    </row>
    <row r="22" spans="1:14" ht="21.6" customHeight="1">
      <c r="A22" s="6" t="s">
        <v>63</v>
      </c>
      <c r="B22" s="5"/>
      <c r="D22" s="68">
        <v>0</v>
      </c>
      <c r="E22" s="41"/>
      <c r="F22" s="68">
        <v>0</v>
      </c>
      <c r="G22" s="41"/>
      <c r="H22" s="68">
        <v>0</v>
      </c>
      <c r="I22" s="41"/>
      <c r="J22" s="68">
        <v>184</v>
      </c>
      <c r="K22" s="68"/>
      <c r="L22" s="68">
        <v>-184</v>
      </c>
      <c r="M22" s="41"/>
      <c r="N22" s="68">
        <f>SUM(D22:M22)</f>
        <v>0</v>
      </c>
    </row>
    <row r="23" spans="1:14" ht="21.6" customHeight="1">
      <c r="A23" s="6" t="s">
        <v>142</v>
      </c>
      <c r="B23" s="5">
        <v>32</v>
      </c>
      <c r="D23" s="68">
        <v>0</v>
      </c>
      <c r="E23" s="41"/>
      <c r="F23" s="68">
        <v>0</v>
      </c>
      <c r="G23" s="41"/>
      <c r="H23" s="41">
        <v>24856</v>
      </c>
      <c r="I23" s="41"/>
      <c r="J23" s="68">
        <v>0</v>
      </c>
      <c r="K23" s="68"/>
      <c r="L23" s="68">
        <v>0</v>
      </c>
      <c r="M23" s="41"/>
      <c r="N23" s="68">
        <f>SUM(D23:M23)</f>
        <v>24856</v>
      </c>
    </row>
    <row r="24" spans="1:14" s="4" customFormat="1" ht="21.6" customHeight="1">
      <c r="A24" s="160" t="s">
        <v>140</v>
      </c>
      <c r="B24" s="5">
        <v>32</v>
      </c>
      <c r="D24" s="68">
        <v>1840</v>
      </c>
      <c r="E24" s="68"/>
      <c r="F24" s="54">
        <v>26534</v>
      </c>
      <c r="G24" s="41"/>
      <c r="H24" s="54">
        <v>-9108</v>
      </c>
      <c r="I24" s="68"/>
      <c r="J24" s="68">
        <v>0</v>
      </c>
      <c r="K24" s="68"/>
      <c r="L24" s="68">
        <v>0</v>
      </c>
      <c r="M24" s="68"/>
      <c r="N24" s="68">
        <f>SUM(D24:L24)</f>
        <v>19266</v>
      </c>
    </row>
    <row r="25" spans="1:14" ht="21.6" customHeight="1">
      <c r="A25" s="6" t="s">
        <v>67</v>
      </c>
      <c r="B25" s="5"/>
      <c r="D25" s="69">
        <v>0</v>
      </c>
      <c r="E25" s="68"/>
      <c r="F25" s="69">
        <v>0</v>
      </c>
      <c r="G25" s="68"/>
      <c r="H25" s="69">
        <v>0</v>
      </c>
      <c r="I25" s="68"/>
      <c r="J25" s="69">
        <v>0</v>
      </c>
      <c r="K25" s="68"/>
      <c r="L25" s="69">
        <v>1483866</v>
      </c>
      <c r="M25" s="68"/>
      <c r="N25" s="69">
        <f>SUM(D25:M25)</f>
        <v>1483866</v>
      </c>
    </row>
    <row r="26" spans="1:14" ht="6" customHeight="1">
      <c r="B26" s="23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 s="4" customFormat="1" ht="21.6" customHeight="1" thickBot="1">
      <c r="A27" s="159" t="s">
        <v>72</v>
      </c>
      <c r="D27" s="113">
        <f>SUM(D18:D25)</f>
        <v>1335840</v>
      </c>
      <c r="E27" s="68"/>
      <c r="F27" s="113">
        <f>SUM(F18:F25)</f>
        <v>3254937</v>
      </c>
      <c r="G27" s="68"/>
      <c r="H27" s="113">
        <f>SUM(H18:H25)</f>
        <v>15748</v>
      </c>
      <c r="I27" s="68"/>
      <c r="J27" s="113">
        <f>SUM(J18:J25)</f>
        <v>133584</v>
      </c>
      <c r="K27" s="68"/>
      <c r="L27" s="113">
        <f>SUM(L18:L25)</f>
        <v>2534346</v>
      </c>
      <c r="M27" s="68"/>
      <c r="N27" s="113">
        <f>SUM(D27:L27)</f>
        <v>7274455</v>
      </c>
    </row>
    <row r="28" spans="1:14" ht="21.6" customHeight="1" thickTop="1">
      <c r="B28" s="5"/>
      <c r="E28" s="52"/>
      <c r="G28" s="50"/>
      <c r="I28" s="50"/>
      <c r="K28" s="52"/>
      <c r="M28" s="50"/>
      <c r="N28" s="50"/>
    </row>
    <row r="29" spans="1:14" ht="19.5" customHeight="1">
      <c r="B29" s="5"/>
      <c r="E29" s="52"/>
      <c r="G29" s="50"/>
      <c r="I29" s="50"/>
      <c r="J29" s="98"/>
      <c r="K29" s="100"/>
      <c r="L29" s="98"/>
      <c r="M29" s="50"/>
      <c r="N29" s="50"/>
    </row>
    <row r="30" spans="1:14" ht="9" customHeight="1">
      <c r="J30" s="98"/>
      <c r="K30" s="98"/>
      <c r="L30" s="101"/>
      <c r="N30" s="102"/>
    </row>
    <row r="31" spans="1:14" s="21" customFormat="1" ht="22.35" customHeight="1">
      <c r="A31" s="144" t="str">
        <f>'SE conso_T10'!A30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47"/>
      <c r="C31" s="147"/>
      <c r="D31" s="148"/>
      <c r="E31" s="149"/>
      <c r="F31" s="148"/>
      <c r="G31" s="150"/>
      <c r="H31" s="148"/>
      <c r="I31" s="150"/>
      <c r="J31" s="148"/>
      <c r="K31" s="148"/>
      <c r="L31" s="148"/>
      <c r="M31" s="150"/>
      <c r="N31" s="148"/>
    </row>
  </sheetData>
  <mergeCells count="2">
    <mergeCell ref="D5:N5"/>
    <mergeCell ref="J6:L6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New,Regular"&amp;13&amp;P</oddFooter>
  </headerFooter>
  <ignoredErrors>
    <ignoredError sqref="N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72" transitionEvaluation="1" transitionEntry="1"/>
  <dimension ref="A1:N97"/>
  <sheetViews>
    <sheetView topLeftCell="A72" zoomScale="90" zoomScaleNormal="90" zoomScaleSheetLayoutView="100" workbookViewId="0">
      <selection activeCell="F70" sqref="F70"/>
    </sheetView>
  </sheetViews>
  <sheetFormatPr defaultColWidth="9" defaultRowHeight="21.6" customHeight="1"/>
  <cols>
    <col min="1" max="3" width="2.140625" style="6" customWidth="1"/>
    <col min="4" max="4" width="11.140625" style="6" customWidth="1"/>
    <col min="5" max="5" width="27.140625" style="6" customWidth="1"/>
    <col min="6" max="6" width="8.7109375" style="6" customWidth="1"/>
    <col min="7" max="7" width="0.7109375" style="6" customWidth="1"/>
    <col min="8" max="8" width="13.140625" style="41" customWidth="1"/>
    <col min="9" max="9" width="0.7109375" style="42" customWidth="1"/>
    <col min="10" max="10" width="13.140625" style="41" customWidth="1"/>
    <col min="11" max="11" width="0.7109375" style="42" customWidth="1"/>
    <col min="12" max="12" width="13.140625" style="41" customWidth="1"/>
    <col min="13" max="13" width="0.7109375" style="42" customWidth="1"/>
    <col min="14" max="14" width="13.140625" style="41" customWidth="1"/>
    <col min="15" max="16384" width="9" style="6"/>
  </cols>
  <sheetData>
    <row r="1" spans="1:14" s="2" customFormat="1" ht="21.6" customHeight="1">
      <c r="A1" s="1" t="s">
        <v>158</v>
      </c>
      <c r="B1" s="4"/>
      <c r="C1" s="4"/>
      <c r="D1" s="4"/>
      <c r="E1" s="4"/>
      <c r="F1" s="4"/>
      <c r="G1" s="4"/>
      <c r="H1" s="35"/>
      <c r="I1" s="35"/>
      <c r="J1" s="35"/>
      <c r="K1" s="35"/>
      <c r="L1" s="35"/>
      <c r="M1" s="35"/>
      <c r="N1" s="47"/>
    </row>
    <row r="2" spans="1:14" s="2" customFormat="1" ht="21.6" customHeight="1">
      <c r="A2" s="8" t="s">
        <v>73</v>
      </c>
      <c r="B2" s="4"/>
      <c r="C2" s="4"/>
      <c r="D2" s="4"/>
      <c r="E2" s="4"/>
      <c r="F2" s="4"/>
      <c r="G2" s="4"/>
      <c r="H2" s="35"/>
      <c r="I2" s="35"/>
      <c r="J2" s="35"/>
      <c r="K2" s="35"/>
      <c r="L2" s="48"/>
      <c r="M2" s="35"/>
      <c r="N2" s="48"/>
    </row>
    <row r="3" spans="1:14" s="2" customFormat="1" ht="21.6" customHeight="1">
      <c r="A3" s="77" t="s">
        <v>47</v>
      </c>
      <c r="B3" s="9"/>
      <c r="C3" s="9"/>
      <c r="D3" s="9"/>
      <c r="E3" s="9"/>
      <c r="F3" s="9"/>
      <c r="G3" s="9"/>
      <c r="H3" s="57"/>
      <c r="I3" s="36"/>
      <c r="J3" s="57"/>
      <c r="K3" s="36"/>
      <c r="L3" s="37"/>
      <c r="M3" s="36"/>
      <c r="N3" s="37"/>
    </row>
    <row r="4" spans="1:14" s="2" customFormat="1" ht="21.6" customHeight="1">
      <c r="A4" s="4"/>
      <c r="B4" s="4"/>
      <c r="C4" s="4"/>
      <c r="D4" s="4"/>
      <c r="E4" s="4"/>
      <c r="F4" s="4"/>
      <c r="G4" s="4"/>
      <c r="H4" s="78"/>
      <c r="I4" s="35"/>
      <c r="J4" s="78"/>
      <c r="K4" s="35"/>
      <c r="L4" s="38"/>
      <c r="M4" s="35"/>
      <c r="N4" s="38"/>
    </row>
    <row r="5" spans="1:14" s="2" customFormat="1" ht="21.6" customHeight="1">
      <c r="A5" s="1"/>
      <c r="B5" s="1"/>
      <c r="C5" s="1"/>
      <c r="D5" s="1"/>
      <c r="E5" s="1"/>
      <c r="F5" s="71"/>
      <c r="G5" s="72"/>
      <c r="H5" s="154" t="s">
        <v>2</v>
      </c>
      <c r="I5" s="154"/>
      <c r="J5" s="154"/>
      <c r="K5" s="32"/>
      <c r="L5" s="154" t="s">
        <v>3</v>
      </c>
      <c r="M5" s="154"/>
      <c r="N5" s="154"/>
    </row>
    <row r="6" spans="1:14" s="2" customFormat="1" ht="21.6" customHeight="1">
      <c r="A6" s="1"/>
      <c r="B6" s="1"/>
      <c r="C6" s="1"/>
      <c r="D6" s="1"/>
      <c r="E6" s="1"/>
      <c r="F6" s="71"/>
      <c r="G6" s="72"/>
      <c r="H6" s="33" t="s">
        <v>4</v>
      </c>
      <c r="I6" s="31"/>
      <c r="J6" s="33" t="s">
        <v>5</v>
      </c>
      <c r="K6" s="31"/>
      <c r="L6" s="33" t="s">
        <v>4</v>
      </c>
      <c r="M6" s="31"/>
      <c r="N6" s="33" t="s">
        <v>5</v>
      </c>
    </row>
    <row r="7" spans="1:14" ht="21.6" customHeight="1">
      <c r="F7" s="73" t="s">
        <v>6</v>
      </c>
      <c r="G7" s="74"/>
      <c r="H7" s="34" t="s">
        <v>7</v>
      </c>
      <c r="I7" s="74"/>
      <c r="J7" s="34" t="s">
        <v>7</v>
      </c>
      <c r="K7" s="76"/>
      <c r="L7" s="34" t="s">
        <v>7</v>
      </c>
      <c r="M7" s="74"/>
      <c r="N7" s="34" t="s">
        <v>7</v>
      </c>
    </row>
    <row r="8" spans="1:14" ht="6" customHeight="1">
      <c r="H8" s="61"/>
      <c r="I8" s="49"/>
      <c r="J8" s="61"/>
      <c r="K8" s="49"/>
      <c r="L8" s="61"/>
      <c r="M8" s="49"/>
      <c r="N8" s="61"/>
    </row>
    <row r="9" spans="1:14" s="4" customFormat="1" ht="21.6" customHeight="1">
      <c r="A9" s="4" t="s">
        <v>102</v>
      </c>
      <c r="B9" s="6"/>
      <c r="H9" s="40"/>
      <c r="I9" s="35"/>
      <c r="J9" s="40"/>
      <c r="K9" s="45"/>
      <c r="L9" s="40"/>
      <c r="M9" s="45"/>
      <c r="N9" s="40"/>
    </row>
    <row r="10" spans="1:14" s="4" customFormat="1" ht="21.6" customHeight="1">
      <c r="A10" s="6" t="s">
        <v>56</v>
      </c>
      <c r="H10" s="43">
        <v>1863179</v>
      </c>
      <c r="I10" s="43"/>
      <c r="J10" s="43">
        <v>1416088</v>
      </c>
      <c r="K10" s="43">
        <v>0</v>
      </c>
      <c r="L10" s="43">
        <v>1865974</v>
      </c>
      <c r="M10" s="43">
        <v>0</v>
      </c>
      <c r="N10" s="43">
        <v>1419096</v>
      </c>
    </row>
    <row r="11" spans="1:14" ht="6" customHeight="1">
      <c r="H11" s="61"/>
      <c r="I11" s="49"/>
      <c r="J11" s="61"/>
      <c r="K11" s="49"/>
      <c r="L11" s="61"/>
      <c r="M11" s="49"/>
      <c r="N11" s="61"/>
    </row>
    <row r="12" spans="1:14" s="12" customFormat="1" ht="21.6" customHeight="1">
      <c r="B12" s="4" t="s">
        <v>100</v>
      </c>
      <c r="C12" s="11"/>
      <c r="E12" s="13"/>
      <c r="F12" s="13"/>
      <c r="G12" s="14">
        <v>0</v>
      </c>
      <c r="H12" s="43"/>
      <c r="I12" s="46"/>
      <c r="J12" s="43"/>
      <c r="K12" s="46"/>
      <c r="L12" s="43"/>
      <c r="M12" s="46"/>
      <c r="N12" s="43"/>
    </row>
    <row r="13" spans="1:14" ht="21.6" customHeight="1">
      <c r="B13" s="6" t="s">
        <v>99</v>
      </c>
      <c r="D13" s="15"/>
      <c r="E13" s="15"/>
      <c r="F13" s="15"/>
      <c r="G13" s="15"/>
      <c r="H13" s="43">
        <v>540368</v>
      </c>
      <c r="J13" s="43">
        <v>486824</v>
      </c>
      <c r="K13" s="46"/>
      <c r="L13" s="43">
        <v>539716</v>
      </c>
      <c r="M13" s="46"/>
      <c r="N13" s="43">
        <v>485525</v>
      </c>
    </row>
    <row r="14" spans="1:14" ht="21.6" customHeight="1">
      <c r="B14" s="7" t="s">
        <v>137</v>
      </c>
      <c r="H14" s="43">
        <v>-1124</v>
      </c>
      <c r="J14" s="43">
        <v>-1420</v>
      </c>
      <c r="K14" s="46"/>
      <c r="L14" s="43">
        <v>-1124</v>
      </c>
      <c r="M14" s="46"/>
      <c r="N14" s="43">
        <v>-1420</v>
      </c>
    </row>
    <row r="15" spans="1:14" s="16" customFormat="1" ht="21.6" customHeight="1">
      <c r="B15" s="7" t="s">
        <v>106</v>
      </c>
      <c r="D15" s="17"/>
      <c r="E15" s="18"/>
      <c r="F15" s="29"/>
      <c r="G15" s="4"/>
      <c r="H15" s="43">
        <v>45694</v>
      </c>
      <c r="I15" s="42"/>
      <c r="J15" s="43">
        <v>-1140</v>
      </c>
      <c r="K15" s="46"/>
      <c r="L15" s="43">
        <v>45694</v>
      </c>
      <c r="M15" s="46"/>
      <c r="N15" s="43">
        <v>-1140</v>
      </c>
    </row>
    <row r="16" spans="1:14" s="16" customFormat="1" ht="21.6" customHeight="1">
      <c r="B16" s="7" t="s">
        <v>107</v>
      </c>
      <c r="D16" s="17"/>
      <c r="E16" s="18"/>
      <c r="F16" s="18"/>
      <c r="G16" s="4"/>
      <c r="H16" s="43">
        <v>-25038</v>
      </c>
      <c r="I16" s="42"/>
      <c r="J16" s="43">
        <v>28080</v>
      </c>
      <c r="K16" s="46"/>
      <c r="L16" s="43">
        <v>-25038</v>
      </c>
      <c r="M16" s="46"/>
      <c r="N16" s="43">
        <v>28080</v>
      </c>
    </row>
    <row r="17" spans="1:14" s="16" customFormat="1" ht="21.6" customHeight="1">
      <c r="B17" s="7" t="s">
        <v>171</v>
      </c>
      <c r="D17" s="17"/>
      <c r="E17" s="18"/>
      <c r="F17" s="29">
        <v>12</v>
      </c>
      <c r="G17" s="4"/>
      <c r="H17" s="43">
        <v>-32856</v>
      </c>
      <c r="I17" s="42"/>
      <c r="J17" s="43">
        <v>-4231</v>
      </c>
      <c r="K17" s="46"/>
      <c r="L17" s="43">
        <v>-32856</v>
      </c>
      <c r="M17" s="46"/>
      <c r="N17" s="43">
        <v>-4231</v>
      </c>
    </row>
    <row r="18" spans="1:14" s="16" customFormat="1" ht="21.6" customHeight="1">
      <c r="B18" s="7" t="s">
        <v>108</v>
      </c>
      <c r="D18" s="17"/>
      <c r="E18" s="18"/>
      <c r="F18" s="18"/>
      <c r="G18" s="4"/>
      <c r="H18" s="43">
        <v>7464</v>
      </c>
      <c r="I18" s="42"/>
      <c r="J18" s="43">
        <v>-458</v>
      </c>
      <c r="K18" s="46"/>
      <c r="L18" s="43">
        <v>7464</v>
      </c>
      <c r="M18" s="46"/>
      <c r="N18" s="43">
        <v>-458</v>
      </c>
    </row>
    <row r="19" spans="1:14" s="16" customFormat="1" ht="21.6" customHeight="1">
      <c r="B19" s="7" t="s">
        <v>157</v>
      </c>
      <c r="D19" s="17"/>
      <c r="E19" s="18"/>
      <c r="F19" s="18"/>
      <c r="G19" s="4"/>
      <c r="H19" s="43">
        <v>125850</v>
      </c>
      <c r="I19" s="42"/>
      <c r="J19" s="43">
        <v>0</v>
      </c>
      <c r="K19" s="46"/>
      <c r="L19" s="43">
        <v>125850</v>
      </c>
      <c r="M19" s="42"/>
      <c r="N19" s="43">
        <v>0</v>
      </c>
    </row>
    <row r="20" spans="1:14" s="16" customFormat="1" ht="21.6" customHeight="1">
      <c r="B20" s="7" t="s">
        <v>146</v>
      </c>
      <c r="D20" s="17"/>
      <c r="E20" s="18"/>
      <c r="F20" s="18"/>
      <c r="G20" s="4"/>
      <c r="H20" s="43">
        <v>-4647</v>
      </c>
      <c r="I20" s="42"/>
      <c r="J20" s="43">
        <v>5316</v>
      </c>
      <c r="K20" s="46"/>
      <c r="L20" s="43">
        <v>-4647</v>
      </c>
      <c r="M20" s="46"/>
      <c r="N20" s="43">
        <v>5316</v>
      </c>
    </row>
    <row r="21" spans="1:14" s="16" customFormat="1" ht="21.6" customHeight="1">
      <c r="B21" s="6" t="s">
        <v>33</v>
      </c>
      <c r="D21" s="17"/>
      <c r="E21" s="18"/>
      <c r="F21" s="29">
        <v>25</v>
      </c>
      <c r="G21" s="4"/>
      <c r="H21" s="43">
        <v>4730</v>
      </c>
      <c r="I21" s="42"/>
      <c r="J21" s="43">
        <v>4755</v>
      </c>
      <c r="K21" s="46"/>
      <c r="L21" s="43">
        <v>4730</v>
      </c>
      <c r="M21" s="46"/>
      <c r="N21" s="43">
        <v>4755</v>
      </c>
    </row>
    <row r="22" spans="1:14" s="16" customFormat="1" ht="21.6" customHeight="1">
      <c r="B22" s="6" t="s">
        <v>109</v>
      </c>
      <c r="D22" s="17"/>
      <c r="E22" s="18"/>
      <c r="F22" s="18"/>
      <c r="G22" s="4"/>
      <c r="H22" s="43">
        <v>-964226</v>
      </c>
      <c r="I22" s="42"/>
      <c r="J22" s="43">
        <v>-539786</v>
      </c>
      <c r="K22" s="46"/>
      <c r="L22" s="43">
        <v>-964254</v>
      </c>
      <c r="M22" s="46"/>
      <c r="N22" s="43">
        <v>-539741</v>
      </c>
    </row>
    <row r="23" spans="1:14" s="16" customFormat="1" ht="21.6" customHeight="1">
      <c r="B23" s="6" t="s">
        <v>55</v>
      </c>
      <c r="D23" s="17"/>
      <c r="E23" s="18"/>
      <c r="F23" s="18"/>
      <c r="G23" s="4"/>
      <c r="H23" s="43">
        <v>585090</v>
      </c>
      <c r="I23" s="42"/>
      <c r="J23" s="43">
        <v>400381</v>
      </c>
      <c r="K23" s="46"/>
      <c r="L23" s="43">
        <v>585281</v>
      </c>
      <c r="M23" s="46"/>
      <c r="N23" s="43">
        <v>400384</v>
      </c>
    </row>
    <row r="24" spans="1:14" s="16" customFormat="1" ht="21.6" customHeight="1">
      <c r="B24" s="6" t="s">
        <v>110</v>
      </c>
      <c r="D24" s="17"/>
      <c r="E24" s="18"/>
      <c r="F24" s="29">
        <v>32</v>
      </c>
      <c r="G24" s="4"/>
      <c r="H24" s="70">
        <v>24856</v>
      </c>
      <c r="I24" s="42"/>
      <c r="J24" s="70">
        <v>0</v>
      </c>
      <c r="K24" s="46"/>
      <c r="L24" s="70">
        <v>24856</v>
      </c>
      <c r="M24" s="46"/>
      <c r="N24" s="70">
        <v>0</v>
      </c>
    </row>
    <row r="25" spans="1:14" ht="6" customHeight="1">
      <c r="H25" s="79"/>
      <c r="I25" s="80"/>
      <c r="J25" s="79"/>
      <c r="K25" s="80"/>
      <c r="L25" s="79"/>
      <c r="M25" s="80"/>
      <c r="N25" s="79"/>
    </row>
    <row r="26" spans="1:14" s="4" customFormat="1" ht="21.6" customHeight="1">
      <c r="B26" s="19"/>
      <c r="H26" s="46">
        <f>SUM(H10:H24)</f>
        <v>2169340</v>
      </c>
      <c r="I26" s="42"/>
      <c r="J26" s="46">
        <f>SUM(J10:J24)</f>
        <v>1794409</v>
      </c>
      <c r="K26" s="43"/>
      <c r="L26" s="46">
        <f>SUM(L10:L24)</f>
        <v>2171646</v>
      </c>
      <c r="M26" s="43"/>
      <c r="N26" s="46">
        <f>SUM(N10:N24)</f>
        <v>1796166</v>
      </c>
    </row>
    <row r="27" spans="1:14" s="4" customFormat="1" ht="6" customHeight="1">
      <c r="B27" s="19"/>
      <c r="H27" s="46"/>
      <c r="I27" s="42"/>
      <c r="J27" s="46"/>
      <c r="K27" s="43"/>
      <c r="L27" s="46"/>
      <c r="M27" s="43"/>
      <c r="N27" s="46"/>
    </row>
    <row r="28" spans="1:14" ht="21.6" customHeight="1">
      <c r="A28" s="4"/>
      <c r="B28" s="4" t="s">
        <v>101</v>
      </c>
      <c r="H28" s="43"/>
      <c r="J28" s="43"/>
      <c r="L28" s="43"/>
      <c r="N28" s="43"/>
    </row>
    <row r="29" spans="1:14" ht="21.6" customHeight="1">
      <c r="C29" s="6" t="s">
        <v>16</v>
      </c>
      <c r="H29" s="43">
        <v>-396323</v>
      </c>
      <c r="J29" s="43">
        <v>-1000</v>
      </c>
      <c r="K29" s="46"/>
      <c r="L29" s="43">
        <v>-396323</v>
      </c>
      <c r="M29" s="46"/>
      <c r="N29" s="43">
        <v>-21000</v>
      </c>
    </row>
    <row r="30" spans="1:14" ht="21.6" customHeight="1">
      <c r="C30" s="6" t="s">
        <v>103</v>
      </c>
      <c r="H30" s="43">
        <v>-22126</v>
      </c>
      <c r="J30" s="43">
        <v>25353</v>
      </c>
      <c r="K30" s="46"/>
      <c r="L30" s="43">
        <v>-22334</v>
      </c>
      <c r="M30" s="46"/>
      <c r="N30" s="43">
        <v>24144</v>
      </c>
    </row>
    <row r="31" spans="1:14" ht="21.6" customHeight="1">
      <c r="C31" s="6" t="s">
        <v>143</v>
      </c>
      <c r="H31" s="43">
        <v>-3367816</v>
      </c>
      <c r="J31" s="43">
        <v>-2157176</v>
      </c>
      <c r="K31" s="46"/>
      <c r="L31" s="43">
        <v>-3367005</v>
      </c>
      <c r="M31" s="46"/>
      <c r="N31" s="43">
        <v>-2155800</v>
      </c>
    </row>
    <row r="32" spans="1:14" ht="21.6" customHeight="1">
      <c r="C32" s="6" t="s">
        <v>12</v>
      </c>
      <c r="H32" s="43">
        <v>-3761972</v>
      </c>
      <c r="J32" s="43">
        <v>-1150835</v>
      </c>
      <c r="K32" s="46"/>
      <c r="L32" s="43">
        <v>-3761313</v>
      </c>
      <c r="M32" s="46"/>
      <c r="N32" s="43">
        <v>-1150563</v>
      </c>
    </row>
    <row r="33" spans="1:14" ht="21.6" customHeight="1">
      <c r="C33" s="6" t="s">
        <v>13</v>
      </c>
      <c r="H33" s="43">
        <v>-13161</v>
      </c>
      <c r="J33" s="43">
        <v>-25259</v>
      </c>
      <c r="K33" s="46"/>
      <c r="L33" s="43">
        <v>-13097</v>
      </c>
      <c r="M33" s="46"/>
      <c r="N33" s="43">
        <v>-25232</v>
      </c>
    </row>
    <row r="34" spans="1:14" ht="21.6" customHeight="1">
      <c r="C34" s="6" t="s">
        <v>74</v>
      </c>
      <c r="H34" s="43">
        <v>-23690</v>
      </c>
      <c r="J34" s="43">
        <v>-23346</v>
      </c>
      <c r="K34" s="46"/>
      <c r="L34" s="43">
        <v>-23689</v>
      </c>
      <c r="M34" s="46"/>
      <c r="N34" s="43">
        <v>-23336</v>
      </c>
    </row>
    <row r="35" spans="1:14" ht="21.6" customHeight="1">
      <c r="C35" s="6" t="s">
        <v>24</v>
      </c>
      <c r="H35" s="43">
        <v>167554</v>
      </c>
      <c r="J35" s="43">
        <v>9346</v>
      </c>
      <c r="K35" s="46"/>
      <c r="L35" s="43">
        <v>167041</v>
      </c>
      <c r="M35" s="46"/>
      <c r="N35" s="43">
        <v>9482</v>
      </c>
    </row>
    <row r="36" spans="1:14" ht="21.6" customHeight="1">
      <c r="B36" s="20"/>
      <c r="C36" s="6" t="s">
        <v>29</v>
      </c>
      <c r="H36" s="43">
        <v>59751</v>
      </c>
      <c r="J36" s="43">
        <v>-30857</v>
      </c>
      <c r="K36" s="46"/>
      <c r="L36" s="43">
        <v>59742</v>
      </c>
      <c r="M36" s="46"/>
      <c r="N36" s="43">
        <v>-30861</v>
      </c>
    </row>
    <row r="37" spans="1:14" ht="21.6" customHeight="1">
      <c r="B37" s="20"/>
      <c r="C37" s="6" t="s">
        <v>111</v>
      </c>
      <c r="F37" s="5">
        <v>25</v>
      </c>
      <c r="H37" s="70">
        <v>-4960</v>
      </c>
      <c r="J37" s="70">
        <v>-2315</v>
      </c>
      <c r="K37" s="46"/>
      <c r="L37" s="70">
        <v>-4960</v>
      </c>
      <c r="M37" s="46"/>
      <c r="N37" s="70">
        <v>-2315</v>
      </c>
    </row>
    <row r="38" spans="1:14" ht="6" customHeight="1">
      <c r="H38" s="79"/>
      <c r="I38" s="80"/>
      <c r="J38" s="79"/>
      <c r="K38" s="80"/>
      <c r="L38" s="79"/>
      <c r="M38" s="80"/>
      <c r="N38" s="79"/>
    </row>
    <row r="39" spans="1:14" s="4" customFormat="1" ht="21.6" customHeight="1">
      <c r="B39" s="4" t="s">
        <v>112</v>
      </c>
      <c r="H39" s="46">
        <f>SUM(H26:H37)</f>
        <v>-5193403</v>
      </c>
      <c r="I39" s="42"/>
      <c r="J39" s="46">
        <f>SUM(J26:J37)</f>
        <v>-1561680</v>
      </c>
      <c r="K39" s="42"/>
      <c r="L39" s="46">
        <f>SUM(L26:L37)</f>
        <v>-5190292</v>
      </c>
      <c r="M39" s="42"/>
      <c r="N39" s="46">
        <f>SUM(N26:N37)</f>
        <v>-1579315</v>
      </c>
    </row>
    <row r="40" spans="1:14" ht="21.6" customHeight="1">
      <c r="C40" s="6" t="s">
        <v>75</v>
      </c>
      <c r="H40" s="43">
        <v>926503</v>
      </c>
      <c r="J40" s="43">
        <v>496386</v>
      </c>
      <c r="K40" s="46"/>
      <c r="L40" s="43">
        <v>926531</v>
      </c>
      <c r="M40" s="46"/>
      <c r="N40" s="43">
        <v>496360</v>
      </c>
    </row>
    <row r="41" spans="1:14" ht="21.6" customHeight="1">
      <c r="C41" s="6" t="s">
        <v>76</v>
      </c>
      <c r="H41" s="70">
        <v>-321073</v>
      </c>
      <c r="J41" s="70">
        <v>-259747</v>
      </c>
      <c r="K41" s="46"/>
      <c r="L41" s="70">
        <v>-321065</v>
      </c>
      <c r="M41" s="46"/>
      <c r="N41" s="70">
        <v>-259741</v>
      </c>
    </row>
    <row r="42" spans="1:14" ht="6" customHeight="1">
      <c r="H42" s="79"/>
      <c r="I42" s="80"/>
      <c r="J42" s="79"/>
      <c r="K42" s="80"/>
      <c r="L42" s="79"/>
      <c r="M42" s="80"/>
      <c r="N42" s="79"/>
    </row>
    <row r="43" spans="1:14" s="4" customFormat="1" ht="21.6" customHeight="1">
      <c r="A43" s="4" t="s">
        <v>113</v>
      </c>
      <c r="H43" s="70">
        <f>SUM(H39:H41)</f>
        <v>-4587973</v>
      </c>
      <c r="I43" s="42"/>
      <c r="J43" s="70">
        <f>SUM(J39:J41)</f>
        <v>-1325041</v>
      </c>
      <c r="K43" s="42"/>
      <c r="L43" s="70">
        <f>SUM(L39:L41)</f>
        <v>-4584826</v>
      </c>
      <c r="M43" s="42"/>
      <c r="N43" s="70">
        <f>SUM(N39:N41)</f>
        <v>-1342696</v>
      </c>
    </row>
    <row r="44" spans="1:14" s="4" customFormat="1" ht="21.6" customHeight="1">
      <c r="H44" s="46"/>
      <c r="I44" s="42"/>
      <c r="J44" s="46"/>
      <c r="K44" s="42"/>
      <c r="L44" s="46"/>
      <c r="M44" s="42"/>
      <c r="N44" s="46"/>
    </row>
    <row r="45" spans="1:14" s="4" customFormat="1" ht="21.6" customHeight="1">
      <c r="H45" s="46"/>
      <c r="I45" s="42"/>
      <c r="J45" s="46"/>
      <c r="K45" s="42"/>
      <c r="L45" s="46"/>
      <c r="M45" s="42"/>
      <c r="N45" s="46"/>
    </row>
    <row r="46" spans="1:14" s="4" customFormat="1" ht="3" customHeight="1">
      <c r="H46" s="46"/>
      <c r="I46" s="42"/>
      <c r="J46" s="46"/>
      <c r="K46" s="42"/>
      <c r="L46" s="46"/>
      <c r="M46" s="42"/>
      <c r="N46" s="46"/>
    </row>
    <row r="47" spans="1:14" s="19" customFormat="1" ht="22.35" customHeight="1">
      <c r="A47" s="144" t="str">
        <f>'SE_T 11'!A31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51"/>
      <c r="C47" s="151"/>
      <c r="D47" s="151"/>
      <c r="E47" s="151"/>
      <c r="F47" s="151"/>
      <c r="G47" s="151"/>
      <c r="H47" s="150"/>
      <c r="I47" s="148"/>
      <c r="J47" s="150"/>
      <c r="K47" s="148"/>
      <c r="L47" s="150"/>
      <c r="M47" s="148"/>
      <c r="N47" s="150"/>
    </row>
    <row r="48" spans="1:14" s="2" customFormat="1" ht="21.6" customHeight="1">
      <c r="A48" s="1" t="s">
        <v>159</v>
      </c>
      <c r="B48" s="4"/>
      <c r="C48" s="4"/>
      <c r="D48" s="4"/>
      <c r="E48" s="4"/>
      <c r="F48" s="4"/>
      <c r="G48" s="4"/>
      <c r="H48" s="35"/>
      <c r="I48" s="35"/>
      <c r="J48" s="35"/>
      <c r="K48" s="35"/>
      <c r="L48" s="35"/>
      <c r="M48" s="35"/>
      <c r="N48" s="47"/>
    </row>
    <row r="49" spans="1:14" s="2" customFormat="1" ht="21.6" customHeight="1">
      <c r="A49" s="8" t="s">
        <v>73</v>
      </c>
      <c r="B49" s="4"/>
      <c r="C49" s="4"/>
      <c r="D49" s="4"/>
      <c r="E49" s="4"/>
      <c r="F49" s="4"/>
      <c r="G49" s="4"/>
      <c r="H49" s="35"/>
      <c r="I49" s="35"/>
      <c r="J49" s="35"/>
      <c r="K49" s="35"/>
      <c r="L49" s="48"/>
      <c r="M49" s="35"/>
      <c r="N49" s="48"/>
    </row>
    <row r="50" spans="1:14" s="2" customFormat="1" ht="21.6" customHeight="1">
      <c r="A50" s="77" t="s">
        <v>47</v>
      </c>
      <c r="B50" s="9"/>
      <c r="C50" s="9"/>
      <c r="D50" s="9"/>
      <c r="E50" s="9"/>
      <c r="F50" s="9"/>
      <c r="G50" s="9"/>
      <c r="H50" s="57"/>
      <c r="I50" s="36"/>
      <c r="J50" s="57"/>
      <c r="K50" s="36"/>
      <c r="L50" s="37"/>
      <c r="M50" s="36"/>
      <c r="N50" s="37"/>
    </row>
    <row r="51" spans="1:14" s="2" customFormat="1" ht="15" customHeight="1">
      <c r="A51" s="4"/>
      <c r="B51" s="4"/>
      <c r="C51" s="4"/>
      <c r="D51" s="4"/>
      <c r="E51" s="4"/>
      <c r="F51" s="4"/>
      <c r="G51" s="4"/>
      <c r="H51" s="78"/>
      <c r="I51" s="35"/>
      <c r="J51" s="78"/>
      <c r="K51" s="35"/>
      <c r="L51" s="38"/>
      <c r="M51" s="35"/>
      <c r="N51" s="38"/>
    </row>
    <row r="52" spans="1:14" s="2" customFormat="1" ht="20.100000000000001" customHeight="1">
      <c r="A52" s="1"/>
      <c r="B52" s="1"/>
      <c r="C52" s="1"/>
      <c r="D52" s="1"/>
      <c r="E52" s="1"/>
      <c r="F52" s="71"/>
      <c r="G52" s="72"/>
      <c r="H52" s="154" t="s">
        <v>2</v>
      </c>
      <c r="I52" s="154"/>
      <c r="J52" s="154"/>
      <c r="K52" s="32"/>
      <c r="L52" s="154" t="s">
        <v>3</v>
      </c>
      <c r="M52" s="154"/>
      <c r="N52" s="154"/>
    </row>
    <row r="53" spans="1:14" s="2" customFormat="1" ht="20.100000000000001" customHeight="1">
      <c r="A53" s="1"/>
      <c r="B53" s="1"/>
      <c r="C53" s="1"/>
      <c r="D53" s="1"/>
      <c r="E53" s="1"/>
      <c r="F53" s="71"/>
      <c r="G53" s="72"/>
      <c r="H53" s="33" t="s">
        <v>4</v>
      </c>
      <c r="I53" s="31"/>
      <c r="J53" s="33" t="s">
        <v>5</v>
      </c>
      <c r="K53" s="31"/>
      <c r="L53" s="33" t="s">
        <v>4</v>
      </c>
      <c r="M53" s="31"/>
      <c r="N53" s="33" t="s">
        <v>5</v>
      </c>
    </row>
    <row r="54" spans="1:14" ht="20.100000000000001" customHeight="1">
      <c r="F54" s="73" t="s">
        <v>6</v>
      </c>
      <c r="G54" s="74"/>
      <c r="H54" s="75" t="s">
        <v>7</v>
      </c>
      <c r="I54" s="74"/>
      <c r="J54" s="75" t="s">
        <v>7</v>
      </c>
      <c r="K54" s="76"/>
      <c r="L54" s="75" t="s">
        <v>7</v>
      </c>
      <c r="M54" s="74"/>
      <c r="N54" s="75" t="s">
        <v>7</v>
      </c>
    </row>
    <row r="55" spans="1:14" ht="3.95" customHeight="1">
      <c r="H55" s="61"/>
      <c r="I55" s="49"/>
      <c r="J55" s="61"/>
      <c r="K55" s="49"/>
      <c r="L55" s="61"/>
      <c r="M55" s="49"/>
      <c r="N55" s="61"/>
    </row>
    <row r="56" spans="1:14" ht="20.100000000000001" customHeight="1">
      <c r="A56" s="4" t="s">
        <v>77</v>
      </c>
      <c r="H56" s="54"/>
      <c r="J56" s="54"/>
      <c r="L56" s="54"/>
      <c r="N56" s="54"/>
    </row>
    <row r="57" spans="1:14" ht="20.100000000000001" customHeight="1">
      <c r="B57" s="6" t="s">
        <v>114</v>
      </c>
      <c r="H57" s="43">
        <v>0</v>
      </c>
      <c r="J57" s="43">
        <v>0</v>
      </c>
      <c r="L57" s="43">
        <v>0</v>
      </c>
      <c r="N57" s="43">
        <v>-12500</v>
      </c>
    </row>
    <row r="58" spans="1:14" ht="20.100000000000001" customHeight="1">
      <c r="B58" s="6" t="s">
        <v>115</v>
      </c>
      <c r="F58" s="5">
        <v>33.5</v>
      </c>
      <c r="H58" s="43">
        <v>0</v>
      </c>
      <c r="J58" s="43">
        <v>0</v>
      </c>
      <c r="K58" s="46"/>
      <c r="L58" s="43">
        <v>0</v>
      </c>
      <c r="M58" s="46"/>
      <c r="N58" s="43">
        <v>-2500</v>
      </c>
    </row>
    <row r="59" spans="1:14" ht="20.100000000000001" customHeight="1">
      <c r="B59" s="6" t="s">
        <v>78</v>
      </c>
      <c r="F59" s="5">
        <v>33.5</v>
      </c>
      <c r="H59" s="43">
        <v>0</v>
      </c>
      <c r="J59" s="43">
        <v>0</v>
      </c>
      <c r="K59" s="46"/>
      <c r="L59" s="43">
        <v>0</v>
      </c>
      <c r="M59" s="46"/>
      <c r="N59" s="43">
        <v>2500</v>
      </c>
    </row>
    <row r="60" spans="1:14" ht="20.100000000000001" customHeight="1">
      <c r="A60" s="21"/>
      <c r="B60" s="22" t="s">
        <v>151</v>
      </c>
      <c r="H60" s="43">
        <v>-162054</v>
      </c>
      <c r="J60" s="43">
        <v>-124931</v>
      </c>
      <c r="K60" s="46"/>
      <c r="L60" s="43">
        <v>-162054</v>
      </c>
      <c r="M60" s="46"/>
      <c r="N60" s="43">
        <v>-122711</v>
      </c>
    </row>
    <row r="61" spans="1:14" ht="20.100000000000001" customHeight="1">
      <c r="A61" s="21"/>
      <c r="B61" s="22" t="s">
        <v>153</v>
      </c>
      <c r="H61" s="43">
        <v>206</v>
      </c>
      <c r="J61" s="43">
        <v>1142</v>
      </c>
      <c r="K61" s="46"/>
      <c r="L61" s="43">
        <v>206</v>
      </c>
      <c r="M61" s="46"/>
      <c r="N61" s="43">
        <v>1142</v>
      </c>
    </row>
    <row r="62" spans="1:14" ht="20.100000000000001" customHeight="1">
      <c r="A62" s="21"/>
      <c r="B62" s="22" t="s">
        <v>79</v>
      </c>
      <c r="H62" s="70">
        <v>-22641</v>
      </c>
      <c r="J62" s="70">
        <v>-11954</v>
      </c>
      <c r="K62" s="46"/>
      <c r="L62" s="70">
        <v>-22641</v>
      </c>
      <c r="M62" s="46"/>
      <c r="N62" s="70">
        <v>-10959</v>
      </c>
    </row>
    <row r="63" spans="1:14" ht="3.95" customHeight="1">
      <c r="H63" s="79"/>
      <c r="I63" s="80"/>
      <c r="J63" s="79"/>
      <c r="K63" s="80"/>
      <c r="L63" s="79"/>
      <c r="M63" s="80"/>
      <c r="N63" s="79"/>
    </row>
    <row r="64" spans="1:14" s="4" customFormat="1" ht="20.100000000000001" customHeight="1">
      <c r="A64" s="4" t="s">
        <v>150</v>
      </c>
      <c r="H64" s="70">
        <f>SUM(H57:H62)</f>
        <v>-184489</v>
      </c>
      <c r="I64" s="42"/>
      <c r="J64" s="70">
        <f>SUM(J57:J62)</f>
        <v>-135743</v>
      </c>
      <c r="K64" s="42"/>
      <c r="L64" s="70">
        <f>SUM(L57:L62)</f>
        <v>-184489</v>
      </c>
      <c r="M64" s="42"/>
      <c r="N64" s="70">
        <f>SUM(N57:N62)</f>
        <v>-145028</v>
      </c>
    </row>
    <row r="65" spans="1:14" s="4" customFormat="1" ht="9.9499999999999993" customHeight="1">
      <c r="H65" s="46"/>
      <c r="I65" s="42"/>
      <c r="J65" s="46"/>
      <c r="K65" s="42"/>
      <c r="L65" s="46"/>
      <c r="M65" s="42"/>
      <c r="N65" s="46"/>
    </row>
    <row r="66" spans="1:14" ht="20.100000000000001" customHeight="1">
      <c r="A66" s="4" t="s">
        <v>80</v>
      </c>
      <c r="H66" s="43"/>
      <c r="J66" s="43"/>
      <c r="L66" s="43"/>
      <c r="N66" s="43"/>
    </row>
    <row r="67" spans="1:14" ht="20.100000000000001" customHeight="1">
      <c r="A67" s="21"/>
      <c r="B67" s="22" t="s">
        <v>81</v>
      </c>
      <c r="H67" s="43">
        <v>16928404</v>
      </c>
      <c r="J67" s="43">
        <v>11497658</v>
      </c>
      <c r="K67" s="46"/>
      <c r="L67" s="43">
        <v>16928404</v>
      </c>
      <c r="M67" s="46"/>
      <c r="N67" s="43">
        <v>11497658</v>
      </c>
    </row>
    <row r="68" spans="1:14" ht="20.100000000000001" customHeight="1">
      <c r="A68" s="21"/>
      <c r="B68" s="22" t="s">
        <v>116</v>
      </c>
      <c r="H68" s="43">
        <v>-15388201</v>
      </c>
      <c r="J68" s="43">
        <v>-9536658</v>
      </c>
      <c r="K68" s="46"/>
      <c r="L68" s="43">
        <v>-15388201</v>
      </c>
      <c r="M68" s="46"/>
      <c r="N68" s="43">
        <v>-9536658</v>
      </c>
    </row>
    <row r="69" spans="1:14" ht="20.100000000000001" customHeight="1">
      <c r="A69" s="21"/>
      <c r="B69" s="22" t="s">
        <v>117</v>
      </c>
      <c r="F69" s="88" t="s">
        <v>155</v>
      </c>
      <c r="H69" s="43">
        <v>3749085</v>
      </c>
      <c r="J69" s="43">
        <v>810000</v>
      </c>
      <c r="K69" s="46"/>
      <c r="L69" s="43">
        <v>3878485</v>
      </c>
      <c r="M69" s="46"/>
      <c r="N69" s="43">
        <v>824000</v>
      </c>
    </row>
    <row r="70" spans="1:14" ht="20.100000000000001" customHeight="1">
      <c r="A70" s="21"/>
      <c r="B70" s="22" t="s">
        <v>138</v>
      </c>
      <c r="F70" s="88" t="s">
        <v>155</v>
      </c>
      <c r="H70" s="43">
        <v>-3055785</v>
      </c>
      <c r="J70" s="43">
        <v>-810000</v>
      </c>
      <c r="K70" s="46"/>
      <c r="L70" s="43">
        <v>-3185185</v>
      </c>
      <c r="M70" s="46"/>
      <c r="N70" s="43">
        <v>-824000</v>
      </c>
    </row>
    <row r="71" spans="1:14" ht="20.100000000000001" customHeight="1">
      <c r="A71" s="21"/>
      <c r="B71" s="22" t="s">
        <v>168</v>
      </c>
      <c r="H71" s="43">
        <v>350000</v>
      </c>
      <c r="J71" s="43">
        <v>0</v>
      </c>
      <c r="K71" s="46"/>
      <c r="L71" s="43">
        <v>350000</v>
      </c>
      <c r="M71" s="46"/>
      <c r="N71" s="43">
        <v>0</v>
      </c>
    </row>
    <row r="72" spans="1:14" ht="20.100000000000001" customHeight="1">
      <c r="A72" s="21"/>
      <c r="B72" s="22" t="s">
        <v>169</v>
      </c>
      <c r="H72" s="43">
        <v>-70000</v>
      </c>
      <c r="J72" s="43">
        <v>0</v>
      </c>
      <c r="K72" s="46"/>
      <c r="L72" s="43">
        <v>-70000</v>
      </c>
      <c r="M72" s="46"/>
      <c r="N72" s="43">
        <v>0</v>
      </c>
    </row>
    <row r="73" spans="1:14" ht="20.100000000000001" customHeight="1">
      <c r="A73" s="21"/>
      <c r="B73" s="22" t="s">
        <v>147</v>
      </c>
      <c r="F73" s="5">
        <v>22</v>
      </c>
      <c r="H73" s="43">
        <v>1000000</v>
      </c>
      <c r="J73" s="43">
        <v>600000</v>
      </c>
      <c r="K73" s="46"/>
      <c r="L73" s="43">
        <v>1000000</v>
      </c>
      <c r="M73" s="46"/>
      <c r="N73" s="43">
        <v>600000</v>
      </c>
    </row>
    <row r="74" spans="1:14" ht="20.100000000000001" customHeight="1">
      <c r="A74" s="21"/>
      <c r="B74" s="22" t="s">
        <v>148</v>
      </c>
      <c r="F74" s="5">
        <v>22</v>
      </c>
      <c r="H74" s="43">
        <v>-600000</v>
      </c>
      <c r="J74" s="43">
        <v>0</v>
      </c>
      <c r="K74" s="46"/>
      <c r="L74" s="43">
        <v>-600000</v>
      </c>
      <c r="M74" s="46"/>
      <c r="N74" s="43">
        <v>0</v>
      </c>
    </row>
    <row r="75" spans="1:14" ht="20.100000000000001" customHeight="1">
      <c r="A75" s="21"/>
      <c r="B75" s="22" t="s">
        <v>118</v>
      </c>
      <c r="F75" s="5">
        <v>22</v>
      </c>
      <c r="H75" s="43">
        <v>2500000</v>
      </c>
      <c r="J75" s="43">
        <v>0</v>
      </c>
      <c r="K75" s="46"/>
      <c r="L75" s="43">
        <v>2500000</v>
      </c>
      <c r="M75" s="46"/>
      <c r="N75" s="43">
        <v>0</v>
      </c>
    </row>
    <row r="76" spans="1:14" ht="20.100000000000001" customHeight="1">
      <c r="A76" s="21"/>
      <c r="B76" s="22" t="s">
        <v>82</v>
      </c>
      <c r="F76" s="5">
        <v>21</v>
      </c>
      <c r="H76" s="43">
        <v>1650000</v>
      </c>
      <c r="J76" s="43">
        <v>900000</v>
      </c>
      <c r="K76" s="46"/>
      <c r="L76" s="43">
        <v>1650000</v>
      </c>
      <c r="M76" s="46"/>
      <c r="N76" s="43">
        <v>900000</v>
      </c>
    </row>
    <row r="77" spans="1:14" ht="20.100000000000001" customHeight="1">
      <c r="A77" s="21"/>
      <c r="B77" s="22" t="s">
        <v>139</v>
      </c>
      <c r="F77" s="5">
        <v>21</v>
      </c>
      <c r="H77" s="43">
        <v>-946813</v>
      </c>
      <c r="J77" s="43">
        <v>-656138</v>
      </c>
      <c r="K77" s="46"/>
      <c r="L77" s="43">
        <v>-946813</v>
      </c>
      <c r="M77" s="46"/>
      <c r="N77" s="43">
        <v>-656138</v>
      </c>
    </row>
    <row r="78" spans="1:14" ht="20.100000000000001" customHeight="1">
      <c r="A78" s="21"/>
      <c r="B78" s="22" t="s">
        <v>119</v>
      </c>
      <c r="F78" s="5">
        <v>21</v>
      </c>
      <c r="H78" s="43">
        <v>-12731</v>
      </c>
      <c r="J78" s="43">
        <v>0</v>
      </c>
      <c r="K78" s="46"/>
      <c r="L78" s="43">
        <v>-12731</v>
      </c>
      <c r="M78" s="46"/>
      <c r="N78" s="43">
        <v>0</v>
      </c>
    </row>
    <row r="79" spans="1:14" ht="20.100000000000001" customHeight="1">
      <c r="A79" s="21"/>
      <c r="B79" s="22" t="s">
        <v>120</v>
      </c>
      <c r="F79" s="5"/>
      <c r="H79" s="43">
        <v>-21436</v>
      </c>
      <c r="J79" s="43">
        <v>0</v>
      </c>
      <c r="K79" s="46"/>
      <c r="L79" s="43">
        <v>-21436</v>
      </c>
      <c r="M79" s="46"/>
      <c r="N79" s="43">
        <v>0</v>
      </c>
    </row>
    <row r="80" spans="1:14" ht="20.100000000000001" customHeight="1">
      <c r="A80" s="21"/>
      <c r="B80" s="22" t="s">
        <v>156</v>
      </c>
      <c r="F80" s="5"/>
      <c r="H80" s="43">
        <v>-481101</v>
      </c>
      <c r="J80" s="43">
        <v>-416879</v>
      </c>
      <c r="K80" s="46"/>
      <c r="L80" s="43">
        <v>-481101</v>
      </c>
      <c r="M80" s="46"/>
      <c r="N80" s="43">
        <v>-416879</v>
      </c>
    </row>
    <row r="81" spans="1:14" ht="20.100000000000001" customHeight="1">
      <c r="A81" s="21"/>
      <c r="B81" s="22" t="s">
        <v>144</v>
      </c>
      <c r="F81" s="5"/>
      <c r="H81" s="43">
        <v>-33481</v>
      </c>
      <c r="J81" s="43">
        <v>-41050</v>
      </c>
      <c r="K81" s="46"/>
      <c r="L81" s="43">
        <v>-33481</v>
      </c>
      <c r="M81" s="46"/>
      <c r="N81" s="43">
        <v>-41050</v>
      </c>
    </row>
    <row r="82" spans="1:14" ht="20.100000000000001" customHeight="1">
      <c r="A82" s="21"/>
      <c r="B82" s="22" t="s">
        <v>145</v>
      </c>
      <c r="F82" s="5"/>
      <c r="H82" s="43">
        <v>19266</v>
      </c>
      <c r="J82" s="43">
        <v>0</v>
      </c>
      <c r="K82" s="46"/>
      <c r="L82" s="43">
        <v>19266</v>
      </c>
      <c r="M82" s="46"/>
      <c r="N82" s="43">
        <v>0</v>
      </c>
    </row>
    <row r="83" spans="1:14" ht="20.100000000000001" customHeight="1">
      <c r="A83" s="21"/>
      <c r="B83" s="22" t="s">
        <v>83</v>
      </c>
      <c r="F83" s="5">
        <v>29</v>
      </c>
      <c r="H83" s="43">
        <v>-560280</v>
      </c>
      <c r="J83" s="43">
        <v>-413540</v>
      </c>
      <c r="K83" s="46"/>
      <c r="L83" s="43">
        <v>-560280</v>
      </c>
      <c r="M83" s="46"/>
      <c r="N83" s="43">
        <v>-413540</v>
      </c>
    </row>
    <row r="84" spans="1:14" ht="20.100000000000001" customHeight="1">
      <c r="A84" s="21"/>
      <c r="B84" s="22" t="s">
        <v>84</v>
      </c>
      <c r="H84" s="70">
        <v>-513790</v>
      </c>
      <c r="J84" s="70">
        <v>-358180</v>
      </c>
      <c r="L84" s="70">
        <v>-513982</v>
      </c>
      <c r="N84" s="70">
        <v>-358393</v>
      </c>
    </row>
    <row r="85" spans="1:14" ht="3.95" customHeight="1">
      <c r="H85" s="79"/>
      <c r="I85" s="80"/>
      <c r="J85" s="79"/>
      <c r="K85" s="80"/>
      <c r="L85" s="79"/>
      <c r="M85" s="80"/>
      <c r="N85" s="79"/>
    </row>
    <row r="86" spans="1:14" s="4" customFormat="1" ht="20.100000000000001" customHeight="1">
      <c r="A86" s="4" t="s">
        <v>121</v>
      </c>
      <c r="H86" s="70">
        <f>SUM(H67:H84)</f>
        <v>4513137</v>
      </c>
      <c r="I86" s="42"/>
      <c r="J86" s="70">
        <f>SUM(J67:J84)</f>
        <v>1575213</v>
      </c>
      <c r="K86" s="42"/>
      <c r="L86" s="70">
        <f>SUM(L67:L84)</f>
        <v>4512945</v>
      </c>
      <c r="M86" s="42"/>
      <c r="N86" s="70">
        <f>SUM(N67:N84)</f>
        <v>1575000</v>
      </c>
    </row>
    <row r="87" spans="1:14" s="4" customFormat="1" ht="9.9499999999999993" customHeight="1">
      <c r="H87" s="46"/>
      <c r="I87" s="42"/>
      <c r="J87" s="46"/>
      <c r="K87" s="42"/>
      <c r="L87" s="46"/>
      <c r="M87" s="42"/>
      <c r="N87" s="46"/>
    </row>
    <row r="88" spans="1:14" s="4" customFormat="1" ht="20.100000000000001" customHeight="1">
      <c r="A88" s="4" t="s">
        <v>149</v>
      </c>
      <c r="H88" s="43">
        <f>SUM(H43,H64,H86)</f>
        <v>-259325</v>
      </c>
      <c r="I88" s="42"/>
      <c r="J88" s="43">
        <f>SUM(J43,J64,J86)</f>
        <v>114429</v>
      </c>
      <c r="K88" s="42"/>
      <c r="L88" s="43">
        <f>SUM(L43,L64,L86)</f>
        <v>-256370</v>
      </c>
      <c r="M88" s="42"/>
      <c r="N88" s="43">
        <f>SUM(N43,N64,N86)</f>
        <v>87276</v>
      </c>
    </row>
    <row r="89" spans="1:14" ht="20.100000000000001" customHeight="1">
      <c r="A89" s="6" t="s">
        <v>85</v>
      </c>
      <c r="B89" s="4"/>
      <c r="H89" s="70">
        <v>574762</v>
      </c>
      <c r="J89" s="70">
        <v>460333</v>
      </c>
      <c r="L89" s="70">
        <v>545009</v>
      </c>
      <c r="N89" s="70">
        <v>457733</v>
      </c>
    </row>
    <row r="90" spans="1:14" ht="3.95" customHeight="1">
      <c r="H90" s="79"/>
      <c r="I90" s="80"/>
      <c r="J90" s="79"/>
      <c r="K90" s="80"/>
      <c r="L90" s="79"/>
      <c r="M90" s="80"/>
      <c r="N90" s="79"/>
    </row>
    <row r="91" spans="1:14" s="4" customFormat="1" ht="20.100000000000001" customHeight="1" thickBot="1">
      <c r="A91" s="4" t="s">
        <v>86</v>
      </c>
      <c r="H91" s="81">
        <f>SUM(H88:H89)</f>
        <v>315437</v>
      </c>
      <c r="I91" s="42"/>
      <c r="J91" s="81">
        <f>SUM(J88:J89)</f>
        <v>574762</v>
      </c>
      <c r="K91" s="42"/>
      <c r="L91" s="81">
        <f>SUM(L88:L89)</f>
        <v>288639</v>
      </c>
      <c r="M91" s="42"/>
      <c r="N91" s="81">
        <f>SUM(N88:N89)</f>
        <v>545009</v>
      </c>
    </row>
    <row r="92" spans="1:14" ht="9.9499999999999993" customHeight="1" thickTop="1">
      <c r="H92" s="54"/>
      <c r="J92" s="54"/>
      <c r="L92" s="54"/>
      <c r="N92" s="54"/>
    </row>
    <row r="93" spans="1:14" ht="20.100000000000001" customHeight="1">
      <c r="A93" s="94" t="s">
        <v>123</v>
      </c>
      <c r="B93" s="21"/>
      <c r="C93" s="21"/>
      <c r="D93" s="21"/>
      <c r="E93" s="21"/>
      <c r="F93" s="91"/>
      <c r="G93" s="21"/>
      <c r="H93" s="93"/>
      <c r="I93" s="92"/>
      <c r="J93" s="93"/>
      <c r="K93" s="92"/>
      <c r="L93" s="93"/>
      <c r="M93" s="92"/>
      <c r="N93" s="93"/>
    </row>
    <row r="94" spans="1:14" ht="20.100000000000001" customHeight="1">
      <c r="A94" s="21"/>
      <c r="B94" s="95" t="s">
        <v>124</v>
      </c>
      <c r="C94" s="21"/>
      <c r="D94" s="21"/>
      <c r="E94" s="21"/>
      <c r="F94" s="91"/>
      <c r="G94" s="21"/>
      <c r="H94" s="93">
        <v>422960</v>
      </c>
      <c r="I94" s="92"/>
      <c r="J94" s="93">
        <v>156246</v>
      </c>
      <c r="K94" s="92"/>
      <c r="L94" s="93">
        <v>422960</v>
      </c>
      <c r="M94" s="92"/>
      <c r="N94" s="93">
        <v>156246</v>
      </c>
    </row>
    <row r="95" spans="1:14" ht="20.100000000000001" customHeight="1">
      <c r="A95" s="21"/>
      <c r="B95" s="95" t="s">
        <v>154</v>
      </c>
      <c r="C95" s="21"/>
      <c r="D95" s="21"/>
      <c r="E95" s="21"/>
      <c r="F95" s="91"/>
      <c r="G95" s="21"/>
      <c r="H95" s="93">
        <v>46255</v>
      </c>
      <c r="I95" s="92"/>
      <c r="J95" s="93">
        <v>0</v>
      </c>
      <c r="K95" s="92"/>
      <c r="L95" s="93">
        <v>46255</v>
      </c>
      <c r="M95" s="92"/>
      <c r="N95" s="93">
        <v>0</v>
      </c>
    </row>
    <row r="96" spans="1:14" ht="12" customHeight="1"/>
    <row r="97" spans="1:14" s="21" customFormat="1" ht="22.35" customHeight="1">
      <c r="A97" s="14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47"/>
      <c r="C97" s="147"/>
      <c r="D97" s="147"/>
      <c r="E97" s="147"/>
      <c r="F97" s="147"/>
      <c r="G97" s="147"/>
      <c r="H97" s="152"/>
      <c r="I97" s="148"/>
      <c r="J97" s="152"/>
      <c r="K97" s="148"/>
      <c r="L97" s="152"/>
      <c r="M97" s="148"/>
      <c r="N97" s="152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69:F7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db67a-e52d-4eec-9932-55859d50c4f8">
      <Terms xmlns="http://schemas.microsoft.com/office/infopath/2007/PartnerControls"/>
    </lcf76f155ced4ddcb4097134ff3c332f>
    <TaxCatchAll xmlns="3ca593e5-d4b9-4db7-b030-b3d84c2328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1D478AB0B7045A6241C50A1DAF173" ma:contentTypeVersion="10" ma:contentTypeDescription="Create a new document." ma:contentTypeScope="" ma:versionID="15000929b1903e709f4a3b14e2a668ea">
  <xsd:schema xmlns:xsd="http://www.w3.org/2001/XMLSchema" xmlns:xs="http://www.w3.org/2001/XMLSchema" xmlns:p="http://schemas.microsoft.com/office/2006/metadata/properties" xmlns:ns2="dc7db67a-e52d-4eec-9932-55859d50c4f8" xmlns:ns3="3ca593e5-d4b9-4db7-b030-b3d84c232854" targetNamespace="http://schemas.microsoft.com/office/2006/metadata/properties" ma:root="true" ma:fieldsID="ad382ea7c1cac340354d247ffd26a44e" ns2:_="" ns3:_="">
    <xsd:import namespace="dc7db67a-e52d-4eec-9932-55859d50c4f8"/>
    <xsd:import namespace="3ca593e5-d4b9-4db7-b030-b3d84c232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db67a-e52d-4eec-9932-55859d50c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593e5-d4b9-4db7-b030-b3d84c2328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0b5a4-c4dd-4e01-9e67-4f6aba0e0c47}" ma:internalName="TaxCatchAll" ma:showField="CatchAllData" ma:web="3ca593e5-d4b9-4db7-b030-b3d84c232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26DC52-96FE-4CB2-9CC8-F84B6733080F}">
  <ds:schemaRefs>
    <ds:schemaRef ds:uri="3ca593e5-d4b9-4db7-b030-b3d84c232854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c7db67a-e52d-4eec-9932-55859d50c4f8"/>
  </ds:schemaRefs>
</ds:datastoreItem>
</file>

<file path=customXml/itemProps2.xml><?xml version="1.0" encoding="utf-8"?>
<ds:datastoreItem xmlns:ds="http://schemas.openxmlformats.org/officeDocument/2006/customXml" ds:itemID="{F43C7336-6C30-4980-BF01-DDD9B09A9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db67a-e52d-4eec-9932-55859d50c4f8"/>
    <ds:schemaRef ds:uri="3ca593e5-d4b9-4db7-b030-b3d84c232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150CFB-8FA7-4A75-9B26-E473B79DFE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BS-T6-8</vt:lpstr>
      <vt:lpstr>PL-T12M 9</vt:lpstr>
      <vt:lpstr>SE conso_T10</vt:lpstr>
      <vt:lpstr>SE_T 11</vt:lpstr>
      <vt:lpstr>CF-T12-13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Nadcha Kaweewarakorn (TH)</cp:lastModifiedBy>
  <cp:revision/>
  <cp:lastPrinted>2026-02-26T13:53:45Z</cp:lastPrinted>
  <dcterms:created xsi:type="dcterms:W3CDTF">2017-05-12T03:03:07Z</dcterms:created>
  <dcterms:modified xsi:type="dcterms:W3CDTF">2026-02-26T13:53:48Z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0x01010020D1D478AB0B7045A6241C50A1DAF173</vt:lpwstr>
  </property>
  <property fmtid="{D5CDD505-2E9C-101B-9397-08002B2CF9AE}" pid="3" name="MediaServiceImageTags">
    <vt:lpwstr/>
  </property>
</Properties>
</file>