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chima.yim\Desktop\Work\FS\Q2_2026\ELCID_AURA FS Q2'26\"/>
    </mc:Choice>
  </mc:AlternateContent>
  <xr:revisionPtr revIDLastSave="0" documentId="13_ncr:1_{47D46DC3-8D48-4DC9-85E6-D876431F77BB}" xr6:coauthVersionLast="47" xr6:coauthVersionMax="47" xr10:uidLastSave="{00000000-0000-0000-0000-000000000000}"/>
  <bookViews>
    <workbookView xWindow="-108" yWindow="-108" windowWidth="23256" windowHeight="13896" tabRatio="854" activeTab="2" xr2:uid="{00000000-000D-0000-FFFF-FFFF00000000}"/>
  </bookViews>
  <sheets>
    <sheet name="BS-T2-3" sheetId="4" r:id="rId1"/>
    <sheet name="PL-T4 (3M)" sheetId="13" r:id="rId2"/>
    <sheet name="PL-T5 (6M)" sheetId="12" r:id="rId3"/>
    <sheet name="SE conso_T6" sheetId="6" r:id="rId4"/>
    <sheet name="SE_T7" sheetId="7" r:id="rId5"/>
    <sheet name="CF-T 8-9" sheetId="8" r:id="rId6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ill" localSheetId="5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#REF!</definedName>
    <definedName name="_Sort" localSheetId="4" hidden="1">#REF!</definedName>
    <definedName name="_Sort" hidden="1">#REF!</definedName>
    <definedName name="AS2DocOpenMode" hidden="1">"AS2DocumentEdit"</definedName>
    <definedName name="B1.1" localSheetId="5" hidden="1">#REF!</definedName>
    <definedName name="B1.1" localSheetId="4" hidden="1">#REF!</definedName>
    <definedName name="B1.1" hidden="1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_xlnm.Print_Area" localSheetId="0">'BS-T2-3'!$A$1:$N$107</definedName>
    <definedName name="_xlnm.Print_Area" localSheetId="5">'CF-T 8-9'!$A$1:$N$104</definedName>
    <definedName name="_xlnm.Print_Area" localSheetId="1">'PL-T4 (3M)'!$A$1:$N$41</definedName>
    <definedName name="_xlnm.Print_Area" localSheetId="2">'PL-T5 (6M)'!$A$1:$N$43</definedName>
    <definedName name="_xlnm.Print_Area" localSheetId="3">'SE conso_T6'!$A$1:$P$30</definedName>
    <definedName name="_xlnm.Print_Area" localSheetId="4">SE_T7!$A$1:$P$30</definedName>
    <definedName name="software" localSheetId="5" hidden="1">{"'Eng (page2)'!$A$1:$D$52"}</definedName>
    <definedName name="software" hidden="1">{"'Eng (page2)'!$A$1:$D$52"}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7" l="1"/>
  <c r="P22" i="7"/>
  <c r="P21" i="7"/>
  <c r="P20" i="7"/>
  <c r="P19" i="7"/>
  <c r="P21" i="6"/>
  <c r="P23" i="6" l="1"/>
  <c r="P19" i="6" l="1"/>
  <c r="H80" i="8" l="1"/>
  <c r="N51" i="8"/>
  <c r="L51" i="8"/>
  <c r="J51" i="8"/>
  <c r="H51" i="8"/>
  <c r="P13" i="7"/>
  <c r="P12" i="7"/>
  <c r="P13" i="6"/>
  <c r="P12" i="6"/>
  <c r="N13" i="13"/>
  <c r="N16" i="13" s="1"/>
  <c r="N22" i="13" s="1"/>
  <c r="N25" i="13" s="1"/>
  <c r="N28" i="13" s="1"/>
  <c r="N32" i="13" s="1"/>
  <c r="J13" i="13"/>
  <c r="J16" i="13" s="1"/>
  <c r="J22" i="13" s="1"/>
  <c r="J25" i="13" s="1"/>
  <c r="J28" i="13" s="1"/>
  <c r="J32" i="13" s="1"/>
  <c r="H16" i="7" l="1"/>
  <c r="H26" i="6"/>
  <c r="P20" i="6"/>
  <c r="H16" i="6"/>
  <c r="J22" i="4"/>
  <c r="N22" i="4"/>
  <c r="H26" i="7" l="1"/>
  <c r="J80" i="8" l="1"/>
  <c r="L80" i="8" l="1"/>
  <c r="N80" i="8"/>
  <c r="J35" i="4" l="1"/>
  <c r="N25" i="8" l="1"/>
  <c r="N37" i="8" s="1"/>
  <c r="J25" i="8"/>
  <c r="N41" i="8" l="1"/>
  <c r="N82" i="8" s="1"/>
  <c r="J37" i="8"/>
  <c r="J41" i="8" s="1"/>
  <c r="J82" i="8" s="1"/>
  <c r="H96" i="8"/>
  <c r="J96" i="8"/>
  <c r="L96" i="8"/>
  <c r="N96" i="8"/>
  <c r="N85" i="8" l="1"/>
  <c r="J85" i="8"/>
  <c r="J37" i="4" l="1"/>
  <c r="N35" i="4"/>
  <c r="J74" i="4"/>
  <c r="N74" i="4"/>
  <c r="J84" i="4"/>
  <c r="N84" i="4"/>
  <c r="J103" i="4"/>
  <c r="N103" i="4"/>
  <c r="A56" i="8"/>
  <c r="A104" i="8"/>
  <c r="L26" i="7"/>
  <c r="F26" i="7"/>
  <c r="D26" i="7"/>
  <c r="J16" i="7"/>
  <c r="L16" i="7"/>
  <c r="F16" i="7"/>
  <c r="D16" i="7"/>
  <c r="N13" i="12"/>
  <c r="J13" i="12"/>
  <c r="J16" i="12" l="1"/>
  <c r="J22" i="12" s="1"/>
  <c r="J25" i="12" s="1"/>
  <c r="J28" i="12" s="1"/>
  <c r="N16" i="12"/>
  <c r="N22" i="12" s="1"/>
  <c r="N25" i="12" s="1"/>
  <c r="N28" i="12" s="1"/>
  <c r="N37" i="4"/>
  <c r="J86" i="4"/>
  <c r="J105" i="4" s="1"/>
  <c r="N86" i="4"/>
  <c r="N105" i="4" s="1"/>
  <c r="J26" i="6"/>
  <c r="J26" i="7"/>
  <c r="P11" i="7"/>
  <c r="J16" i="6"/>
  <c r="N32" i="12" l="1"/>
  <c r="J32" i="12"/>
  <c r="P22" i="6"/>
  <c r="N16" i="7"/>
  <c r="P14" i="7" l="1"/>
  <c r="P16" i="7" s="1"/>
  <c r="N16" i="6" l="1"/>
  <c r="L16" i="6"/>
  <c r="F16" i="6"/>
  <c r="D16" i="6"/>
  <c r="P14" i="6"/>
  <c r="P11" i="6"/>
  <c r="P16" i="6" l="1"/>
  <c r="L26" i="6"/>
  <c r="F26" i="6"/>
  <c r="D26" i="6"/>
  <c r="A107" i="4" l="1"/>
  <c r="A41" i="13" s="1"/>
  <c r="A43" i="12" l="1"/>
  <c r="A30" i="6" s="1"/>
  <c r="A30" i="7" s="1"/>
  <c r="L84" i="4" l="1"/>
  <c r="H84" i="4" l="1"/>
  <c r="L13" i="13"/>
  <c r="L16" i="13" s="1"/>
  <c r="L13" i="12"/>
  <c r="L16" i="12" s="1"/>
  <c r="L22" i="4" l="1"/>
  <c r="H13" i="13" l="1"/>
  <c r="H16" i="13" s="1"/>
  <c r="H13" i="12"/>
  <c r="H16" i="12" s="1"/>
  <c r="H22" i="4"/>
  <c r="L35" i="4" l="1"/>
  <c r="L37" i="4" s="1"/>
  <c r="L74" i="4" l="1"/>
  <c r="L86" i="4" s="1"/>
  <c r="H35" i="4"/>
  <c r="H37" i="4" s="1"/>
  <c r="L22" i="13" l="1"/>
  <c r="L25" i="13" s="1"/>
  <c r="L28" i="13" s="1"/>
  <c r="L32" i="13" s="1"/>
  <c r="L22" i="12"/>
  <c r="L25" i="12" s="1"/>
  <c r="H74" i="4"/>
  <c r="H86" i="4" s="1"/>
  <c r="L25" i="8" l="1"/>
  <c r="L37" i="8" s="1"/>
  <c r="L41" i="8" s="1"/>
  <c r="L82" i="8" s="1"/>
  <c r="L85" i="8" s="1"/>
  <c r="L28" i="12"/>
  <c r="L32" i="12" s="1"/>
  <c r="H22" i="13"/>
  <c r="H25" i="13" s="1"/>
  <c r="H28" i="13" s="1"/>
  <c r="H32" i="13" s="1"/>
  <c r="H22" i="12"/>
  <c r="H25" i="12" s="1"/>
  <c r="H28" i="12" l="1"/>
  <c r="H32" i="12" s="1"/>
  <c r="L103" i="4" l="1"/>
  <c r="L105" i="4" s="1"/>
  <c r="N26" i="7"/>
  <c r="P24" i="7"/>
  <c r="P26" i="7" s="1"/>
  <c r="H25" i="8"/>
  <c r="H37" i="8" s="1"/>
  <c r="H41" i="8" s="1"/>
  <c r="H82" i="8" s="1"/>
  <c r="H85" i="8" s="1"/>
  <c r="P24" i="6" l="1"/>
  <c r="P26" i="6" s="1"/>
  <c r="N26" i="6"/>
  <c r="H103" i="4" l="1"/>
  <c r="H105" i="4" s="1"/>
</calcChain>
</file>

<file path=xl/sharedStrings.xml><?xml version="1.0" encoding="utf-8"?>
<sst xmlns="http://schemas.openxmlformats.org/spreadsheetml/2006/main" count="355" uniqueCount="170">
  <si>
    <t xml:space="preserve">บริษัท ออโรร่า ดีไซน์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</si>
  <si>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</si>
  <si>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</si>
  <si>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</si>
  <si>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</si>
  <si>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</si>
  <si>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</si>
  <si>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</si>
  <si>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</si>
  <si>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</si>
  <si>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</si>
  <si>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</si>
  <si>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</si>
  <si>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</si>
  <si>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</si>
  <si>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</si>
  <si>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</si>
  <si>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</si>
  <si>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</si>
  <si>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เงินฝากธนาคารที่ติดภาระหลักประกัน</t>
  </si>
  <si>
    <t>เงินลงทุนในบริษัทย่อย สุทธิ</t>
  </si>
  <si>
    <t>อสังหาริมทรัพย์เพื่อการลงทุน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</si>
  <si>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</si>
  <si>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</si>
  <si>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</si>
  <si>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</si>
  <si>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</si>
  <si>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</si>
  <si>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</si>
  <si>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</si>
  <si>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</si>
  <si>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</si>
  <si>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เงินกู้ยืมระยะสั้นอื่น</t>
  </si>
  <si>
    <t>เจ้าหนี้การค้าและเจ้าหนี้หมุนเวียนอื่น</t>
  </si>
  <si>
    <t>หุ้นกู้ระยะสั้น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</si>
  <si>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</si>
  <si>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</si>
  <si>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</si>
  <si>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</si>
  <si>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</si>
  <si>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</si>
  <si>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</si>
  <si>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ภาระผูกพันผลประโยชน์พนักงาน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</si>
  <si>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</si>
  <si>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</si>
  <si>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</si>
  <si>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</si>
  <si>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</si>
  <si>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</si>
  <si>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</si>
  <si>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</si>
  <si>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</si>
  <si>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</si>
  <si>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</si>
  <si>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</si>
  <si>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</si>
  <si>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</si>
  <si>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รวม</t>
  </si>
  <si>
    <t>ต้นทุนขาย</t>
  </si>
  <si>
    <t>กำไรขั้นต้น</t>
  </si>
  <si>
    <t xml:space="preserve">รายได้อื่น  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</si>
  <si>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</si>
  <si>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</si>
  <si>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</si>
  <si>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</si>
  <si>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</si>
  <si>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</si>
  <si>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</si>
  <si>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</si>
  <si>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</si>
  <si>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</si>
  <si>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</si>
  <si>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ทุนที่ออก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</si>
  <si>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</si>
  <si>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</si>
  <si>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</si>
  <si>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</si>
  <si>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</si>
  <si>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>กำไรเบ็ดเสร็จรวมสำหรับรอบระยะเวลา</t>
  </si>
  <si>
    <t>จัดสรรแล้ว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</si>
  <si>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</si>
  <si>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 xml:space="preserve">กระแสเงินสดจากกิจกรรมดำเนินงาน </t>
  </si>
  <si>
    <t>รายการปรับกระทบกำไรจากการดำเนินงาน</t>
  </si>
  <si>
    <t>ค่าเสื่อมราคาและค่าตัดจำหน่าย</t>
  </si>
  <si>
    <t>รายได้ดอกเบี้ย</t>
  </si>
  <si>
    <t>ค่าใช้จ่ายการจ่ายโดยใช้หุ้นเป็นเกณฑ์</t>
  </si>
  <si>
    <t>การเปลี่ยนแปลงในสินทรัพย์และหนี้สินดำเนินงาน</t>
  </si>
  <si>
    <t>เงินฝากธนาคารติดภาระหลักประกัน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</si>
  <si>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</si>
  <si>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</si>
  <si>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</si>
  <si>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เงินสดใช้ไปในการดำเนินงาน</t>
  </si>
  <si>
    <t>ดอกเบี้ยรับ</t>
  </si>
  <si>
    <t>จ่ายภาษีเงินได้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</si>
  <si>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</si>
  <si>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</si>
  <si>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</si>
  <si>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เงินสดรับชำระจำหน่ายอุปกรณ์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</si>
  <si>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</si>
  <si>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</si>
  <si>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</si>
  <si>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</si>
  <si>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</si>
  <si>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</si>
  <si>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</si>
  <si>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</si>
  <si>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เงินสดจ่ายต้นทุนทางการเงิน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</si>
  <si>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</si>
  <si>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</si>
  <si>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</si>
  <si>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เงินเบิกเกินบัญชี </t>
  </si>
  <si>
    <t>การเพิ่มขึ้นของสินทรัพย์สิทธิการใช้ระหว่างรอบระยะเวลา</t>
  </si>
  <si>
    <t>หุ้นสามัญ 1,354,300,000 หุ้น มูลค่าหุ้นละ 1 บาท</t>
  </si>
  <si>
    <t>ยอดยกมา ณ วันที่ 1 มกราคม พ.ศ. 2568</t>
  </si>
  <si>
    <t>พ.ศ. 2569</t>
  </si>
  <si>
    <t>ยอดยกมา ณ วันที่ 1 มกราคม พ.ศ. 2569</t>
  </si>
  <si>
    <t>ลูกหนี้สัญญารับขายฝาก</t>
  </si>
  <si>
    <t>เงินกู้ยืมระยะยาวจากสถาบันการเงิน</t>
  </si>
  <si>
    <t>ส่วนที่จะถึงกำหนดชำระภายในหนึ่งปี สุทธิ</t>
  </si>
  <si>
    <t>การเพิ่มขึ้นของอาคารและอุปกรณ์ระหว่างปี</t>
  </si>
  <si>
    <t>ขาดทุนจากลดมูลค่าของสินค้าคงเหลือ</t>
  </si>
  <si>
    <t>(กำไร) ขาดทุนจากการวัดมูลค่ายุติธรรมอนุพันธ์</t>
  </si>
  <si>
    <t>สำรองการจ่ายโดยใช้หุ้นเป็นเกณฑ์</t>
  </si>
  <si>
    <t>สำรองการจ่าย</t>
  </si>
  <si>
    <t>โดยใช้หุ้นเป็นเกณฑ์</t>
  </si>
  <si>
    <t>การจ่ายโดยใช้หุ้นเป็นเกณฑ์</t>
  </si>
  <si>
    <t>ลูกหนี้สัญญารับขายฝากและรายได้ค้างรับ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</si>
  <si>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</si>
  <si>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รายได้ดอกเบี้ยค้างรับ</t>
  </si>
  <si>
    <t>รายได้ดอกเบี้ยรับ - ขายฝาก</t>
  </si>
  <si>
    <t>หุ้นกู้ที่มีลักษณะคล้ายทุน</t>
  </si>
  <si>
    <t>คล้ายทุน</t>
  </si>
  <si>
    <t>หุ้นกู้ที่มีลักษณะ</t>
  </si>
  <si>
    <t>เงินสดรับเงินหุ้นกู้ที่มีลักษณะคล้ายทุน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</si>
  <si>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</si>
  <si>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</si>
  <si>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</si>
  <si>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</si>
  <si>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รายการที่ไม่ใช่เงินสด ณ วันที่ 30 มิถุนายน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</si>
  <si>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</si>
  <si>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</si>
  <si>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</si>
  <si>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เงินปันผลจ่าย</t>
  </si>
  <si>
    <t>เงินสดรับจากเงินกู้ยืมระยะสั้นจากบุคคลอื่น</t>
  </si>
  <si>
    <t>เงินสดจ่ายชำระหนี้คืนหุ้นกู้</t>
  </si>
  <si>
    <t>เงินสดรับจากเงินกู้ยืมระยะยาวจากสถาบันการเงิน</t>
  </si>
  <si>
    <t>เงินสดจ่ายเงินปันผล</t>
  </si>
  <si>
    <t>เงินสดจ่ายเงินลงทุนในบริษัทย่อย</t>
  </si>
  <si>
    <t>เงินสดรับจากให้กู้ยืมระยะสั้นแก่กิจการที่เกี่ยวข้องกัน</t>
  </si>
  <si>
    <t>เงินสดจ่ายค่าธรรมเนียมในการกู้ยืม</t>
  </si>
  <si>
    <t>เงินสดรับจากสิทธิซื้อหุ้นที่มีการใช้สิทธิ</t>
  </si>
  <si>
    <t>ดอกเบี้ยจ่ายสำหรับหุ้นกู้ที่มีลักษณะคล้ายทุน</t>
  </si>
  <si>
    <t>เงินกู้ยืมระยะสั้นจากบุคคลหรือกิจการที่เกี่ยวข้องกัน</t>
  </si>
  <si>
    <t>หุ้นสามัญ 1,337,697,100 หุ้น มูลค่าหุ้นละ 1 บาท</t>
  </si>
  <si>
    <t>กำไรต่อหุ้นปรับลด (บาท)</t>
  </si>
  <si>
    <t>สิทธิซื้อหุ้นที่มีการใช้สิทธิ</t>
  </si>
  <si>
    <t>กำไร (ขาดทุน) อื่น สุทธิ</t>
  </si>
  <si>
    <t>(กำไร) ขาดทุนจากราคาสินเชื่อทองคำ</t>
  </si>
  <si>
    <t>ขาดทุน (กำไร) จากอัตราแลกเปลี่ยน</t>
  </si>
  <si>
    <t>เงินสดสุทธิใช้ไปในกิจกรรมดำเนินงาน</t>
  </si>
  <si>
    <t>เงินสดจ่ายค่าธรรมเนียมในการออกหุ้นกู้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</si>
  <si>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</si>
  <si>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</si>
  <si>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ประมาณหนี้สินจากการรับคืนสินค้า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</si>
  <si>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</si>
  <si>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เงินสดจ่ายชำระหนี้คืนเงินกู้ยืมระยะสั้นจากบุคคลและกิจการที่เกี่ยวข้องกัน</t>
  </si>
  <si>
    <t>หนี้สินตามสัญญาเช่าส่วนที่จะถึงกำหนดชำระภายในหนึ่งปี สุทธิ</t>
  </si>
  <si>
    <t>เงินกู้ยืมระยะสั้นจากสถาบันการเงิน</t>
  </si>
  <si>
    <t>กำไรจากการเปลี่ยนแปลงสัญญาเช่า</t>
  </si>
  <si>
    <t>ขาดทุนจากการจำหน่ายและการตัดจำหน่ายอุปกรณ์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</si>
</sst>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[$€-2]* #,##0.00_-;\-[$€-2]* #,##0.00_-;_-[$€-2]* &quot;-&quot;??_-"/>
    <numFmt numFmtId="195" formatCode="_-[$€-2]* #,##0.0_-;\-[$€-2]* #,##0.0_-;_-[$€-2]* &quot;-&quot;??_-"/>
    <numFmt numFmtId="196" formatCode="[$-1010000]d/m/yy;@"/>
    <numFmt numFmtId="197" formatCode="#,##0.00;\(#,##0.00\)"/>
    <numFmt numFmtId="198" formatCode="_(* #,##0,_);_(* \(#,##0,\);_(* &quot;-&quot;??_);_(@_)"/>
    <numFmt numFmtId="199" formatCode="_(* #,##0.00_);_(* \(#,##0.00\);_(* &quot;-&quot;_);_(@_)"/>
    <numFmt numFmtId="200" formatCode="#,##0\ ;\(#,##0\);\-\ "/>
    <numFmt numFmtId="201" formatCode="_-* #,##0.00\ _F_-;\-* #,##0.00\ _F_-;_-* &quot;-&quot;??\ _F_-;_-@_-"/>
    <numFmt numFmtId="202" formatCode="0.00\ [$EUR]"/>
    <numFmt numFmtId="203" formatCode="0.00000000000"/>
    <numFmt numFmtId="204" formatCode="#,##0_ ;[Red]\-#,##0\ "/>
    <numFmt numFmtId="205" formatCode="\t&quot;฿&quot;#,##0.00_);\(\t&quot;฿&quot;#,##0.00\)"/>
    <numFmt numFmtId="206" formatCode="0.00_)"/>
    <numFmt numFmtId="207" formatCode="#,##0.00;[Red]\(#,##0.00\)"/>
    <numFmt numFmtId="208" formatCode="0.0%"/>
    <numFmt numFmtId="209" formatCode="_-* #,##0_-;&quot;\&quot;&quot;\&quot;&quot;\&quot;\-* #,##0_-;_-* &quot;-&quot;_-;_-@_-"/>
    <numFmt numFmtId="210" formatCode="#,##0.00\ ;\(#,##0.00\)"/>
    <numFmt numFmtId="211" formatCode="_(* #,##0_);_(* \(#,##0\);_(* &quot;-&quot;??_);_(@_)"/>
    <numFmt numFmtId="212" formatCode="#,##0.00\ &quot;F&quot;;\-#,##0.00\ &quot;F&quot;"/>
    <numFmt numFmtId="213" formatCode="dd\-mmm\-yy_)"/>
    <numFmt numFmtId="214" formatCode=";;;"/>
    <numFmt numFmtId="215" formatCode="_(* #,##0.00000_);_(* \(#,##0.00000\);_(* &quot;-&quot;??_);_(@_)"/>
    <numFmt numFmtId="216" formatCode="[$-1070000]d/m/yy;@"/>
    <numFmt numFmtId="217" formatCode="_-* #,##0.00_-;\(#,##0.00\);_-* &quot;-&quot;??_-;_-@_-"/>
    <numFmt numFmtId="218" formatCode="mmm\-yyyy"/>
    <numFmt numFmtId="219" formatCode="d/mm/yy;@"/>
    <numFmt numFmtId="220" formatCode="_-* #,##0.00_-;&quot;\&quot;&quot;\&quot;&quot;\&quot;\-* #,##0.00_-;_-* &quot;-&quot;??_-;_-@_-"/>
    <numFmt numFmtId="221" formatCode="_-&quot;\&quot;* #,##0_-;&quot;\&quot;&quot;\&quot;&quot;\&quot;\-&quot;\&quot;* #,##0_-;_-&quot;\&quot;* &quot;-&quot;_-;_-@_-"/>
    <numFmt numFmtId="222" formatCode="_-&quot;\&quot;* #,##0.00_-;&quot;\&quot;&quot;\&quot;&quot;\&quot;\-&quot;\&quot;* #,##0.00_-;_-&quot;\&quot;* &quot;-&quot;??_-;_-@_-"/>
    <numFmt numFmtId="223" formatCode="[$-409]d\-mmm\-yy;@"/>
    <numFmt numFmtId="224" formatCode="#,##0;\-#,##0;&quot;-&quot;"/>
    <numFmt numFmtId="225" formatCode="_(* #,##0.0_);_(* \(#,##0.0\);_(* &quot;-&quot;??_);_(@_)"/>
    <numFmt numFmtId="226" formatCode="0;[Red]0"/>
    <numFmt numFmtId="227" formatCode="0.00_);[Red]\(0.00\)"/>
    <numFmt numFmtId="228" formatCode="0.00_);\(0.00\)"/>
    <numFmt numFmtId="229" formatCode="0.00;[Red]0.00"/>
    <numFmt numFmtId="230" formatCode="0.0_);\(0.0\)"/>
    <numFmt numFmtId="231" formatCode="_(* #,##0.000000_);_(* \(#,##0.000000\);_(* &quot;-&quot;??_);_(@_)"/>
    <numFmt numFmtId="232" formatCode="\t&quot;฿&quot;#,##0.00_);[Red]\(\t&quot;฿&quot;#,##0.00\)"/>
    <numFmt numFmtId="233" formatCode="_(&quot;$&quot;* #,##0.00_);_(&quot;&quot;* \(#,##0.00\);_(&quot;$&quot;* &quot;-&quot;??_);_(@_)"/>
    <numFmt numFmtId="234" formatCode="&quot;$&quot;#,##0\ ;\(&quot;$&quot;#,##0\)"/>
    <numFmt numFmtId="235" formatCode="&quot;€&quot;#,##0.00_);\(&quot;€&quot;#,##0.00\)"/>
    <numFmt numFmtId="236" formatCode="&quot;US$&quot;#,##0_);[Red]\(&quot;US$&quot;#,##0\)"/>
    <numFmt numFmtId="237" formatCode="0%;\(0%\)"/>
    <numFmt numFmtId="238" formatCode="0.000"/>
    <numFmt numFmtId="239" formatCode="0_);\(0\)"/>
    <numFmt numFmtId="240" formatCode="0.0_);[Red]\(0.0\)"/>
    <numFmt numFmtId="241" formatCode="General_)"/>
    <numFmt numFmtId="242" formatCode="_-&quot;NT$&quot;* #,##0_-;\-&quot;NT$&quot;* #,##0_-;_-&quot;NT$&quot;* &quot;-&quot;_-;_-@_-"/>
    <numFmt numFmtId="243" formatCode="_-&quot;NT$&quot;* #,##0.00_-;\-&quot;NT$&quot;* #,##0.00_-;_-&quot;NT$&quot;* &quot;-&quot;??_-;_-@_-"/>
    <numFmt numFmtId="244" formatCode="_-* #,##0_-;\-* #,##0_-;_-* &quot;-&quot;??_-;_-@_-"/>
    <numFmt numFmtId="245" formatCode="#,##0\ &quot;FB&quot;;\-#,##0\ &quot;FB&quot;"/>
    <numFmt numFmtId="246" formatCode="#,##0\ &quot;F&quot;;[Red]\-#,##0\ &quot;F&quot;"/>
    <numFmt numFmtId="247" formatCode="_(&quot;ß&quot;* #,##0_);_(&quot;ß&quot;* \(#,##0\);_(&quot;ß&quot;* &quot;-&quot;_);_(@_)"/>
    <numFmt numFmtId="248" formatCode="_(&quot;ß&quot;* #,##0.00_);_(&quot;ß&quot;* \(#,##0.00\);_(&quot;ß&quot;* &quot;-&quot;??_);_(@_)"/>
    <numFmt numFmtId="249" formatCode="&quot;RM&quot;#,##0_);\(&quot;RM&quot;#,##0\)"/>
    <numFmt numFmtId="250" formatCode="\t0.00"/>
    <numFmt numFmtId="251" formatCode="_(&quot;RM&quot;* #,##0_);_(&quot;RM&quot;* \(#,##0\);_(&quot;RM&quot;* &quot;-&quot;_);_(@_)"/>
    <numFmt numFmtId="252" formatCode="\t&quot;$&quot;#,##0.00_);[Red]\(\t&quot;$&quot;#,##0.00\)"/>
    <numFmt numFmtId="253" formatCode="[$-107041E]d\ mmm\ yy;@"/>
    <numFmt numFmtId="254" formatCode="_(* #,##0.00_);[Red]\(\ #,##0.00\);_(* &quot;-&quot;??_);_(@_)"/>
    <numFmt numFmtId="255" formatCode="\t&quot;$&quot;#,##0_);\(\t&quot;$&quot;#,##0\)"/>
    <numFmt numFmtId="256" formatCode="\t&quot;฿&quot;#,##0_);\(\t&quot;฿&quot;#,##0\)"/>
    <numFmt numFmtId="257" formatCode="#,##0;\(#,##0\)"/>
    <numFmt numFmtId="258" formatCode="#,##0;\(#,##0\);\-"/>
    <numFmt numFmtId="259" formatCode="#,##0.00;\(#,##0.00\);\-"/>
    <numFmt numFmtId="260" formatCode="#,##0;\(#,##0\);&quot;-&quot;;@"/>
  </numFmts>
  <fonts count="1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2"/>
      <name val="นูลมรผ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0"/>
      </bottom>
      <diagonal/>
    </border>
  </borders>
  <cellStyleXfs count="6431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200" fontId="8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2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43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3" fontId="9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08" fontId="9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1" applyNumberFormat="0" applyBorder="0" applyAlignment="0" applyProtection="0"/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6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216" fontId="13" fillId="0" borderId="0"/>
    <xf numFmtId="21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200" fontId="8" fillId="0" borderId="0"/>
    <xf numFmtId="200" fontId="8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219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222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9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96" fontId="12" fillId="0" borderId="0"/>
    <xf numFmtId="0" fontId="12" fillId="0" borderId="0"/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01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96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96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96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96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96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6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96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96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96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96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38" fontId="72" fillId="0" borderId="0" applyFill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19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24" fontId="75" fillId="0" borderId="0" applyFill="0" applyBorder="0" applyAlignment="0"/>
    <xf numFmtId="225" fontId="13" fillId="0" borderId="0" applyFill="0" applyBorder="0" applyAlignment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20" fillId="20" borderId="5" applyNumberFormat="0" applyAlignment="0" applyProtection="0"/>
    <xf numFmtId="0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21" fillId="21" borderId="6" applyNumberFormat="0" applyAlignment="0" applyProtection="0"/>
    <xf numFmtId="0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229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54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212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2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34" fontId="13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14" fontId="75" fillId="0" borderId="0" applyFill="0" applyBorder="0" applyAlignment="0"/>
    <xf numFmtId="235" fontId="13" fillId="0" borderId="0">
      <protection locked="0"/>
    </xf>
    <xf numFmtId="0" fontId="82" fillId="0" borderId="0"/>
    <xf numFmtId="38" fontId="72" fillId="0" borderId="26">
      <alignment vertical="center"/>
    </xf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0" fontId="82" fillId="0" borderId="27"/>
    <xf numFmtId="0" fontId="82" fillId="0" borderId="27"/>
    <xf numFmtId="40" fontId="72" fillId="0" borderId="0" applyFont="0" applyFill="0" applyBorder="0" applyAlignment="0" applyProtection="0"/>
    <xf numFmtId="0" fontId="83" fillId="57" borderId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0" fontId="84" fillId="0" borderId="0" applyNumberFormat="0" applyAlignment="0">
      <alignment horizontal="left"/>
    </xf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6" fillId="0" borderId="28"/>
    <xf numFmtId="0" fontId="86" fillId="0" borderId="27"/>
    <xf numFmtId="0" fontId="86" fillId="58" borderId="27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96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left"/>
    </xf>
    <xf numFmtId="0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30" fillId="0" borderId="8" applyNumberFormat="0" applyFill="0" applyAlignment="0" applyProtection="0"/>
    <xf numFmtId="0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29" fillId="0" borderId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34" fillId="7" borderId="5" applyNumberFormat="0" applyAlignment="0" applyProtection="0"/>
    <xf numFmtId="0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79" fillId="59" borderId="11">
      <alignment horizontal="center" vertical="center"/>
    </xf>
    <xf numFmtId="40" fontId="72" fillId="0" borderId="0" applyFont="0" applyFill="0" applyBorder="0" applyAlignment="0" applyProtection="0"/>
    <xf numFmtId="191" fontId="78" fillId="0" borderId="0">
      <alignment vertical="top"/>
    </xf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35" fillId="0" borderId="12" applyNumberFormat="0" applyFill="0" applyAlignment="0" applyProtection="0"/>
    <xf numFmtId="0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0" fontId="95" fillId="0" borderId="11">
      <alignment horizontal="center"/>
    </xf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23" fontId="8" fillId="0" borderId="0"/>
    <xf numFmtId="0" fontId="54" fillId="0" borderId="0"/>
    <xf numFmtId="223" fontId="8" fillId="0" borderId="0"/>
    <xf numFmtId="223" fontId="23" fillId="0" borderId="0"/>
    <xf numFmtId="209" fontId="8" fillId="0" borderId="0"/>
    <xf numFmtId="20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94" fontId="8" fillId="0" borderId="0"/>
    <xf numFmtId="0" fontId="24" fillId="0" borderId="0"/>
    <xf numFmtId="223" fontId="13" fillId="0" borderId="0"/>
    <xf numFmtId="194" fontId="24" fillId="0" borderId="0"/>
    <xf numFmtId="0" fontId="4" fillId="0" borderId="0"/>
    <xf numFmtId="0" fontId="4" fillId="0" borderId="0"/>
    <xf numFmtId="0" fontId="4" fillId="0" borderId="0"/>
    <xf numFmtId="223" fontId="13" fillId="0" borderId="0"/>
    <xf numFmtId="223" fontId="13" fillId="0" borderId="0"/>
    <xf numFmtId="0" fontId="4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23" fontId="2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4" fillId="0" borderId="0"/>
    <xf numFmtId="0" fontId="4" fillId="0" borderId="0"/>
    <xf numFmtId="196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3" fontId="8" fillId="0" borderId="0"/>
    <xf numFmtId="194" fontId="8" fillId="0" borderId="0"/>
    <xf numFmtId="0" fontId="8" fillId="0" borderId="0"/>
    <xf numFmtId="194" fontId="8" fillId="0" borderId="0"/>
    <xf numFmtId="200" fontId="8" fillId="0" borderId="0"/>
    <xf numFmtId="0" fontId="4" fillId="0" borderId="0"/>
    <xf numFmtId="194" fontId="8" fillId="0" borderId="0"/>
    <xf numFmtId="0" fontId="4" fillId="0" borderId="0"/>
    <xf numFmtId="194" fontId="8" fillId="0" borderId="0"/>
    <xf numFmtId="0" fontId="4" fillId="0" borderId="0"/>
    <xf numFmtId="0" fontId="4" fillId="0" borderId="0"/>
    <xf numFmtId="196" fontId="8" fillId="0" borderId="0"/>
    <xf numFmtId="196" fontId="8" fillId="0" borderId="0"/>
    <xf numFmtId="0" fontId="4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0" fontId="13" fillId="0" borderId="0"/>
    <xf numFmtId="196" fontId="8" fillId="0" borderId="0"/>
    <xf numFmtId="196" fontId="8" fillId="0" borderId="0"/>
    <xf numFmtId="196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8" fillId="0" borderId="0"/>
    <xf numFmtId="0" fontId="24" fillId="0" borderId="0"/>
    <xf numFmtId="0" fontId="24" fillId="0" borderId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36" fontId="99" fillId="0" borderId="0" applyFont="0" applyFill="0" applyBorder="0" applyAlignment="0" applyProtection="0"/>
    <xf numFmtId="192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45" fillId="20" borderId="14" applyNumberFormat="0" applyAlignment="0" applyProtection="0"/>
    <xf numFmtId="0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37" fontId="12" fillId="0" borderId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38" fontId="102" fillId="0" borderId="4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01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6" fontId="13" fillId="0" borderId="0"/>
    <xf numFmtId="196" fontId="13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39" fontId="13" fillId="0" borderId="0" applyFill="0" applyBorder="0" applyAlignment="0"/>
    <xf numFmtId="240" fontId="13" fillId="0" borderId="0" applyFill="0" applyBorder="0" applyAlignment="0"/>
    <xf numFmtId="0" fontId="106" fillId="0" borderId="0">
      <alignment horizontal="center" vertical="top"/>
    </xf>
    <xf numFmtId="194" fontId="106" fillId="0" borderId="0">
      <alignment horizontal="center" vertical="top"/>
    </xf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3" fontId="109" fillId="0" borderId="29">
      <alignment horizontal="center"/>
    </xf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3" fontId="109" fillId="0" borderId="29">
      <alignment horizontal="center"/>
    </xf>
    <xf numFmtId="0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40" fontId="110" fillId="0" borderId="11" applyFon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41" fontId="13" fillId="0" borderId="30" applyFont="0" applyBorder="0" applyAlignment="0">
      <alignment horizontal="center" vertical="center"/>
    </xf>
    <xf numFmtId="196" fontId="20" fillId="20" borderId="5" applyNumberFormat="0" applyAlignment="0" applyProtection="0"/>
    <xf numFmtId="0" fontId="65" fillId="30" borderId="20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6" fontId="21" fillId="21" borderId="6" applyNumberFormat="0" applyAlignment="0" applyProtection="0"/>
    <xf numFmtId="0" fontId="67" fillId="31" borderId="23" applyNumberFormat="0" applyAlignment="0" applyProtection="0"/>
    <xf numFmtId="0" fontId="35" fillId="0" borderId="12" applyNumberFormat="0" applyFill="0" applyAlignment="0" applyProtection="0"/>
    <xf numFmtId="0" fontId="66" fillId="0" borderId="22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23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223" fontId="13" fillId="0" borderId="0"/>
    <xf numFmtId="223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0" fontId="8" fillId="0" borderId="0"/>
    <xf numFmtId="0" fontId="8" fillId="0" borderId="0"/>
    <xf numFmtId="196" fontId="34" fillId="7" borderId="5" applyNumberFormat="0" applyAlignment="0" applyProtection="0"/>
    <xf numFmtId="0" fontId="63" fillId="29" borderId="20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4" applyNumberFormat="0" applyAlignment="0" applyProtection="0"/>
    <xf numFmtId="0" fontId="64" fillId="30" borderId="21" applyNumberFormat="0" applyAlignment="0" applyProtection="0"/>
    <xf numFmtId="196" fontId="8" fillId="25" borderId="13" applyNumberFormat="0" applyFont="0" applyAlignment="0" applyProtection="0"/>
    <xf numFmtId="223" fontId="8" fillId="25" borderId="13" applyNumberFormat="0" applyFont="0" applyAlignment="0" applyProtection="0"/>
    <xf numFmtId="0" fontId="22" fillId="32" borderId="24" applyNumberFormat="0" applyFont="0" applyAlignment="0" applyProtection="0"/>
    <xf numFmtId="0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196" fontId="30" fillId="0" borderId="8" applyNumberFormat="0" applyFill="0" applyAlignment="0" applyProtection="0"/>
    <xf numFmtId="0" fontId="57" fillId="0" borderId="17" applyNumberFormat="0" applyFill="0" applyAlignment="0" applyProtection="0"/>
    <xf numFmtId="196" fontId="31" fillId="0" borderId="9" applyNumberFormat="0" applyFill="0" applyAlignment="0" applyProtection="0"/>
    <xf numFmtId="0" fontId="58" fillId="0" borderId="18" applyNumberFormat="0" applyFill="0" applyAlignment="0" applyProtection="0"/>
    <xf numFmtId="196" fontId="32" fillId="0" borderId="10" applyNumberFormat="0" applyFill="0" applyAlignment="0" applyProtection="0"/>
    <xf numFmtId="0" fontId="59" fillId="0" borderId="19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1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14" fillId="0" borderId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93" fontId="5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12" fontId="9" fillId="0" borderId="0"/>
    <xf numFmtId="192" fontId="99" fillId="0" borderId="0" applyFont="0" applyFill="0" applyBorder="0" applyAlignment="0" applyProtection="0"/>
    <xf numFmtId="213" fontId="9" fillId="0" borderId="0"/>
    <xf numFmtId="208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8" fillId="0" borderId="0"/>
    <xf numFmtId="0" fontId="13" fillId="0" borderId="0"/>
    <xf numFmtId="207" fontId="13" fillId="0" borderId="0"/>
    <xf numFmtId="0" fontId="8" fillId="0" borderId="0"/>
    <xf numFmtId="0" fontId="8" fillId="0" borderId="0"/>
    <xf numFmtId="0" fontId="99" fillId="0" borderId="0"/>
    <xf numFmtId="207" fontId="24" fillId="0" borderId="0"/>
    <xf numFmtId="207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9" fontId="13" fillId="0" borderId="0" applyFont="0" applyFill="0" applyBorder="0" applyAlignment="0" applyProtection="0"/>
    <xf numFmtId="238" fontId="102" fillId="0" borderId="31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5" applyNumberFormat="0" applyFill="0" applyAlignment="0" applyProtection="0"/>
    <xf numFmtId="3" fontId="109" fillId="0" borderId="29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5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47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6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5" applyNumberFormat="0" applyAlignment="0" applyProtection="0"/>
    <xf numFmtId="0" fontId="36" fillId="24" borderId="0" applyNumberFormat="0" applyBorder="0" applyAlignment="0" applyProtection="0"/>
    <xf numFmtId="3" fontId="109" fillId="0" borderId="29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4" applyNumberFormat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96" fontId="8" fillId="0" borderId="0"/>
    <xf numFmtId="196" fontId="8" fillId="0" borderId="0"/>
    <xf numFmtId="196" fontId="8" fillId="0" borderId="0" applyFont="0" applyFill="0" applyBorder="0" applyAlignment="0" applyProtection="0"/>
    <xf numFmtId="196" fontId="8" fillId="0" borderId="0"/>
    <xf numFmtId="193" fontId="54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200" fontId="8" fillId="0" borderId="0"/>
    <xf numFmtId="9" fontId="9" fillId="0" borderId="0"/>
    <xf numFmtId="9" fontId="9" fillId="0" borderId="0"/>
    <xf numFmtId="9" fontId="9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197" fontId="78" fillId="0" borderId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4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2" fontId="9" fillId="0" borderId="0"/>
    <xf numFmtId="212" fontId="9" fillId="0" borderId="0"/>
    <xf numFmtId="212" fontId="9" fillId="0" borderId="0"/>
    <xf numFmtId="212" fontId="9" fillId="0" borderId="0"/>
    <xf numFmtId="4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13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208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206" fontId="124" fillId="0" borderId="0"/>
    <xf numFmtId="9" fontId="3" fillId="0" borderId="0" applyFont="0" applyFill="0" applyBorder="0" applyAlignment="0" applyProtection="0"/>
    <xf numFmtId="206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4" fontId="8" fillId="0" borderId="0"/>
    <xf numFmtId="194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41" fontId="13" fillId="0" borderId="0" applyFont="0" applyFill="0" applyBorder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5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7" fontId="23" fillId="0" borderId="0" applyFont="0" applyFill="0" applyBorder="0" applyAlignment="0" applyProtection="0"/>
    <xf numFmtId="212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0" fontId="75" fillId="0" borderId="0" applyFont="0" applyFill="0" applyBorder="0" applyAlignment="0" applyProtection="0">
      <alignment vertical="top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6" applyNumberFormat="0" applyAlignment="0" applyProtection="0"/>
    <xf numFmtId="0" fontId="94" fillId="0" borderId="12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5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6" applyNumberFormat="0" applyFill="0" applyAlignment="0" applyProtection="0"/>
    <xf numFmtId="0" fontId="74" fillId="3" borderId="0" applyNumberFormat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4" applyNumberForma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43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215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94" fontId="13" fillId="0" borderId="0"/>
    <xf numFmtId="216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216" fontId="13" fillId="0" borderId="0"/>
    <xf numFmtId="21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200" fontId="8" fillId="0" borderId="0"/>
    <xf numFmtId="200" fontId="8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8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21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center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4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13" fillId="0" borderId="0">
      <alignment horizontal="right"/>
    </xf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2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3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4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6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223" fontId="24" fillId="7" borderId="0" applyNumberFormat="0" applyBorder="0" applyAlignment="0" applyProtection="0"/>
    <xf numFmtId="196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96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96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96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96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96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9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10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5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8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223" fontId="24" fillId="11" borderId="0" applyNumberFormat="0" applyBorder="0" applyAlignment="0" applyProtection="0"/>
    <xf numFmtId="196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6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96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96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96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6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0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12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0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9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0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223" fontId="73" fillId="15" borderId="0" applyNumberFormat="0" applyBorder="0" applyAlignment="0" applyProtection="0"/>
    <xf numFmtId="196" fontId="17" fillId="12" borderId="0" applyNumberFormat="0" applyBorder="0" applyAlignment="0" applyProtection="0"/>
    <xf numFmtId="0" fontId="71" fillId="36" borderId="0" applyNumberFormat="0" applyBorder="0" applyAlignment="0" applyProtection="0"/>
    <xf numFmtId="196" fontId="17" fillId="9" borderId="0" applyNumberFormat="0" applyBorder="0" applyAlignment="0" applyProtection="0"/>
    <xf numFmtId="0" fontId="71" fillId="40" borderId="0" applyNumberFormat="0" applyBorder="0" applyAlignment="0" applyProtection="0"/>
    <xf numFmtId="196" fontId="17" fillId="10" borderId="0" applyNumberFormat="0" applyBorder="0" applyAlignment="0" applyProtection="0"/>
    <xf numFmtId="0" fontId="71" fillId="44" borderId="0" applyNumberFormat="0" applyBorder="0" applyAlignment="0" applyProtection="0"/>
    <xf numFmtId="196" fontId="17" fillId="13" borderId="0" applyNumberFormat="0" applyBorder="0" applyAlignment="0" applyProtection="0"/>
    <xf numFmtId="0" fontId="71" fillId="48" borderId="0" applyNumberFormat="0" applyBorder="0" applyAlignment="0" applyProtection="0"/>
    <xf numFmtId="196" fontId="17" fillId="14" borderId="0" applyNumberFormat="0" applyBorder="0" applyAlignment="0" applyProtection="0"/>
    <xf numFmtId="0" fontId="71" fillId="52" borderId="0" applyNumberFormat="0" applyBorder="0" applyAlignment="0" applyProtection="0"/>
    <xf numFmtId="196" fontId="17" fillId="15" borderId="0" applyNumberFormat="0" applyBorder="0" applyAlignment="0" applyProtection="0"/>
    <xf numFmtId="0" fontId="71" fillId="5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0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6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0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7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0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8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0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3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0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4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0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3" fillId="19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0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3" fontId="74" fillId="3" borderId="0" applyNumberFormat="0" applyBorder="0" applyAlignment="0" applyProtection="0"/>
    <xf numFmtId="225" fontId="13" fillId="0" borderId="0" applyFill="0" applyBorder="0" applyAlignment="0"/>
    <xf numFmtId="226" fontId="13" fillId="0" borderId="0" applyFill="0" applyBorder="0" applyAlignment="0"/>
    <xf numFmtId="227" fontId="13" fillId="0" borderId="0" applyFill="0" applyBorder="0" applyAlignment="0"/>
    <xf numFmtId="228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0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6" fillId="20" borderId="5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0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3" fontId="77" fillId="21" borderId="6" applyNumberFormat="0" applyAlignment="0" applyProtection="0"/>
    <xf numFmtId="22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3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233" fontId="1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5" fillId="0" borderId="0" applyNumberFormat="0" applyFill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0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223" fontId="87" fillId="4" borderId="0" applyNumberFormat="0" applyBorder="0" applyAlignment="0" applyProtection="0"/>
    <xf numFmtId="196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96" fontId="88" fillId="0" borderId="2">
      <alignment horizontal="left" vertical="center"/>
    </xf>
    <xf numFmtId="0" fontId="88" fillId="0" borderId="2">
      <alignment horizontal="left" vertical="center"/>
    </xf>
    <xf numFmtId="223" fontId="14" fillId="0" borderId="0">
      <alignment horizontal="left"/>
    </xf>
    <xf numFmtId="223" fontId="14" fillId="0" borderId="0">
      <alignment horizontal="left"/>
    </xf>
    <xf numFmtId="223" fontId="14" fillId="0" borderId="0">
      <alignment horizontal="right"/>
    </xf>
    <xf numFmtId="223" fontId="14" fillId="0" borderId="0">
      <alignment horizontal="right"/>
    </xf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0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89" fillId="0" borderId="8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0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0" fillId="0" borderId="9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0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10" applyNumberFormat="0" applyFill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223" fontId="91" fillId="0" borderId="0" applyNumberFormat="0" applyFill="0" applyBorder="0" applyAlignment="0" applyProtection="0"/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92" fillId="0" borderId="0" applyNumberFormat="0" applyFill="0" applyBorder="0" applyAlignment="0" applyProtection="0">
      <alignment vertical="top"/>
      <protection locked="0"/>
    </xf>
    <xf numFmtId="223" fontId="50" fillId="0" borderId="0" applyNumberFormat="0" applyFill="0" applyBorder="0" applyAlignment="0" applyProtection="0">
      <alignment vertical="top"/>
      <protection locked="0"/>
    </xf>
    <xf numFmtId="196" fontId="92" fillId="0" borderId="0" applyNumberFormat="0" applyFill="0" applyBorder="0" applyAlignment="0" applyProtection="0">
      <alignment vertical="top"/>
      <protection locked="0"/>
    </xf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0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3" fontId="93" fillId="7" borderId="5" applyNumberFormat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0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4" fillId="0" borderId="12" applyNumberFormat="0" applyFill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223" fontId="96" fillId="24" borderId="0" applyNumberFormat="0" applyBorder="0" applyAlignment="0" applyProtection="0"/>
    <xf numFmtId="0" fontId="38" fillId="0" borderId="0"/>
    <xf numFmtId="196" fontId="38" fillId="0" borderId="0"/>
    <xf numFmtId="43" fontId="3" fillId="0" borderId="0" applyFont="0" applyFill="0" applyBorder="0" applyAlignment="0" applyProtection="0"/>
    <xf numFmtId="0" fontId="40" fillId="0" borderId="0"/>
    <xf numFmtId="22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23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196" fontId="8" fillId="0" borderId="0"/>
    <xf numFmtId="0" fontId="24" fillId="0" borderId="0"/>
    <xf numFmtId="0" fontId="24" fillId="0" borderId="0"/>
    <xf numFmtId="0" fontId="3" fillId="0" borderId="0"/>
    <xf numFmtId="223" fontId="8" fillId="0" borderId="0"/>
    <xf numFmtId="0" fontId="54" fillId="0" borderId="0"/>
    <xf numFmtId="223" fontId="8" fillId="0" borderId="0"/>
    <xf numFmtId="223" fontId="23" fillId="0" borderId="0"/>
    <xf numFmtId="209" fontId="8" fillId="0" borderId="0"/>
    <xf numFmtId="209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23" fontId="13" fillId="0" borderId="0"/>
    <xf numFmtId="0" fontId="3" fillId="0" borderId="0"/>
    <xf numFmtId="0" fontId="3" fillId="0" borderId="0"/>
    <xf numFmtId="0" fontId="3" fillId="0" borderId="0"/>
    <xf numFmtId="223" fontId="13" fillId="0" borderId="0"/>
    <xf numFmtId="0" fontId="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0" fontId="24" fillId="0" borderId="0"/>
    <xf numFmtId="0" fontId="1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19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8" fillId="0" borderId="0"/>
    <xf numFmtId="194" fontId="8" fillId="0" borderId="0"/>
    <xf numFmtId="0" fontId="8" fillId="0" borderId="0"/>
    <xf numFmtId="194" fontId="8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23" fontId="8" fillId="0" borderId="0"/>
    <xf numFmtId="0" fontId="24" fillId="0" borderId="0"/>
    <xf numFmtId="0" fontId="24" fillId="0" borderId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24" fillId="25" borderId="13" applyNumberFormat="0" applyFon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0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223" fontId="100" fillId="20" borderId="14" applyNumberFormat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29" fontId="13" fillId="0" borderId="0" applyFill="0" applyBorder="0" applyAlignment="0"/>
    <xf numFmtId="225" fontId="13" fillId="0" borderId="0" applyFill="0" applyBorder="0" applyAlignment="0"/>
    <xf numFmtId="229" fontId="13" fillId="0" borderId="0" applyFill="0" applyBorder="0" applyAlignment="0"/>
    <xf numFmtId="230" fontId="13" fillId="0" borderId="0" applyFill="0" applyBorder="0" applyAlignment="0"/>
    <xf numFmtId="225" fontId="13" fillId="0" borderId="0" applyFill="0" applyBorder="0" applyAlignment="0"/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223" fontId="13" fillId="0" borderId="0">
      <alignment horizontal="left"/>
    </xf>
    <xf numFmtId="196" fontId="13" fillId="0" borderId="0"/>
    <xf numFmtId="239" fontId="13" fillId="0" borderId="0" applyFill="0" applyBorder="0" applyAlignment="0"/>
    <xf numFmtId="240" fontId="13" fillId="0" borderId="0" applyFill="0" applyBorder="0" applyAlignment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7" fillId="0" borderId="0" applyNumberFormat="0" applyFill="0" applyBorder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0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08" fillId="0" borderId="16" applyNumberFormat="0" applyFill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23" fontId="111" fillId="0" borderId="0" applyNumberFormat="0" applyFill="0" applyBorder="0" applyAlignment="0" applyProtection="0"/>
    <xf numFmtId="241" fontId="13" fillId="0" borderId="30" applyFont="0" applyBorder="0" applyAlignment="0">
      <alignment horizontal="center" vertical="center"/>
    </xf>
    <xf numFmtId="196" fontId="20" fillId="20" borderId="5" applyNumberFormat="0" applyAlignment="0" applyProtection="0"/>
    <xf numFmtId="0" fontId="65" fillId="30" borderId="20" applyNumberFormat="0" applyAlignment="0" applyProtection="0"/>
    <xf numFmtId="196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6" fontId="21" fillId="21" borderId="6" applyNumberFormat="0" applyAlignment="0" applyProtection="0"/>
    <xf numFmtId="0" fontId="67" fillId="31" borderId="23" applyNumberFormat="0" applyAlignment="0" applyProtection="0"/>
    <xf numFmtId="0" fontId="66" fillId="0" borderId="22" applyNumberFormat="0" applyFill="0" applyAlignment="0" applyProtection="0"/>
    <xf numFmtId="196" fontId="27" fillId="4" borderId="0" applyNumberFormat="0" applyBorder="0" applyAlignment="0" applyProtection="0"/>
    <xf numFmtId="0" fontId="60" fillId="26" borderId="0" applyNumberFormat="0" applyBorder="0" applyAlignment="0" applyProtection="0"/>
    <xf numFmtId="223" fontId="8" fillId="0" borderId="0"/>
    <xf numFmtId="0" fontId="8" fillId="0" borderId="0"/>
    <xf numFmtId="223" fontId="13" fillId="0" borderId="0"/>
    <xf numFmtId="223" fontId="13" fillId="0" borderId="0"/>
    <xf numFmtId="0" fontId="8" fillId="0" borderId="0"/>
    <xf numFmtId="0" fontId="8" fillId="0" borderId="0"/>
    <xf numFmtId="0" fontId="8" fillId="0" borderId="0"/>
    <xf numFmtId="194" fontId="13" fillId="0" borderId="0"/>
    <xf numFmtId="0" fontId="8" fillId="0" borderId="0"/>
    <xf numFmtId="194" fontId="13" fillId="0" borderId="0"/>
    <xf numFmtId="196" fontId="34" fillId="7" borderId="5" applyNumberFormat="0" applyAlignment="0" applyProtection="0"/>
    <xf numFmtId="0" fontId="63" fillId="29" borderId="20" applyNumberFormat="0" applyAlignment="0" applyProtection="0"/>
    <xf numFmtId="196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96" fontId="18" fillId="3" borderId="0" applyNumberFormat="0" applyBorder="0" applyAlignment="0" applyProtection="0"/>
    <xf numFmtId="0" fontId="61" fillId="27" borderId="0" applyNumberFormat="0" applyBorder="0" applyAlignment="0" applyProtection="0"/>
    <xf numFmtId="196" fontId="17" fillId="16" borderId="0" applyNumberFormat="0" applyBorder="0" applyAlignment="0" applyProtection="0"/>
    <xf numFmtId="0" fontId="71" fillId="33" borderId="0" applyNumberFormat="0" applyBorder="0" applyAlignment="0" applyProtection="0"/>
    <xf numFmtId="196" fontId="17" fillId="17" borderId="0" applyNumberFormat="0" applyBorder="0" applyAlignment="0" applyProtection="0"/>
    <xf numFmtId="0" fontId="71" fillId="37" borderId="0" applyNumberFormat="0" applyBorder="0" applyAlignment="0" applyProtection="0"/>
    <xf numFmtId="196" fontId="17" fillId="18" borderId="0" applyNumberFormat="0" applyBorder="0" applyAlignment="0" applyProtection="0"/>
    <xf numFmtId="0" fontId="71" fillId="41" borderId="0" applyNumberFormat="0" applyBorder="0" applyAlignment="0" applyProtection="0"/>
    <xf numFmtId="196" fontId="17" fillId="13" borderId="0" applyNumberFormat="0" applyBorder="0" applyAlignment="0" applyProtection="0"/>
    <xf numFmtId="0" fontId="71" fillId="45" borderId="0" applyNumberFormat="0" applyBorder="0" applyAlignment="0" applyProtection="0"/>
    <xf numFmtId="196" fontId="17" fillId="14" borderId="0" applyNumberFormat="0" applyBorder="0" applyAlignment="0" applyProtection="0"/>
    <xf numFmtId="0" fontId="71" fillId="49" borderId="0" applyNumberFormat="0" applyBorder="0" applyAlignment="0" applyProtection="0"/>
    <xf numFmtId="196" fontId="17" fillId="19" borderId="0" applyNumberFormat="0" applyBorder="0" applyAlignment="0" applyProtection="0"/>
    <xf numFmtId="0" fontId="71" fillId="53" borderId="0" applyNumberFormat="0" applyBorder="0" applyAlignment="0" applyProtection="0"/>
    <xf numFmtId="196" fontId="45" fillId="20" borderId="14" applyNumberFormat="0" applyAlignment="0" applyProtection="0"/>
    <xf numFmtId="0" fontId="64" fillId="30" borderId="21" applyNumberFormat="0" applyAlignment="0" applyProtection="0"/>
    <xf numFmtId="196" fontId="8" fillId="25" borderId="13" applyNumberFormat="0" applyFont="0" applyAlignment="0" applyProtection="0"/>
    <xf numFmtId="223" fontId="8" fillId="25" borderId="13" applyNumberFormat="0" applyFont="0" applyAlignment="0" applyProtection="0"/>
    <xf numFmtId="0" fontId="22" fillId="32" borderId="24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223" fontId="8" fillId="25" borderId="13" applyNumberFormat="0" applyFont="0" applyAlignment="0" applyProtection="0"/>
    <xf numFmtId="196" fontId="30" fillId="0" borderId="8" applyNumberFormat="0" applyFill="0" applyAlignment="0" applyProtection="0"/>
    <xf numFmtId="0" fontId="57" fillId="0" borderId="17" applyNumberFormat="0" applyFill="0" applyAlignment="0" applyProtection="0"/>
    <xf numFmtId="196" fontId="31" fillId="0" borderId="9" applyNumberFormat="0" applyFill="0" applyAlignment="0" applyProtection="0"/>
    <xf numFmtId="0" fontId="58" fillId="0" borderId="18" applyNumberFormat="0" applyFill="0" applyAlignment="0" applyProtection="0"/>
    <xf numFmtId="196" fontId="32" fillId="0" borderId="10" applyNumberFormat="0" applyFill="0" applyAlignment="0" applyProtection="0"/>
    <xf numFmtId="0" fontId="59" fillId="0" borderId="19" applyNumberFormat="0" applyFill="0" applyAlignment="0" applyProtection="0"/>
    <xf numFmtId="196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38" fontId="102" fillId="0" borderId="31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34" fillId="0" borderId="0"/>
    <xf numFmtId="196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3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33" fillId="0" borderId="0" applyProtection="0"/>
    <xf numFmtId="196" fontId="29" fillId="0" borderId="0" applyProtection="0"/>
    <xf numFmtId="196" fontId="8" fillId="0" borderId="0"/>
    <xf numFmtId="255" fontId="135" fillId="0" borderId="0"/>
    <xf numFmtId="196" fontId="8" fillId="0" borderId="0"/>
    <xf numFmtId="0" fontId="13" fillId="0" borderId="0"/>
    <xf numFmtId="196" fontId="8" fillId="0" borderId="0"/>
    <xf numFmtId="196" fontId="13" fillId="0" borderId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/>
    <xf numFmtId="196" fontId="13" fillId="0" borderId="0"/>
    <xf numFmtId="43" fontId="3" fillId="0" borderId="0" applyFont="0" applyFill="0" applyBorder="0" applyAlignment="0" applyProtection="0"/>
    <xf numFmtId="196" fontId="8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8" fillId="0" borderId="0" applyFont="0" applyFill="0" applyBorder="0" applyAlignment="0" applyProtection="0"/>
    <xf numFmtId="196" fontId="8" fillId="0" borderId="0"/>
    <xf numFmtId="196" fontId="20" fillId="20" borderId="5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6" applyNumberFormat="0" applyAlignment="0" applyProtection="0"/>
    <xf numFmtId="196" fontId="35" fillId="0" borderId="12" applyNumberFormat="0" applyFill="0" applyAlignment="0" applyProtection="0"/>
    <xf numFmtId="196" fontId="27" fillId="4" borderId="0" applyNumberFormat="0" applyBorder="0" applyAlignment="0" applyProtection="0"/>
    <xf numFmtId="196" fontId="34" fillId="7" borderId="5" applyNumberFormat="0" applyAlignment="0" applyProtection="0"/>
    <xf numFmtId="196" fontId="36" fillId="24" borderId="0" applyNumberFormat="0" applyBorder="0" applyAlignment="0" applyProtection="0"/>
    <xf numFmtId="3" fontId="112" fillId="0" borderId="29">
      <alignment horizontal="center"/>
    </xf>
    <xf numFmtId="196" fontId="18" fillId="3" borderId="0" applyNumberFormat="0" applyBorder="0" applyAlignment="0" applyProtection="0"/>
    <xf numFmtId="0" fontId="3" fillId="0" borderId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4" applyNumberFormat="0" applyAlignment="0" applyProtection="0"/>
    <xf numFmtId="196" fontId="8" fillId="25" borderId="13" applyNumberFormat="0" applyFont="0" applyAlignment="0" applyProtection="0"/>
    <xf numFmtId="196" fontId="30" fillId="0" borderId="8" applyNumberFormat="0" applyFill="0" applyAlignment="0" applyProtection="0"/>
    <xf numFmtId="196" fontId="31" fillId="0" borderId="9" applyNumberFormat="0" applyFill="0" applyAlignment="0" applyProtection="0"/>
    <xf numFmtId="196" fontId="32" fillId="0" borderId="10" applyNumberFormat="0" applyFill="0" applyAlignment="0" applyProtection="0"/>
    <xf numFmtId="196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4" fillId="0" borderId="0"/>
    <xf numFmtId="0" fontId="24" fillId="0" borderId="0"/>
    <xf numFmtId="223" fontId="13" fillId="0" borderId="0"/>
    <xf numFmtId="223" fontId="13" fillId="0" borderId="0"/>
    <xf numFmtId="223" fontId="1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2" fillId="0" borderId="0"/>
    <xf numFmtId="223" fontId="13" fillId="0" borderId="0"/>
    <xf numFmtId="0" fontId="2" fillId="0" borderId="0"/>
    <xf numFmtId="0" fontId="2" fillId="0" borderId="0"/>
    <xf numFmtId="223" fontId="43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223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96" fontId="15" fillId="2" borderId="0" applyNumberFormat="0" applyBorder="0" applyAlignment="0" applyProtection="0"/>
    <xf numFmtId="196" fontId="15" fillId="3" borderId="0" applyNumberFormat="0" applyBorder="0" applyAlignment="0" applyProtection="0"/>
    <xf numFmtId="196" fontId="15" fillId="4" borderId="0" applyNumberFormat="0" applyBorder="0" applyAlignment="0" applyProtection="0"/>
    <xf numFmtId="196" fontId="15" fillId="5" borderId="0" applyNumberFormat="0" applyBorder="0" applyAlignment="0" applyProtection="0"/>
    <xf numFmtId="196" fontId="15" fillId="6" borderId="0" applyNumberFormat="0" applyBorder="0" applyAlignment="0" applyProtection="0"/>
    <xf numFmtId="196" fontId="15" fillId="7" borderId="0" applyNumberFormat="0" applyBorder="0" applyAlignment="0" applyProtection="0"/>
    <xf numFmtId="196" fontId="15" fillId="8" borderId="0" applyNumberFormat="0" applyBorder="0" applyAlignment="0" applyProtection="0"/>
    <xf numFmtId="196" fontId="15" fillId="9" borderId="0" applyNumberFormat="0" applyBorder="0" applyAlignment="0" applyProtection="0"/>
    <xf numFmtId="196" fontId="15" fillId="10" borderId="0" applyNumberFormat="0" applyBorder="0" applyAlignment="0" applyProtection="0"/>
    <xf numFmtId="196" fontId="15" fillId="5" borderId="0" applyNumberFormat="0" applyBorder="0" applyAlignment="0" applyProtection="0"/>
    <xf numFmtId="196" fontId="15" fillId="8" borderId="0" applyNumberFormat="0" applyBorder="0" applyAlignment="0" applyProtection="0"/>
    <xf numFmtId="196" fontId="15" fillId="11" borderId="0" applyNumberFormat="0" applyBorder="0" applyAlignment="0" applyProtection="0"/>
    <xf numFmtId="196" fontId="17" fillId="12" borderId="0" applyNumberFormat="0" applyBorder="0" applyAlignment="0" applyProtection="0"/>
    <xf numFmtId="196" fontId="17" fillId="9" borderId="0" applyNumberFormat="0" applyBorder="0" applyAlignment="0" applyProtection="0"/>
    <xf numFmtId="196" fontId="17" fillId="10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5" borderId="0" applyNumberFormat="0" applyBorder="0" applyAlignment="0" applyProtection="0"/>
    <xf numFmtId="196" fontId="20" fillId="20" borderId="5" applyNumberFormat="0" applyAlignment="0" applyProtection="0"/>
    <xf numFmtId="196" fontId="49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21" fillId="21" borderId="6" applyNumberFormat="0" applyAlignment="0" applyProtection="0"/>
    <xf numFmtId="196" fontId="27" fillId="4" borderId="0" applyNumberFormat="0" applyBorder="0" applyAlignment="0" applyProtection="0"/>
    <xf numFmtId="196" fontId="34" fillId="7" borderId="5" applyNumberFormat="0" applyAlignment="0" applyProtection="0"/>
    <xf numFmtId="196" fontId="36" fillId="24" borderId="0" applyNumberFormat="0" applyBorder="0" applyAlignment="0" applyProtection="0"/>
    <xf numFmtId="3" fontId="112" fillId="0" borderId="29">
      <alignment horizontal="center"/>
    </xf>
    <xf numFmtId="196" fontId="18" fillId="3" borderId="0" applyNumberFormat="0" applyBorder="0" applyAlignment="0" applyProtection="0"/>
    <xf numFmtId="196" fontId="17" fillId="16" borderId="0" applyNumberFormat="0" applyBorder="0" applyAlignment="0" applyProtection="0"/>
    <xf numFmtId="196" fontId="17" fillId="17" borderId="0" applyNumberFormat="0" applyBorder="0" applyAlignment="0" applyProtection="0"/>
    <xf numFmtId="196" fontId="17" fillId="18" borderId="0" applyNumberFormat="0" applyBorder="0" applyAlignment="0" applyProtection="0"/>
    <xf numFmtId="196" fontId="17" fillId="13" borderId="0" applyNumberFormat="0" applyBorder="0" applyAlignment="0" applyProtection="0"/>
    <xf numFmtId="196" fontId="17" fillId="14" borderId="0" applyNumberFormat="0" applyBorder="0" applyAlignment="0" applyProtection="0"/>
    <xf numFmtId="196" fontId="17" fillId="19" borderId="0" applyNumberFormat="0" applyBorder="0" applyAlignment="0" applyProtection="0"/>
    <xf numFmtId="196" fontId="45" fillId="20" borderId="14" applyNumberFormat="0" applyAlignment="0" applyProtection="0"/>
    <xf numFmtId="196" fontId="8" fillId="25" borderId="13" applyNumberFormat="0" applyFont="0" applyAlignment="0" applyProtection="0"/>
    <xf numFmtId="196" fontId="30" fillId="0" borderId="8" applyNumberFormat="0" applyFill="0" applyAlignment="0" applyProtection="0"/>
    <xf numFmtId="196" fontId="31" fillId="0" borderId="9" applyNumberFormat="0" applyFill="0" applyAlignment="0" applyProtection="0"/>
    <xf numFmtId="196" fontId="32" fillId="0" borderId="10" applyNumberFormat="0" applyFill="0" applyAlignment="0" applyProtection="0"/>
    <xf numFmtId="196" fontId="32" fillId="0" borderId="0" applyNumberFormat="0" applyFill="0" applyBorder="0" applyAlignment="0" applyProtection="0"/>
    <xf numFmtId="0" fontId="20" fillId="20" borderId="33" applyNumberFormat="0" applyAlignment="0" applyProtection="0"/>
    <xf numFmtId="193" fontId="2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6" fontId="25" fillId="0" borderId="0" applyProtection="0"/>
    <xf numFmtId="196" fontId="9" fillId="0" borderId="0" applyFont="0" applyFill="0" applyBorder="0" applyAlignment="0" applyProtection="0"/>
    <xf numFmtId="196" fontId="88" fillId="0" borderId="32">
      <alignment horizontal="left" vertical="center"/>
    </xf>
    <xf numFmtId="0" fontId="88" fillId="0" borderId="32">
      <alignment horizontal="left" vertical="center"/>
    </xf>
    <xf numFmtId="196" fontId="33" fillId="0" borderId="0" applyProtection="0"/>
    <xf numFmtId="196" fontId="29" fillId="0" borderId="0" applyProtection="0"/>
    <xf numFmtId="0" fontId="34" fillId="7" borderId="33" applyNumberFormat="0" applyAlignment="0" applyProtection="0"/>
    <xf numFmtId="255" fontId="135" fillId="0" borderId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13" fillId="0" borderId="0"/>
    <xf numFmtId="196" fontId="13" fillId="0" borderId="0"/>
    <xf numFmtId="191" fontId="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6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96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93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63" fillId="29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0" applyNumberFormat="0" applyAlignment="0" applyProtection="0"/>
    <xf numFmtId="9" fontId="3" fillId="0" borderId="0" applyFont="0" applyFill="0" applyBorder="0" applyAlignment="0" applyProtection="0"/>
    <xf numFmtId="0" fontId="3" fillId="32" borderId="24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6" fontId="8" fillId="0" borderId="0"/>
    <xf numFmtId="196" fontId="8" fillId="0" borderId="0"/>
    <xf numFmtId="0" fontId="8" fillId="0" borderId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29" fillId="0" borderId="32">
      <alignment horizontal="left" vertical="center"/>
    </xf>
    <xf numFmtId="0" fontId="34" fillId="7" borderId="33" applyNumberFormat="0" applyAlignment="0" applyProtection="0"/>
    <xf numFmtId="0" fontId="34" fillId="7" borderId="33" applyNumberForma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1" fillId="0" borderId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193" fontId="1" fillId="0" borderId="0" applyFont="0" applyFill="0" applyBorder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0" fontId="1" fillId="0" borderId="0"/>
    <xf numFmtId="0" fontId="1" fillId="0" borderId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0" fontId="45" fillId="20" borderId="35" applyNumberFormat="0" applyAlignment="0" applyProtection="0"/>
    <xf numFmtId="196" fontId="20" fillId="20" borderId="33" applyNumberFormat="0" applyAlignment="0" applyProtection="0"/>
    <xf numFmtId="196" fontId="34" fillId="7" borderId="33" applyNumberFormat="0" applyAlignment="0" applyProtection="0"/>
    <xf numFmtId="196" fontId="45" fillId="20" borderId="35" applyNumberFormat="0" applyAlignment="0" applyProtection="0"/>
    <xf numFmtId="196" fontId="8" fillId="25" borderId="34" applyNumberFormat="0" applyFont="0" applyAlignment="0" applyProtection="0"/>
    <xf numFmtId="223" fontId="8" fillId="25" borderId="34" applyNumberFormat="0" applyFont="0" applyAlignment="0" applyProtection="0"/>
    <xf numFmtId="0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43" fontId="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193" fontId="1" fillId="0" borderId="0" applyFont="0" applyFill="0" applyBorder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29" fillId="0" borderId="32">
      <alignment horizontal="left" vertical="center"/>
    </xf>
    <xf numFmtId="0" fontId="29" fillId="0" borderId="32">
      <alignment horizontal="left" vertical="center"/>
    </xf>
    <xf numFmtId="0" fontId="29" fillId="0" borderId="32">
      <alignment horizontal="left" vertical="center"/>
    </xf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76" fillId="20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3" applyNumberFormat="0" applyAlignment="0" applyProtection="0"/>
    <xf numFmtId="0" fontId="100" fillId="20" borderId="35" applyNumberForma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0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223" fontId="76" fillId="20" borderId="33" applyNumberFormat="0" applyAlignment="0" applyProtection="0"/>
    <xf numFmtId="196" fontId="88" fillId="0" borderId="32">
      <alignment horizontal="left" vertical="center"/>
    </xf>
    <xf numFmtId="0" fontId="88" fillId="0" borderId="32">
      <alignment horizontal="left" vertical="center"/>
    </xf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0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223" fontId="93" fillId="7" borderId="33" applyNumberFormat="0" applyAlignment="0" applyProtection="0"/>
    <xf numFmtId="0" fontId="1" fillId="0" borderId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24" fillId="25" borderId="34" applyNumberFormat="0" applyFon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0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223" fontId="100" fillId="20" borderId="35" applyNumberFormat="0" applyAlignment="0" applyProtection="0"/>
    <xf numFmtId="196" fontId="20" fillId="20" borderId="33" applyNumberFormat="0" applyAlignment="0" applyProtection="0"/>
    <xf numFmtId="196" fontId="34" fillId="7" borderId="33" applyNumberFormat="0" applyAlignment="0" applyProtection="0"/>
    <xf numFmtId="196" fontId="45" fillId="20" borderId="35" applyNumberFormat="0" applyAlignment="0" applyProtection="0"/>
    <xf numFmtId="196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223" fontId="8" fillId="25" borderId="34" applyNumberFormat="0" applyFont="0" applyAlignment="0" applyProtection="0"/>
    <xf numFmtId="0" fontId="120" fillId="0" borderId="0"/>
    <xf numFmtId="0" fontId="120" fillId="0" borderId="0"/>
  </cellStyleXfs>
  <cellXfs count="175">
    <xf numFmtId="0" fontId="0" fillId="0" borderId="0" xfId="0"/>
    <xf numFmtId="258" fontId="139" fillId="0" borderId="36" xfId="1865" applyNumberFormat="1" applyFont="1" applyFill="1" applyBorder="1" applyAlignment="1">
      <alignment horizontal="right" vertical="center"/>
    </xf>
    <xf numFmtId="258" fontId="139" fillId="0" borderId="0" xfId="1865" applyNumberFormat="1" applyFont="1" applyFill="1" applyBorder="1" applyAlignment="1">
      <alignment horizontal="right" vertical="center"/>
    </xf>
    <xf numFmtId="258" fontId="139" fillId="0" borderId="0" xfId="1865" applyNumberFormat="1" applyFont="1" applyFill="1" applyAlignment="1">
      <alignment horizontal="right" vertical="center"/>
    </xf>
    <xf numFmtId="0" fontId="140" fillId="0" borderId="0" xfId="3024" applyNumberFormat="1" applyFont="1" applyFill="1" applyAlignment="1">
      <alignment horizontal="center"/>
    </xf>
    <xf numFmtId="0" fontId="140" fillId="0" borderId="1" xfId="3024" applyNumberFormat="1" applyFont="1" applyFill="1" applyBorder="1" applyAlignment="1">
      <alignment horizontal="center"/>
    </xf>
    <xf numFmtId="0" fontId="140" fillId="0" borderId="0" xfId="3" applyNumberFormat="1" applyFont="1" applyFill="1" applyAlignment="1">
      <alignment horizontal="center"/>
    </xf>
    <xf numFmtId="0" fontId="140" fillId="0" borderId="0" xfId="3" quotePrefix="1" applyNumberFormat="1" applyFont="1" applyFill="1" applyAlignment="1">
      <alignment horizontal="center"/>
    </xf>
    <xf numFmtId="0" fontId="140" fillId="0" borderId="0" xfId="3024" quotePrefix="1" applyNumberFormat="1" applyFont="1" applyFill="1" applyAlignment="1">
      <alignment horizontal="center"/>
    </xf>
    <xf numFmtId="0" fontId="139" fillId="0" borderId="0" xfId="213" applyNumberFormat="1" applyFont="1" applyFill="1" applyAlignment="1">
      <alignment vertical="center"/>
    </xf>
    <xf numFmtId="49" fontId="139" fillId="0" borderId="0" xfId="213" applyNumberFormat="1" applyFont="1" applyFill="1" applyBorder="1" applyAlignment="1">
      <alignment vertical="center"/>
    </xf>
    <xf numFmtId="258" fontId="139" fillId="0" borderId="0" xfId="213" applyNumberFormat="1" applyFont="1" applyFill="1" applyAlignment="1">
      <alignment horizontal="right" vertical="center"/>
    </xf>
    <xf numFmtId="43" fontId="140" fillId="0" borderId="1" xfId="3" applyFont="1" applyFill="1" applyBorder="1" applyAlignment="1">
      <alignment horizontal="right"/>
    </xf>
    <xf numFmtId="258" fontId="141" fillId="0" borderId="0" xfId="3024" applyNumberFormat="1" applyFont="1" applyFill="1" applyBorder="1" applyAlignment="1">
      <alignment horizontal="right"/>
    </xf>
    <xf numFmtId="258" fontId="140" fillId="0" borderId="0" xfId="3" applyNumberFormat="1" applyFont="1" applyFill="1"/>
    <xf numFmtId="258" fontId="140" fillId="0" borderId="1" xfId="3" applyNumberFormat="1" applyFont="1" applyFill="1" applyBorder="1" applyAlignment="1">
      <alignment horizontal="right"/>
    </xf>
    <xf numFmtId="258" fontId="140" fillId="0" borderId="0" xfId="3" applyNumberFormat="1" applyFont="1" applyFill="1" applyBorder="1"/>
    <xf numFmtId="258" fontId="140" fillId="0" borderId="0" xfId="3024" applyNumberFormat="1" applyFont="1" applyFill="1" applyBorder="1"/>
    <xf numFmtId="258" fontId="139" fillId="0" borderId="0" xfId="3024" applyNumberFormat="1" applyFont="1" applyFill="1" applyAlignment="1"/>
    <xf numFmtId="258" fontId="139" fillId="0" borderId="1" xfId="3024" applyNumberFormat="1" applyFont="1" applyFill="1" applyBorder="1" applyAlignment="1"/>
    <xf numFmtId="258" fontId="139" fillId="0" borderId="0" xfId="3024" applyNumberFormat="1" applyFont="1" applyFill="1" applyBorder="1" applyAlignment="1"/>
    <xf numFmtId="258" fontId="140" fillId="0" borderId="0" xfId="3024" applyNumberFormat="1" applyFont="1" applyFill="1" applyBorder="1" applyAlignment="1">
      <alignment horizontal="center"/>
    </xf>
    <xf numFmtId="258" fontId="139" fillId="0" borderId="0" xfId="3024" applyNumberFormat="1" applyFont="1" applyFill="1" applyBorder="1"/>
    <xf numFmtId="258" fontId="139" fillId="0" borderId="0" xfId="3" applyNumberFormat="1" applyFont="1" applyFill="1" applyAlignment="1">
      <alignment horizontal="right"/>
    </xf>
    <xf numFmtId="258" fontId="139" fillId="0" borderId="0" xfId="3024" applyNumberFormat="1" applyFont="1" applyFill="1" applyAlignment="1">
      <alignment horizontal="right"/>
    </xf>
    <xf numFmtId="258" fontId="140" fillId="0" borderId="0" xfId="3024" applyNumberFormat="1" applyFont="1" applyFill="1" applyAlignment="1">
      <alignment horizontal="right"/>
    </xf>
    <xf numFmtId="258" fontId="140" fillId="0" borderId="1" xfId="3024" applyNumberFormat="1" applyFont="1" applyFill="1" applyBorder="1" applyAlignment="1">
      <alignment horizontal="right"/>
    </xf>
    <xf numFmtId="258" fontId="139" fillId="0" borderId="0" xfId="3024" applyNumberFormat="1" applyFont="1" applyFill="1" applyBorder="1" applyAlignment="1">
      <alignment horizontal="right"/>
    </xf>
    <xf numFmtId="258" fontId="139" fillId="0" borderId="0" xfId="3" applyNumberFormat="1" applyFont="1" applyFill="1"/>
    <xf numFmtId="258" fontId="140" fillId="0" borderId="0" xfId="3024" applyNumberFormat="1" applyFont="1" applyFill="1"/>
    <xf numFmtId="258" fontId="140" fillId="0" borderId="1" xfId="3024" applyNumberFormat="1" applyFont="1" applyFill="1" applyBorder="1"/>
    <xf numFmtId="258" fontId="140" fillId="0" borderId="0" xfId="3024" applyNumberFormat="1" applyFont="1" applyFill="1" applyBorder="1" applyAlignment="1">
      <alignment horizontal="right"/>
    </xf>
    <xf numFmtId="258" fontId="140" fillId="0" borderId="3" xfId="3024" applyNumberFormat="1" applyFont="1" applyFill="1" applyBorder="1" applyAlignment="1">
      <alignment horizontal="right"/>
    </xf>
    <xf numFmtId="258" fontId="139" fillId="0" borderId="0" xfId="213" applyNumberFormat="1" applyFont="1" applyFill="1" applyBorder="1" applyAlignment="1">
      <alignment horizontal="center" vertical="center"/>
    </xf>
    <xf numFmtId="258" fontId="139" fillId="0" borderId="1" xfId="213" applyNumberFormat="1" applyFont="1" applyFill="1" applyBorder="1" applyAlignment="1">
      <alignment horizontal="right" vertical="center"/>
    </xf>
    <xf numFmtId="258" fontId="139" fillId="0" borderId="0" xfId="213" applyNumberFormat="1" applyFont="1" applyFill="1" applyBorder="1" applyAlignment="1">
      <alignment horizontal="right" vertical="center"/>
    </xf>
    <xf numFmtId="258" fontId="139" fillId="0" borderId="1" xfId="213" applyNumberFormat="1" applyFont="1" applyFill="1" applyBorder="1" applyAlignment="1">
      <alignment horizontal="center" vertical="center"/>
    </xf>
    <xf numFmtId="258" fontId="139" fillId="0" borderId="4" xfId="213" applyNumberFormat="1" applyFont="1" applyFill="1" applyBorder="1" applyAlignment="1">
      <alignment horizontal="right" vertical="center"/>
    </xf>
    <xf numFmtId="258" fontId="142" fillId="0" borderId="0" xfId="147" applyNumberFormat="1" applyFont="1" applyFill="1" applyBorder="1" applyAlignment="1">
      <alignment horizontal="right" vertical="center"/>
    </xf>
    <xf numFmtId="258" fontId="141" fillId="0" borderId="0" xfId="3" applyNumberFormat="1" applyFont="1" applyFill="1" applyBorder="1" applyAlignment="1">
      <alignment horizontal="right" vertical="center"/>
    </xf>
    <xf numFmtId="258" fontId="139" fillId="0" borderId="0" xfId="3" applyNumberFormat="1" applyFont="1" applyFill="1" applyAlignment="1">
      <alignment horizontal="right" vertical="center"/>
    </xf>
    <xf numFmtId="258" fontId="139" fillId="0" borderId="0" xfId="3" applyNumberFormat="1" applyFont="1" applyFill="1" applyAlignment="1">
      <alignment vertical="center"/>
    </xf>
    <xf numFmtId="258" fontId="140" fillId="0" borderId="0" xfId="3" applyNumberFormat="1" applyFont="1" applyFill="1" applyAlignment="1">
      <alignment vertical="center"/>
    </xf>
    <xf numFmtId="211" fontId="140" fillId="0" borderId="0" xfId="3" applyNumberFormat="1" applyFont="1" applyFill="1" applyAlignment="1">
      <alignment vertical="center"/>
    </xf>
    <xf numFmtId="258" fontId="140" fillId="0" borderId="0" xfId="3" applyNumberFormat="1" applyFont="1" applyFill="1" applyBorder="1" applyAlignment="1">
      <alignment vertical="center"/>
    </xf>
    <xf numFmtId="258" fontId="140" fillId="0" borderId="1" xfId="3" applyNumberFormat="1" applyFont="1" applyFill="1" applyBorder="1" applyAlignment="1">
      <alignment vertical="center"/>
    </xf>
    <xf numFmtId="258" fontId="140" fillId="0" borderId="0" xfId="3" applyNumberFormat="1" applyFont="1" applyFill="1" applyBorder="1" applyAlignment="1">
      <alignment horizontal="right" vertical="center"/>
    </xf>
    <xf numFmtId="258" fontId="140" fillId="0" borderId="3" xfId="3" applyNumberFormat="1" applyFont="1" applyFill="1" applyBorder="1" applyAlignment="1">
      <alignment vertical="center"/>
    </xf>
    <xf numFmtId="258" fontId="140" fillId="0" borderId="0" xfId="3" applyNumberFormat="1" applyFont="1" applyFill="1" applyAlignment="1">
      <alignment horizontal="right" vertical="center"/>
    </xf>
    <xf numFmtId="258" fontId="140" fillId="0" borderId="1" xfId="3" applyNumberFormat="1" applyFont="1" applyFill="1" applyBorder="1" applyAlignment="1">
      <alignment horizontal="right" vertical="center"/>
    </xf>
    <xf numFmtId="258" fontId="140" fillId="0" borderId="3" xfId="3" applyNumberFormat="1" applyFont="1" applyFill="1" applyBorder="1" applyAlignment="1">
      <alignment horizontal="right" vertical="center"/>
    </xf>
    <xf numFmtId="258" fontId="139" fillId="0" borderId="1" xfId="3" applyNumberFormat="1" applyFont="1" applyFill="1" applyBorder="1" applyAlignment="1">
      <alignment horizontal="right" vertical="center"/>
    </xf>
    <xf numFmtId="258" fontId="141" fillId="0" borderId="1" xfId="3024" applyNumberFormat="1" applyFont="1" applyFill="1" applyBorder="1" applyAlignment="1">
      <alignment horizontal="right" vertical="center"/>
    </xf>
    <xf numFmtId="258" fontId="141" fillId="0" borderId="0" xfId="3024" applyNumberFormat="1" applyFont="1" applyFill="1" applyBorder="1" applyAlignment="1">
      <alignment horizontal="right" vertical="center"/>
    </xf>
    <xf numFmtId="193" fontId="139" fillId="0" borderId="0" xfId="3" applyNumberFormat="1" applyFont="1" applyFill="1" applyAlignment="1">
      <alignment vertical="center"/>
    </xf>
    <xf numFmtId="254" fontId="140" fillId="0" borderId="0" xfId="3" applyNumberFormat="1" applyFont="1" applyFill="1" applyBorder="1" applyAlignment="1">
      <alignment vertical="center"/>
    </xf>
    <xf numFmtId="258" fontId="140" fillId="0" borderId="0" xfId="3024" applyNumberFormat="1" applyFont="1" applyFill="1" applyBorder="1" applyAlignment="1">
      <alignment vertical="center"/>
    </xf>
    <xf numFmtId="211" fontId="140" fillId="0" borderId="0" xfId="3" applyNumberFormat="1" applyFont="1" applyFill="1" applyAlignment="1">
      <alignment horizontal="center" vertical="center"/>
    </xf>
    <xf numFmtId="258" fontId="139" fillId="0" borderId="0" xfId="3" applyNumberFormat="1" applyFont="1" applyFill="1" applyBorder="1" applyAlignment="1">
      <alignment vertical="center"/>
    </xf>
    <xf numFmtId="259" fontId="140" fillId="0" borderId="3" xfId="3" applyNumberFormat="1" applyFont="1" applyFill="1" applyBorder="1" applyAlignment="1">
      <alignment vertical="center"/>
    </xf>
    <xf numFmtId="260" fontId="140" fillId="0" borderId="0" xfId="3" applyNumberFormat="1" applyFont="1" applyFill="1" applyAlignment="1">
      <alignment horizontal="right"/>
    </xf>
    <xf numFmtId="260" fontId="140" fillId="0" borderId="1" xfId="3" applyNumberFormat="1" applyFont="1" applyFill="1" applyBorder="1" applyAlignment="1">
      <alignment horizontal="right"/>
    </xf>
    <xf numFmtId="258" fontId="140" fillId="0" borderId="0" xfId="1813" applyNumberFormat="1" applyFont="1" applyFill="1" applyAlignment="1">
      <alignment vertical="center"/>
    </xf>
    <xf numFmtId="4" fontId="139" fillId="0" borderId="0" xfId="342" applyNumberFormat="1" applyFont="1"/>
    <xf numFmtId="258" fontId="139" fillId="0" borderId="0" xfId="342" applyNumberFormat="1" applyFont="1"/>
    <xf numFmtId="0" fontId="139" fillId="0" borderId="0" xfId="342" applyFont="1" applyAlignment="1">
      <alignment horizontal="left"/>
    </xf>
    <xf numFmtId="257" fontId="139" fillId="0" borderId="36" xfId="396" applyNumberFormat="1" applyFont="1" applyBorder="1" applyAlignment="1">
      <alignment vertical="center"/>
    </xf>
    <xf numFmtId="4" fontId="139" fillId="0" borderId="1" xfId="342" applyNumberFormat="1" applyFont="1" applyBorder="1"/>
    <xf numFmtId="258" fontId="139" fillId="0" borderId="1" xfId="342" applyNumberFormat="1" applyFont="1" applyBorder="1"/>
    <xf numFmtId="258" fontId="140" fillId="0" borderId="1" xfId="1" applyNumberFormat="1" applyFont="1" applyBorder="1" applyAlignment="1">
      <alignment horizontal="center"/>
    </xf>
    <xf numFmtId="257" fontId="139" fillId="0" borderId="0" xfId="396" applyNumberFormat="1" applyFont="1" applyAlignment="1">
      <alignment vertical="center"/>
    </xf>
    <xf numFmtId="258" fontId="140" fillId="0" borderId="0" xfId="1" applyNumberFormat="1" applyFont="1" applyAlignment="1">
      <alignment horizontal="center"/>
    </xf>
    <xf numFmtId="257" fontId="140" fillId="0" borderId="0" xfId="396" applyNumberFormat="1" applyFont="1" applyAlignment="1">
      <alignment horizontal="center" vertical="center"/>
    </xf>
    <xf numFmtId="257" fontId="140" fillId="0" borderId="0" xfId="396" applyNumberFormat="1" applyFont="1" applyAlignment="1">
      <alignment vertical="center"/>
    </xf>
    <xf numFmtId="258" fontId="139" fillId="0" borderId="0" xfId="396" applyNumberFormat="1" applyFont="1" applyAlignment="1">
      <alignment vertical="center"/>
    </xf>
    <xf numFmtId="258" fontId="139" fillId="0" borderId="0" xfId="396" applyNumberFormat="1" applyFont="1" applyAlignment="1">
      <alignment horizontal="right" vertical="center"/>
    </xf>
    <xf numFmtId="258" fontId="139" fillId="0" borderId="0" xfId="6429" quotePrefix="1" applyNumberFormat="1" applyFont="1" applyAlignment="1">
      <alignment horizontal="right" vertical="center"/>
    </xf>
    <xf numFmtId="258" fontId="139" fillId="0" borderId="0" xfId="6429" applyNumberFormat="1" applyFont="1" applyAlignment="1">
      <alignment horizontal="right" vertical="center"/>
    </xf>
    <xf numFmtId="257" fontId="139" fillId="0" borderId="36" xfId="396" applyNumberFormat="1" applyFont="1" applyBorder="1" applyAlignment="1">
      <alignment horizontal="center" vertical="center"/>
    </xf>
    <xf numFmtId="258" fontId="139" fillId="0" borderId="1" xfId="6429" applyNumberFormat="1" applyFont="1" applyBorder="1" applyAlignment="1">
      <alignment horizontal="right" vertical="center"/>
    </xf>
    <xf numFmtId="0" fontId="139" fillId="0" borderId="0" xfId="342" applyFont="1"/>
    <xf numFmtId="0" fontId="140" fillId="0" borderId="0" xfId="342" applyFont="1" applyAlignment="1">
      <alignment horizontal="center"/>
    </xf>
    <xf numFmtId="258" fontId="140" fillId="0" borderId="0" xfId="554" applyNumberFormat="1" applyFont="1" applyAlignment="1">
      <alignment horizontal="center"/>
    </xf>
    <xf numFmtId="258" fontId="140" fillId="0" borderId="0" xfId="342" applyNumberFormat="1" applyFont="1" applyAlignment="1">
      <alignment horizontal="center"/>
    </xf>
    <xf numFmtId="258" fontId="140" fillId="0" borderId="0" xfId="554" quotePrefix="1" applyNumberFormat="1" applyFont="1" applyAlignment="1">
      <alignment horizontal="center"/>
    </xf>
    <xf numFmtId="0" fontId="140" fillId="0" borderId="0" xfId="342" applyFont="1"/>
    <xf numFmtId="258" fontId="140" fillId="0" borderId="0" xfId="342" applyNumberFormat="1" applyFont="1"/>
    <xf numFmtId="260" fontId="140" fillId="0" borderId="0" xfId="342" applyNumberFormat="1" applyFont="1"/>
    <xf numFmtId="0" fontId="140" fillId="0" borderId="0" xfId="342" quotePrefix="1" applyFont="1"/>
    <xf numFmtId="0" fontId="140" fillId="0" borderId="0" xfId="342" applyFont="1" applyAlignment="1">
      <alignment horizontal="left"/>
    </xf>
    <xf numFmtId="257" fontId="140" fillId="0" borderId="1" xfId="396" applyNumberFormat="1" applyFont="1" applyBorder="1" applyAlignment="1">
      <alignment vertical="center"/>
    </xf>
    <xf numFmtId="0" fontId="140" fillId="0" borderId="1" xfId="342" applyFont="1" applyBorder="1"/>
    <xf numFmtId="258" fontId="140" fillId="0" borderId="1" xfId="342" applyNumberFormat="1" applyFont="1" applyBorder="1"/>
    <xf numFmtId="257" fontId="139" fillId="0" borderId="1" xfId="396" applyNumberFormat="1" applyFont="1" applyBorder="1" applyAlignment="1">
      <alignment horizontal="center" vertical="center"/>
    </xf>
    <xf numFmtId="195" fontId="140" fillId="0" borderId="0" xfId="1" applyNumberFormat="1" applyFont="1"/>
    <xf numFmtId="0" fontId="140" fillId="0" borderId="0" xfId="4" applyFont="1"/>
    <xf numFmtId="0" fontId="140" fillId="0" borderId="0" xfId="342" applyFont="1" applyAlignment="1">
      <alignment vertical="top"/>
    </xf>
    <xf numFmtId="257" fontId="140" fillId="0" borderId="1" xfId="342" applyNumberFormat="1" applyFont="1" applyBorder="1"/>
    <xf numFmtId="258" fontId="139" fillId="0" borderId="0" xfId="1865" applyNumberFormat="1" applyFont="1" applyFill="1" applyBorder="1" applyAlignment="1">
      <alignment horizontal="center" vertical="center"/>
    </xf>
    <xf numFmtId="258" fontId="139" fillId="0" borderId="1" xfId="1865" applyNumberFormat="1" applyFont="1" applyFill="1" applyBorder="1" applyAlignment="1">
      <alignment horizontal="right" vertical="center"/>
    </xf>
    <xf numFmtId="4" fontId="139" fillId="0" borderId="0" xfId="342" applyNumberFormat="1" applyFont="1" applyAlignment="1">
      <alignment vertical="center"/>
    </xf>
    <xf numFmtId="0" fontId="139" fillId="0" borderId="0" xfId="342" applyFont="1" applyAlignment="1">
      <alignment vertical="center"/>
    </xf>
    <xf numFmtId="258" fontId="139" fillId="0" borderId="0" xfId="342" applyNumberFormat="1" applyFont="1" applyAlignment="1">
      <alignment vertical="center"/>
    </xf>
    <xf numFmtId="0" fontId="139" fillId="0" borderId="0" xfId="342" applyFont="1" applyAlignment="1">
      <alignment horizontal="left" vertical="center"/>
    </xf>
    <xf numFmtId="0" fontId="139" fillId="0" borderId="0" xfId="6429" applyFont="1" applyAlignment="1">
      <alignment vertical="center"/>
    </xf>
    <xf numFmtId="0" fontId="139" fillId="0" borderId="36" xfId="6429" applyFont="1" applyBorder="1" applyAlignment="1">
      <alignment vertical="center"/>
    </xf>
    <xf numFmtId="0" fontId="139" fillId="0" borderId="1" xfId="342" applyFont="1" applyBorder="1" applyAlignment="1">
      <alignment vertical="center"/>
    </xf>
    <xf numFmtId="258" fontId="139" fillId="0" borderId="1" xfId="342" applyNumberFormat="1" applyFont="1" applyBorder="1" applyAlignment="1">
      <alignment vertical="center"/>
    </xf>
    <xf numFmtId="0" fontId="139" fillId="0" borderId="0" xfId="6429" applyFont="1" applyAlignment="1">
      <alignment horizontal="center" vertical="center"/>
    </xf>
    <xf numFmtId="258" fontId="140" fillId="0" borderId="0" xfId="396" applyNumberFormat="1" applyFont="1" applyAlignment="1">
      <alignment horizontal="center" vertical="center"/>
    </xf>
    <xf numFmtId="258" fontId="140" fillId="0" borderId="0" xfId="396" applyNumberFormat="1" applyFont="1" applyAlignment="1">
      <alignment horizontal="right" vertical="center"/>
    </xf>
    <xf numFmtId="0" fontId="140" fillId="0" borderId="0" xfId="342" applyFont="1" applyAlignment="1">
      <alignment vertical="center"/>
    </xf>
    <xf numFmtId="0" fontId="139" fillId="0" borderId="0" xfId="342" applyFont="1" applyAlignment="1">
      <alignment horizontal="center" vertical="center"/>
    </xf>
    <xf numFmtId="258" fontId="139" fillId="0" borderId="0" xfId="366" quotePrefix="1" applyNumberFormat="1" applyFont="1" applyAlignment="1">
      <alignment horizontal="center" vertical="center"/>
    </xf>
    <xf numFmtId="258" fontId="139" fillId="0" borderId="0" xfId="366" applyNumberFormat="1" applyFont="1" applyAlignment="1">
      <alignment vertical="center"/>
    </xf>
    <xf numFmtId="0" fontId="140" fillId="0" borderId="0" xfId="5" applyNumberFormat="1" applyFont="1" applyAlignment="1">
      <alignment vertical="center"/>
    </xf>
    <xf numFmtId="0" fontId="140" fillId="0" borderId="0" xfId="342" applyFont="1" applyAlignment="1">
      <alignment horizontal="center" vertical="center"/>
    </xf>
    <xf numFmtId="258" fontId="140" fillId="0" borderId="0" xfId="342" applyNumberFormat="1" applyFont="1" applyAlignment="1">
      <alignment vertical="center"/>
    </xf>
    <xf numFmtId="258" fontId="140" fillId="0" borderId="0" xfId="366" quotePrefix="1" applyNumberFormat="1" applyFont="1" applyAlignment="1">
      <alignment horizontal="center" vertical="center"/>
    </xf>
    <xf numFmtId="258" fontId="140" fillId="0" borderId="0" xfId="366" applyNumberFormat="1" applyFont="1" applyAlignment="1">
      <alignment vertical="center"/>
    </xf>
    <xf numFmtId="0" fontId="139" fillId="0" borderId="0" xfId="5" applyNumberFormat="1" applyFont="1" applyAlignment="1">
      <alignment vertical="center"/>
    </xf>
    <xf numFmtId="0" fontId="139" fillId="0" borderId="0" xfId="342" quotePrefix="1" applyFont="1" applyAlignment="1">
      <alignment horizontal="center" vertical="center"/>
    </xf>
    <xf numFmtId="37" fontId="139" fillId="0" borderId="0" xfId="5" applyFont="1" applyAlignment="1">
      <alignment vertical="center"/>
    </xf>
    <xf numFmtId="198" fontId="139" fillId="0" borderId="0" xfId="5" applyNumberFormat="1" applyFont="1" applyAlignment="1">
      <alignment vertical="center"/>
    </xf>
    <xf numFmtId="0" fontId="139" fillId="0" borderId="0" xfId="5" applyNumberFormat="1" applyFont="1" applyAlignment="1">
      <alignment horizontal="center" vertical="center"/>
    </xf>
    <xf numFmtId="0" fontId="140" fillId="0" borderId="0" xfId="342" quotePrefix="1" applyFont="1" applyAlignment="1">
      <alignment horizontal="center" vertical="center"/>
    </xf>
    <xf numFmtId="0" fontId="139" fillId="0" borderId="0" xfId="6" applyFont="1" applyAlignment="1">
      <alignment vertical="center"/>
    </xf>
    <xf numFmtId="0" fontId="139" fillId="0" borderId="0" xfId="1" applyFont="1" applyAlignment="1">
      <alignment vertical="center"/>
    </xf>
    <xf numFmtId="0" fontId="139" fillId="0" borderId="0" xfId="1" applyFont="1" applyAlignment="1">
      <alignment horizontal="center" vertical="center"/>
    </xf>
    <xf numFmtId="0" fontId="140" fillId="0" borderId="0" xfId="6" applyFont="1" applyAlignment="1">
      <alignment vertical="center"/>
    </xf>
    <xf numFmtId="0" fontId="140" fillId="0" borderId="0" xfId="1" applyFont="1" applyAlignment="1">
      <alignment vertical="center"/>
    </xf>
    <xf numFmtId="0" fontId="140" fillId="0" borderId="0" xfId="1" applyFont="1" applyAlignment="1">
      <alignment horizontal="center" vertical="center"/>
    </xf>
    <xf numFmtId="223" fontId="139" fillId="0" borderId="0" xfId="2335" applyFont="1" applyAlignment="1">
      <alignment vertical="center"/>
    </xf>
    <xf numFmtId="0" fontId="139" fillId="0" borderId="0" xfId="366" applyFont="1" applyAlignment="1">
      <alignment vertical="center"/>
    </xf>
    <xf numFmtId="0" fontId="140" fillId="0" borderId="0" xfId="366" applyFont="1" applyAlignment="1">
      <alignment vertical="center"/>
    </xf>
    <xf numFmtId="254" fontId="140" fillId="0" borderId="0" xfId="3" applyNumberFormat="1" applyFont="1" applyFill="1" applyAlignment="1">
      <alignment vertical="center"/>
    </xf>
    <xf numFmtId="0" fontId="140" fillId="0" borderId="1" xfId="342" applyFont="1" applyBorder="1" applyAlignment="1">
      <alignment vertical="center"/>
    </xf>
    <xf numFmtId="0" fontId="140" fillId="0" borderId="1" xfId="342" applyFont="1" applyBorder="1" applyAlignment="1">
      <alignment horizontal="center" vertical="center"/>
    </xf>
    <xf numFmtId="258" fontId="140" fillId="0" borderId="1" xfId="342" applyNumberFormat="1" applyFont="1" applyBorder="1" applyAlignment="1">
      <alignment vertical="center"/>
    </xf>
    <xf numFmtId="258" fontId="139" fillId="0" borderId="0" xfId="5" applyNumberFormat="1" applyFont="1" applyAlignment="1">
      <alignment vertical="center"/>
    </xf>
    <xf numFmtId="4" fontId="139" fillId="0" borderId="1" xfId="342" applyNumberFormat="1" applyFont="1" applyBorder="1" applyAlignment="1">
      <alignment vertical="center"/>
    </xf>
    <xf numFmtId="258" fontId="139" fillId="0" borderId="0" xfId="342" applyNumberFormat="1" applyFont="1" applyAlignment="1">
      <alignment horizontal="center" vertical="center"/>
    </xf>
    <xf numFmtId="258" fontId="139" fillId="0" borderId="0" xfId="366" applyNumberFormat="1" applyFont="1" applyAlignment="1">
      <alignment horizontal="center" vertical="center"/>
    </xf>
    <xf numFmtId="258" fontId="141" fillId="0" borderId="0" xfId="342" applyNumberFormat="1" applyFont="1" applyAlignment="1">
      <alignment horizontal="right" vertical="center"/>
    </xf>
    <xf numFmtId="0" fontId="140" fillId="0" borderId="0" xfId="7" applyFont="1" applyAlignment="1">
      <alignment horizontal="center" vertical="center"/>
    </xf>
    <xf numFmtId="0" fontId="139" fillId="0" borderId="0" xfId="7" applyFont="1" applyAlignment="1">
      <alignment horizontal="center" vertical="center"/>
    </xf>
    <xf numFmtId="258" fontId="139" fillId="0" borderId="0" xfId="342" applyNumberFormat="1" applyFont="1" applyAlignment="1">
      <alignment horizontal="right" vertical="center"/>
    </xf>
    <xf numFmtId="0" fontId="139" fillId="0" borderId="1" xfId="7" applyFont="1" applyBorder="1" applyAlignment="1">
      <alignment horizontal="center" vertical="center"/>
    </xf>
    <xf numFmtId="258" fontId="139" fillId="0" borderId="1" xfId="342" applyNumberFormat="1" applyFont="1" applyBorder="1" applyAlignment="1">
      <alignment horizontal="right" vertical="center"/>
    </xf>
    <xf numFmtId="258" fontId="139" fillId="0" borderId="0" xfId="366" applyNumberFormat="1" applyFont="1" applyAlignment="1">
      <alignment horizontal="right" vertical="center"/>
    </xf>
    <xf numFmtId="37" fontId="139" fillId="0" borderId="0" xfId="5" applyFont="1" applyAlignment="1">
      <alignment horizontal="center" vertical="center"/>
    </xf>
    <xf numFmtId="4" fontId="139" fillId="0" borderId="0" xfId="342" applyNumberFormat="1" applyFont="1" applyAlignment="1">
      <alignment horizontal="center" vertical="center"/>
    </xf>
    <xf numFmtId="49" fontId="139" fillId="0" borderId="1" xfId="6429" applyNumberFormat="1" applyFont="1" applyBorder="1" applyAlignment="1">
      <alignment horizontal="center" vertical="center"/>
    </xf>
    <xf numFmtId="258" fontId="139" fillId="0" borderId="1" xfId="6429" applyNumberFormat="1" applyFont="1" applyBorder="1" applyAlignment="1">
      <alignment vertical="center"/>
    </xf>
    <xf numFmtId="49" fontId="139" fillId="0" borderId="0" xfId="6429" applyNumberFormat="1" applyFont="1" applyAlignment="1">
      <alignment vertical="center"/>
    </xf>
    <xf numFmtId="49" fontId="139" fillId="0" borderId="0" xfId="6429" applyNumberFormat="1" applyFont="1" applyAlignment="1">
      <alignment horizontal="center" vertical="center"/>
    </xf>
    <xf numFmtId="258" fontId="139" fillId="0" borderId="0" xfId="6429" applyNumberFormat="1" applyFont="1" applyAlignment="1">
      <alignment vertical="center"/>
    </xf>
    <xf numFmtId="258" fontId="139" fillId="0" borderId="4" xfId="342" applyNumberFormat="1" applyFont="1" applyBorder="1" applyAlignment="1">
      <alignment horizontal="right" vertical="center"/>
    </xf>
    <xf numFmtId="258" fontId="140" fillId="0" borderId="0" xfId="342" applyNumberFormat="1" applyFont="1" applyAlignment="1">
      <alignment horizontal="right" vertical="center"/>
    </xf>
    <xf numFmtId="258" fontId="140" fillId="0" borderId="1" xfId="342" applyNumberFormat="1" applyFont="1" applyBorder="1" applyAlignment="1">
      <alignment horizontal="right" vertical="center"/>
    </xf>
    <xf numFmtId="4" fontId="139" fillId="0" borderId="0" xfId="366" applyNumberFormat="1" applyFont="1" applyAlignment="1">
      <alignment vertical="center"/>
    </xf>
    <xf numFmtId="258" fontId="139" fillId="0" borderId="0" xfId="6430" applyNumberFormat="1" applyFont="1" applyAlignment="1">
      <alignment horizontal="right" vertical="center"/>
    </xf>
    <xf numFmtId="257" fontId="140" fillId="0" borderId="0" xfId="6430" applyNumberFormat="1" applyFont="1" applyAlignment="1">
      <alignment horizontal="center" vertical="center"/>
    </xf>
    <xf numFmtId="258" fontId="140" fillId="0" borderId="0" xfId="6430" applyNumberFormat="1" applyFont="1" applyAlignment="1">
      <alignment horizontal="left" vertical="center"/>
    </xf>
    <xf numFmtId="258" fontId="139" fillId="0" borderId="0" xfId="6430" applyNumberFormat="1" applyFont="1" applyAlignment="1">
      <alignment horizontal="left" vertical="center"/>
    </xf>
    <xf numFmtId="0" fontId="139" fillId="0" borderId="0" xfId="0" applyFont="1" applyAlignment="1">
      <alignment vertical="center"/>
    </xf>
    <xf numFmtId="0" fontId="140" fillId="0" borderId="0" xfId="342" quotePrefix="1" applyFont="1" applyAlignment="1">
      <alignment vertical="center"/>
    </xf>
    <xf numFmtId="196" fontId="140" fillId="0" borderId="0" xfId="342" applyNumberFormat="1" applyFont="1" applyAlignment="1">
      <alignment vertical="center"/>
    </xf>
    <xf numFmtId="0" fontId="140" fillId="0" borderId="0" xfId="0" applyFont="1" applyAlignment="1">
      <alignment vertical="center"/>
    </xf>
    <xf numFmtId="258" fontId="139" fillId="0" borderId="1" xfId="1865" applyNumberFormat="1" applyFont="1" applyFill="1" applyBorder="1" applyAlignment="1">
      <alignment horizontal="center" vertical="center"/>
    </xf>
    <xf numFmtId="258" fontId="139" fillId="0" borderId="36" xfId="1865" applyNumberFormat="1" applyFont="1" applyFill="1" applyBorder="1" applyAlignment="1">
      <alignment horizontal="center" vertical="center"/>
    </xf>
    <xf numFmtId="258" fontId="139" fillId="0" borderId="1" xfId="342" applyNumberFormat="1" applyFont="1" applyBorder="1" applyAlignment="1">
      <alignment horizontal="center" vertical="center"/>
    </xf>
    <xf numFmtId="258" fontId="139" fillId="0" borderId="1" xfId="366" applyNumberFormat="1" applyFont="1" applyBorder="1" applyAlignment="1">
      <alignment horizontal="center" vertical="center"/>
    </xf>
    <xf numFmtId="258" fontId="139" fillId="0" borderId="1" xfId="213" applyNumberFormat="1" applyFont="1" applyFill="1" applyBorder="1" applyAlignment="1">
      <alignment horizontal="center" vertical="center"/>
    </xf>
    <xf numFmtId="257" fontId="139" fillId="0" borderId="36" xfId="6430" applyNumberFormat="1" applyFont="1" applyBorder="1" applyAlignment="1">
      <alignment horizontal="left" vertical="center"/>
    </xf>
  </cellXfs>
  <cellStyles count="6431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22" xfId="6429" xr:uid="{B6609E47-D4C4-4EBD-9E35-E973E66FEBC2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Cash Flow_NKCC_2005-2004 (revised)" xfId="6430" xr:uid="{8379A29E-1FD9-4D64-9E3D-2B410E84B59D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colors>
    <mruColors>
      <color rgb="FF53F3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88" transitionEvaluation="1" transitionEntry="1"/>
  <dimension ref="A1:N107"/>
  <sheetViews>
    <sheetView topLeftCell="A88" zoomScaleNormal="100" zoomScaleSheetLayoutView="100" workbookViewId="0">
      <selection activeCell="S98" sqref="S98"/>
    </sheetView>
  </sheetViews>
  <sheetFormatPr defaultColWidth="9" defaultRowHeight="21.75" customHeight="1"/>
  <cols>
    <col min="1" max="3" width="1.75" style="85" customWidth="1"/>
    <col min="4" max="4" width="9.75" style="85" customWidth="1"/>
    <col min="5" max="5" width="34.125" style="85" customWidth="1"/>
    <col min="6" max="6" width="8.75" style="4" customWidth="1"/>
    <col min="7" max="7" width="0.75" style="85" customWidth="1"/>
    <col min="8" max="8" width="14.75" style="86" customWidth="1"/>
    <col min="9" max="9" width="0.75" style="86" customWidth="1"/>
    <col min="10" max="10" width="12.75" style="17" customWidth="1"/>
    <col min="11" max="11" width="0.75" style="86" customWidth="1"/>
    <col min="12" max="12" width="14.75" style="86" customWidth="1"/>
    <col min="13" max="13" width="0.75" style="86" customWidth="1"/>
    <col min="14" max="14" width="12.75" style="25" customWidth="1"/>
    <col min="15" max="16384" width="9" style="85"/>
  </cols>
  <sheetData>
    <row r="1" spans="1:14" s="65" customFormat="1" ht="21.75" customHeight="1">
      <c r="A1" s="63" t="s">
        <v>0</v>
      </c>
      <c r="B1" s="63"/>
      <c r="C1" s="63"/>
      <c r="D1" s="63"/>
      <c r="E1" s="63"/>
      <c r="F1" s="4"/>
      <c r="G1" s="63"/>
      <c r="H1" s="64"/>
      <c r="I1" s="64"/>
      <c r="J1" s="18"/>
      <c r="K1" s="64"/>
      <c r="L1" s="64"/>
      <c r="M1" s="64"/>
      <c r="N1" s="18"/>
    </row>
    <row r="2" spans="1:14" s="65" customFormat="1" ht="21.75" customHeight="1">
      <c r="A2" s="63" t="s">
        <v>1</v>
      </c>
      <c r="B2" s="63"/>
      <c r="C2" s="63"/>
      <c r="D2" s="63"/>
      <c r="E2" s="63"/>
      <c r="F2" s="4"/>
      <c r="G2" s="63"/>
      <c r="H2" s="64"/>
      <c r="I2" s="64"/>
      <c r="J2" s="18"/>
      <c r="K2" s="64"/>
      <c r="L2" s="64"/>
      <c r="M2" s="64"/>
      <c r="N2" s="18"/>
    </row>
    <row r="3" spans="1:14" s="65" customFormat="1" ht="21.75" customHeight="1">
      <c r="A3" s="66" t="s">
        <v>135</v>
      </c>
      <c r="B3" s="67"/>
      <c r="C3" s="67"/>
      <c r="D3" s="67"/>
      <c r="E3" s="67"/>
      <c r="F3" s="5"/>
      <c r="G3" s="67"/>
      <c r="H3" s="68"/>
      <c r="I3" s="68"/>
      <c r="J3" s="19"/>
      <c r="K3" s="68"/>
      <c r="L3" s="69"/>
      <c r="M3" s="69"/>
      <c r="N3" s="1"/>
    </row>
    <row r="4" spans="1:14" s="65" customFormat="1" ht="21.75" customHeight="1">
      <c r="A4" s="70"/>
      <c r="B4" s="63"/>
      <c r="C4" s="63"/>
      <c r="D4" s="63"/>
      <c r="E4" s="63"/>
      <c r="F4" s="4"/>
      <c r="G4" s="63"/>
      <c r="H4" s="64"/>
      <c r="I4" s="64"/>
      <c r="J4" s="20"/>
      <c r="K4" s="64"/>
      <c r="L4" s="71"/>
      <c r="M4" s="71"/>
      <c r="N4" s="13"/>
    </row>
    <row r="5" spans="1:14" s="65" customFormat="1" ht="21.75" customHeight="1">
      <c r="A5" s="63"/>
      <c r="B5" s="63"/>
      <c r="C5" s="63"/>
      <c r="D5" s="63"/>
      <c r="E5" s="63"/>
      <c r="F5" s="72"/>
      <c r="G5" s="73"/>
      <c r="H5" s="170" t="s">
        <v>2</v>
      </c>
      <c r="I5" s="170"/>
      <c r="J5" s="170"/>
      <c r="K5" s="2"/>
      <c r="L5" s="170" t="s">
        <v>3</v>
      </c>
      <c r="M5" s="170"/>
      <c r="N5" s="170"/>
    </row>
    <row r="6" spans="1:14" s="65" customFormat="1" ht="21.75" customHeight="1">
      <c r="A6" s="63"/>
      <c r="B6" s="63"/>
      <c r="C6" s="63"/>
      <c r="D6" s="63"/>
      <c r="E6" s="63"/>
      <c r="F6" s="72"/>
      <c r="G6" s="73"/>
      <c r="H6" s="3" t="s">
        <v>4</v>
      </c>
      <c r="I6" s="74"/>
      <c r="J6" s="3" t="s">
        <v>5</v>
      </c>
      <c r="K6" s="75"/>
      <c r="L6" s="3" t="s">
        <v>4</v>
      </c>
      <c r="M6" s="74"/>
      <c r="N6" s="3" t="s">
        <v>5</v>
      </c>
    </row>
    <row r="7" spans="1:14" s="65" customFormat="1" ht="21.75" customHeight="1">
      <c r="A7" s="63"/>
      <c r="B7" s="63"/>
      <c r="C7" s="63"/>
      <c r="D7" s="63"/>
      <c r="E7" s="63"/>
      <c r="F7" s="72"/>
      <c r="G7" s="73"/>
      <c r="H7" s="76" t="s">
        <v>136</v>
      </c>
      <c r="I7" s="74"/>
      <c r="J7" s="3" t="s">
        <v>6</v>
      </c>
      <c r="K7" s="75"/>
      <c r="L7" s="76" t="s">
        <v>136</v>
      </c>
      <c r="M7" s="74"/>
      <c r="N7" s="3" t="s">
        <v>6</v>
      </c>
    </row>
    <row r="8" spans="1:14" s="65" customFormat="1" ht="21.75" customHeight="1">
      <c r="A8" s="63"/>
      <c r="B8" s="63"/>
      <c r="C8" s="63"/>
      <c r="D8" s="63"/>
      <c r="E8" s="63"/>
      <c r="F8" s="72"/>
      <c r="G8" s="73"/>
      <c r="H8" s="77" t="s">
        <v>114</v>
      </c>
      <c r="I8" s="74"/>
      <c r="J8" s="3" t="s">
        <v>7</v>
      </c>
      <c r="K8" s="75"/>
      <c r="L8" s="77" t="s">
        <v>114</v>
      </c>
      <c r="M8" s="74"/>
      <c r="N8" s="3" t="s">
        <v>7</v>
      </c>
    </row>
    <row r="9" spans="1:14" s="65" customFormat="1" ht="21.75" customHeight="1">
      <c r="A9" s="63"/>
      <c r="B9" s="63"/>
      <c r="C9" s="63"/>
      <c r="D9" s="63"/>
      <c r="E9" s="63"/>
      <c r="F9" s="78" t="s">
        <v>8</v>
      </c>
      <c r="G9" s="70"/>
      <c r="H9" s="79" t="s">
        <v>9</v>
      </c>
      <c r="I9" s="74"/>
      <c r="J9" s="79" t="s">
        <v>9</v>
      </c>
      <c r="K9" s="75"/>
      <c r="L9" s="79" t="s">
        <v>9</v>
      </c>
      <c r="M9" s="74"/>
      <c r="N9" s="79" t="s">
        <v>9</v>
      </c>
    </row>
    <row r="10" spans="1:14" ht="21.75" customHeight="1">
      <c r="A10" s="80" t="s">
        <v>10</v>
      </c>
      <c r="B10" s="80"/>
      <c r="C10" s="80"/>
      <c r="D10" s="80"/>
      <c r="E10" s="80"/>
      <c r="G10" s="81"/>
      <c r="H10" s="82"/>
      <c r="I10" s="83"/>
      <c r="J10" s="21"/>
      <c r="K10" s="83"/>
      <c r="L10" s="84"/>
      <c r="M10" s="82"/>
      <c r="N10" s="21"/>
    </row>
    <row r="11" spans="1:14" ht="6" customHeight="1">
      <c r="A11" s="80"/>
      <c r="B11" s="80"/>
      <c r="C11" s="80"/>
      <c r="D11" s="80"/>
      <c r="E11" s="80"/>
      <c r="G11" s="81"/>
      <c r="H11" s="82"/>
      <c r="I11" s="83"/>
      <c r="J11" s="21"/>
      <c r="K11" s="83"/>
      <c r="L11" s="84"/>
      <c r="M11" s="82"/>
      <c r="N11" s="21"/>
    </row>
    <row r="12" spans="1:14" s="80" customFormat="1" ht="21.75" customHeight="1">
      <c r="A12" s="80" t="s">
        <v>11</v>
      </c>
      <c r="F12" s="4"/>
      <c r="H12" s="64"/>
      <c r="I12" s="64"/>
      <c r="J12" s="22"/>
      <c r="K12" s="64"/>
      <c r="L12" s="23"/>
      <c r="M12" s="64"/>
      <c r="N12" s="24"/>
    </row>
    <row r="13" spans="1:14" ht="6" customHeight="1">
      <c r="A13" s="80"/>
      <c r="B13" s="80"/>
      <c r="C13" s="80"/>
      <c r="D13" s="80"/>
      <c r="E13" s="80"/>
      <c r="G13" s="81"/>
      <c r="H13" s="82"/>
      <c r="I13" s="83"/>
      <c r="J13" s="21"/>
      <c r="K13" s="83"/>
      <c r="L13" s="84"/>
      <c r="M13" s="82"/>
      <c r="N13" s="21"/>
    </row>
    <row r="14" spans="1:14" ht="21.75" customHeight="1">
      <c r="A14" s="85" t="s">
        <v>12</v>
      </c>
      <c r="F14" s="6"/>
      <c r="H14" s="25">
        <v>549263</v>
      </c>
      <c r="J14" s="60">
        <v>315437</v>
      </c>
      <c r="K14" s="87"/>
      <c r="L14" s="25">
        <v>516070</v>
      </c>
      <c r="M14" s="87"/>
      <c r="N14" s="60">
        <v>288639</v>
      </c>
    </row>
    <row r="15" spans="1:14" ht="21.75" customHeight="1">
      <c r="A15" s="85" t="s">
        <v>13</v>
      </c>
      <c r="E15" s="88"/>
      <c r="F15" s="7">
        <v>7</v>
      </c>
      <c r="G15" s="88"/>
      <c r="H15" s="25">
        <v>210819</v>
      </c>
      <c r="J15" s="60">
        <v>169692</v>
      </c>
      <c r="K15" s="87"/>
      <c r="L15" s="25">
        <v>212692</v>
      </c>
      <c r="M15" s="87"/>
      <c r="N15" s="60">
        <v>171461</v>
      </c>
    </row>
    <row r="16" spans="1:14" ht="21.75" customHeight="1">
      <c r="A16" s="85" t="s">
        <v>116</v>
      </c>
      <c r="E16" s="88"/>
      <c r="F16" s="7">
        <v>7</v>
      </c>
      <c r="G16" s="88"/>
      <c r="H16" s="25">
        <v>10502792</v>
      </c>
      <c r="J16" s="60">
        <v>8211202</v>
      </c>
      <c r="K16" s="87"/>
      <c r="L16" s="25">
        <v>10500852</v>
      </c>
      <c r="M16" s="87"/>
      <c r="N16" s="60">
        <v>8209022</v>
      </c>
    </row>
    <row r="17" spans="1:14" ht="21.75" customHeight="1">
      <c r="A17" s="85" t="s">
        <v>128</v>
      </c>
      <c r="E17" s="88"/>
      <c r="F17" s="7">
        <v>7</v>
      </c>
      <c r="G17" s="88"/>
      <c r="H17" s="25">
        <v>137477</v>
      </c>
      <c r="J17" s="60">
        <v>116809</v>
      </c>
      <c r="K17" s="87"/>
      <c r="L17" s="25">
        <v>137452</v>
      </c>
      <c r="M17" s="87"/>
      <c r="N17" s="60">
        <v>116781</v>
      </c>
    </row>
    <row r="18" spans="1:14" ht="21.75" customHeight="1">
      <c r="A18" s="85" t="s">
        <v>14</v>
      </c>
      <c r="E18" s="6"/>
      <c r="F18" s="4">
        <v>22.5</v>
      </c>
      <c r="G18" s="88"/>
      <c r="H18" s="25">
        <v>0</v>
      </c>
      <c r="J18" s="60">
        <v>0</v>
      </c>
      <c r="K18" s="87"/>
      <c r="L18" s="25">
        <v>6963</v>
      </c>
      <c r="M18" s="87"/>
      <c r="N18" s="60">
        <v>6963</v>
      </c>
    </row>
    <row r="19" spans="1:14" ht="21.75" customHeight="1">
      <c r="A19" s="85" t="s">
        <v>15</v>
      </c>
      <c r="E19" s="88"/>
      <c r="F19" s="6">
        <v>8</v>
      </c>
      <c r="G19" s="88"/>
      <c r="H19" s="25">
        <v>14420861</v>
      </c>
      <c r="J19" s="60">
        <v>13261848</v>
      </c>
      <c r="K19" s="87"/>
      <c r="L19" s="25">
        <v>14420752</v>
      </c>
      <c r="M19" s="87"/>
      <c r="N19" s="60">
        <v>13260917</v>
      </c>
    </row>
    <row r="20" spans="1:14" ht="21.75" customHeight="1">
      <c r="A20" s="85" t="s">
        <v>16</v>
      </c>
      <c r="F20" s="6"/>
      <c r="H20" s="26">
        <v>80861</v>
      </c>
      <c r="J20" s="61">
        <v>64876</v>
      </c>
      <c r="K20" s="87"/>
      <c r="L20" s="26">
        <v>80467</v>
      </c>
      <c r="M20" s="87"/>
      <c r="N20" s="61">
        <v>64786</v>
      </c>
    </row>
    <row r="21" spans="1:14" ht="6" customHeight="1">
      <c r="A21" s="80"/>
      <c r="B21" s="80"/>
      <c r="C21" s="80"/>
      <c r="D21" s="80"/>
      <c r="E21" s="80"/>
      <c r="G21" s="81"/>
      <c r="H21" s="82"/>
      <c r="I21" s="83"/>
      <c r="J21" s="21"/>
      <c r="K21" s="83"/>
      <c r="L21" s="84"/>
      <c r="M21" s="82"/>
      <c r="N21" s="21"/>
    </row>
    <row r="22" spans="1:14" s="80" customFormat="1" ht="21.75" customHeight="1">
      <c r="A22" s="80" t="s">
        <v>17</v>
      </c>
      <c r="F22" s="6"/>
      <c r="H22" s="26">
        <f>SUM(H14:H20)</f>
        <v>25902073</v>
      </c>
      <c r="I22" s="27"/>
      <c r="J22" s="26">
        <f>SUM(J14:J20)</f>
        <v>22139864</v>
      </c>
      <c r="K22" s="86"/>
      <c r="L22" s="26">
        <f>SUM(L14:L20)</f>
        <v>25875248</v>
      </c>
      <c r="M22" s="14"/>
      <c r="N22" s="26">
        <f>SUM(N14:N20)</f>
        <v>22118569</v>
      </c>
    </row>
    <row r="23" spans="1:14" s="80" customFormat="1" ht="21.75" customHeight="1">
      <c r="F23" s="6"/>
      <c r="H23" s="27"/>
      <c r="I23" s="27"/>
      <c r="J23" s="31"/>
      <c r="K23" s="86"/>
      <c r="L23" s="31"/>
      <c r="M23" s="14"/>
      <c r="N23" s="31"/>
    </row>
    <row r="24" spans="1:14" ht="21.75" customHeight="1">
      <c r="A24" s="80" t="s">
        <v>18</v>
      </c>
      <c r="F24" s="6"/>
      <c r="H24" s="25"/>
      <c r="J24" s="25"/>
      <c r="L24" s="25"/>
      <c r="M24" s="14"/>
    </row>
    <row r="25" spans="1:14" ht="6" customHeight="1">
      <c r="A25" s="80"/>
      <c r="B25" s="80"/>
      <c r="C25" s="80"/>
      <c r="D25" s="80"/>
      <c r="E25" s="80"/>
      <c r="G25" s="81"/>
      <c r="H25" s="82"/>
      <c r="I25" s="83"/>
      <c r="J25" s="21"/>
      <c r="K25" s="83"/>
      <c r="L25" s="84"/>
      <c r="M25" s="82"/>
      <c r="N25" s="21"/>
    </row>
    <row r="26" spans="1:14" ht="21.75" customHeight="1">
      <c r="A26" s="85" t="s">
        <v>19</v>
      </c>
      <c r="F26" s="6"/>
      <c r="H26" s="25">
        <v>1527201</v>
      </c>
      <c r="J26" s="60">
        <v>599430</v>
      </c>
      <c r="K26" s="87"/>
      <c r="L26" s="25">
        <v>1447201</v>
      </c>
      <c r="M26" s="87"/>
      <c r="N26" s="60">
        <v>519430</v>
      </c>
    </row>
    <row r="27" spans="1:14" ht="21.75" customHeight="1">
      <c r="A27" s="85" t="s">
        <v>20</v>
      </c>
      <c r="F27" s="6">
        <v>9</v>
      </c>
      <c r="H27" s="25">
        <v>0</v>
      </c>
      <c r="J27" s="60">
        <v>0</v>
      </c>
      <c r="K27" s="87"/>
      <c r="L27" s="25">
        <v>487500</v>
      </c>
      <c r="M27" s="87"/>
      <c r="N27" s="60">
        <v>12500</v>
      </c>
    </row>
    <row r="28" spans="1:14" ht="21.75" customHeight="1">
      <c r="A28" s="85" t="s">
        <v>21</v>
      </c>
      <c r="F28" s="6"/>
      <c r="H28" s="25">
        <v>24620</v>
      </c>
      <c r="J28" s="60">
        <v>24620</v>
      </c>
      <c r="K28" s="87"/>
      <c r="L28" s="25">
        <v>24620</v>
      </c>
      <c r="M28" s="87"/>
      <c r="N28" s="60">
        <v>24620</v>
      </c>
    </row>
    <row r="29" spans="1:14" ht="21.75" customHeight="1">
      <c r="A29" s="85" t="s">
        <v>22</v>
      </c>
      <c r="F29" s="7">
        <v>10</v>
      </c>
      <c r="H29" s="25">
        <v>317956</v>
      </c>
      <c r="J29" s="60">
        <v>288423</v>
      </c>
      <c r="K29" s="87"/>
      <c r="L29" s="25">
        <v>315859</v>
      </c>
      <c r="M29" s="87"/>
      <c r="N29" s="60">
        <v>287285</v>
      </c>
    </row>
    <row r="30" spans="1:14" ht="21.75" customHeight="1">
      <c r="A30" s="85" t="s">
        <v>23</v>
      </c>
      <c r="F30" s="6">
        <v>11.1</v>
      </c>
      <c r="H30" s="25">
        <v>613672</v>
      </c>
      <c r="J30" s="60">
        <v>709678</v>
      </c>
      <c r="K30" s="87"/>
      <c r="L30" s="25">
        <v>608568</v>
      </c>
      <c r="M30" s="87"/>
      <c r="N30" s="60">
        <v>709678</v>
      </c>
    </row>
    <row r="31" spans="1:14" ht="21.75" customHeight="1">
      <c r="A31" s="85" t="s">
        <v>24</v>
      </c>
      <c r="F31" s="6"/>
      <c r="H31" s="25">
        <v>29142</v>
      </c>
      <c r="J31" s="60">
        <v>32493</v>
      </c>
      <c r="K31" s="87"/>
      <c r="L31" s="25">
        <v>28532</v>
      </c>
      <c r="M31" s="87"/>
      <c r="N31" s="60">
        <v>32313</v>
      </c>
    </row>
    <row r="32" spans="1:14" ht="21.75" customHeight="1">
      <c r="A32" s="89" t="s">
        <v>25</v>
      </c>
      <c r="F32" s="7"/>
      <c r="H32" s="25">
        <v>116831</v>
      </c>
      <c r="J32" s="60">
        <v>68717</v>
      </c>
      <c r="K32" s="87"/>
      <c r="L32" s="25">
        <v>139431</v>
      </c>
      <c r="M32" s="87"/>
      <c r="N32" s="60">
        <v>91317</v>
      </c>
    </row>
    <row r="33" spans="1:14" ht="21.75" customHeight="1">
      <c r="A33" s="85" t="s">
        <v>26</v>
      </c>
      <c r="H33" s="26">
        <v>236181</v>
      </c>
      <c r="J33" s="61">
        <v>220055</v>
      </c>
      <c r="K33" s="87"/>
      <c r="L33" s="26">
        <v>234543</v>
      </c>
      <c r="M33" s="87"/>
      <c r="N33" s="61">
        <v>219911</v>
      </c>
    </row>
    <row r="34" spans="1:14" ht="6" customHeight="1">
      <c r="A34" s="80"/>
      <c r="B34" s="80"/>
      <c r="C34" s="80"/>
      <c r="D34" s="80"/>
      <c r="E34" s="80"/>
      <c r="G34" s="81"/>
      <c r="H34" s="82"/>
      <c r="I34" s="83"/>
      <c r="J34" s="21"/>
      <c r="K34" s="83"/>
      <c r="L34" s="84"/>
      <c r="M34" s="82"/>
      <c r="N34" s="21"/>
    </row>
    <row r="35" spans="1:14" s="80" customFormat="1" ht="21.75" customHeight="1">
      <c r="A35" s="65" t="s">
        <v>27</v>
      </c>
      <c r="F35" s="4"/>
      <c r="H35" s="26">
        <f>SUM(H26:H33)</f>
        <v>2865603</v>
      </c>
      <c r="I35" s="64"/>
      <c r="J35" s="26">
        <f>SUM(J26:J33)</f>
        <v>1943416</v>
      </c>
      <c r="K35" s="86"/>
      <c r="L35" s="26">
        <f>SUM(L26:L33)</f>
        <v>3286254</v>
      </c>
      <c r="M35" s="14"/>
      <c r="N35" s="26">
        <f>SUM(N26:N33)</f>
        <v>1897054</v>
      </c>
    </row>
    <row r="36" spans="1:14" ht="6" customHeight="1">
      <c r="A36" s="80"/>
      <c r="B36" s="80"/>
      <c r="C36" s="80"/>
      <c r="D36" s="80"/>
      <c r="E36" s="80"/>
      <c r="G36" s="81"/>
      <c r="H36" s="82"/>
      <c r="I36" s="83"/>
      <c r="J36" s="21"/>
      <c r="K36" s="83"/>
      <c r="L36" s="84"/>
      <c r="M36" s="82"/>
      <c r="N36" s="21"/>
    </row>
    <row r="37" spans="1:14" s="80" customFormat="1" ht="21.75" customHeight="1" thickBot="1">
      <c r="A37" s="65" t="s">
        <v>28</v>
      </c>
      <c r="F37" s="4"/>
      <c r="H37" s="32">
        <f>SUM(H35,H22)</f>
        <v>28767676</v>
      </c>
      <c r="I37" s="64"/>
      <c r="J37" s="32">
        <f>SUM(J35,J22)</f>
        <v>24083280</v>
      </c>
      <c r="K37" s="86"/>
      <c r="L37" s="32">
        <f>SUM(L35,L22)</f>
        <v>29161502</v>
      </c>
      <c r="M37" s="14"/>
      <c r="N37" s="32">
        <f>SUM(N35,N22)</f>
        <v>24015623</v>
      </c>
    </row>
    <row r="38" spans="1:14" ht="21.75" customHeight="1" thickTop="1"/>
    <row r="39" spans="1:14" ht="21.75" customHeight="1">
      <c r="J39" s="86"/>
      <c r="N39" s="86"/>
    </row>
    <row r="40" spans="1:14" ht="21.75" customHeight="1">
      <c r="N40" s="29"/>
    </row>
    <row r="41" spans="1:14" ht="21.75" customHeight="1">
      <c r="N41" s="29"/>
    </row>
    <row r="42" spans="1:14" ht="21.75" customHeight="1">
      <c r="N42" s="29"/>
    </row>
    <row r="43" spans="1:14" ht="21.75" customHeight="1">
      <c r="N43" s="29"/>
    </row>
    <row r="44" spans="1:14" ht="21.75" customHeight="1">
      <c r="N44" s="29"/>
    </row>
    <row r="45" spans="1:14" ht="21.75" customHeight="1">
      <c r="N45" s="29"/>
    </row>
    <row r="46" spans="1:14" ht="21.75" customHeight="1">
      <c r="N46" s="29"/>
    </row>
    <row r="47" spans="1:14" ht="15.75" customHeight="1">
      <c r="N47" s="29"/>
    </row>
    <row r="48" spans="1:14" ht="10.5" customHeight="1">
      <c r="N48" s="29"/>
    </row>
    <row r="49" spans="1:14" ht="21.75" customHeight="1">
      <c r="A49" s="90" t="s">
        <v>29</v>
      </c>
      <c r="B49" s="91"/>
      <c r="C49" s="91"/>
      <c r="D49" s="91"/>
      <c r="E49" s="91"/>
      <c r="F49" s="5"/>
      <c r="G49" s="91"/>
      <c r="H49" s="92"/>
      <c r="I49" s="92"/>
      <c r="J49" s="30"/>
      <c r="K49" s="92"/>
      <c r="L49" s="92"/>
      <c r="M49" s="92"/>
      <c r="N49" s="30"/>
    </row>
    <row r="50" spans="1:14" ht="20.100000000000001" customHeight="1">
      <c r="A50" s="63" t="s">
        <v>0</v>
      </c>
      <c r="B50" s="63"/>
      <c r="C50" s="63"/>
      <c r="D50" s="63"/>
      <c r="E50" s="63"/>
      <c r="G50" s="63"/>
      <c r="H50" s="64"/>
      <c r="I50" s="64"/>
      <c r="J50" s="18"/>
      <c r="K50" s="64"/>
      <c r="L50" s="64"/>
      <c r="M50" s="64"/>
      <c r="N50" s="18"/>
    </row>
    <row r="51" spans="1:14" ht="20.100000000000001" customHeight="1">
      <c r="A51" s="63" t="s">
        <v>1</v>
      </c>
      <c r="B51" s="63"/>
      <c r="C51" s="63"/>
      <c r="D51" s="63"/>
      <c r="E51" s="63"/>
      <c r="G51" s="63"/>
      <c r="H51" s="64"/>
      <c r="I51" s="64"/>
      <c r="J51" s="18"/>
      <c r="K51" s="64"/>
      <c r="L51" s="64"/>
      <c r="M51" s="64"/>
      <c r="N51" s="18"/>
    </row>
    <row r="52" spans="1:14" ht="20.100000000000001" customHeight="1">
      <c r="A52" s="66" t="s">
        <v>135</v>
      </c>
      <c r="B52" s="67"/>
      <c r="C52" s="67"/>
      <c r="D52" s="67"/>
      <c r="E52" s="67"/>
      <c r="F52" s="5"/>
      <c r="G52" s="67"/>
      <c r="H52" s="68"/>
      <c r="I52" s="68"/>
      <c r="J52" s="19"/>
      <c r="K52" s="68"/>
      <c r="L52" s="69"/>
      <c r="M52" s="69"/>
      <c r="N52" s="1"/>
    </row>
    <row r="53" spans="1:14" ht="20.100000000000001" customHeight="1">
      <c r="A53" s="70"/>
      <c r="B53" s="63"/>
      <c r="C53" s="63"/>
      <c r="D53" s="63"/>
      <c r="E53" s="63"/>
      <c r="G53" s="63"/>
      <c r="H53" s="64"/>
      <c r="I53" s="64"/>
      <c r="J53" s="20"/>
      <c r="K53" s="64"/>
      <c r="L53" s="71"/>
      <c r="M53" s="71"/>
      <c r="N53" s="13"/>
    </row>
    <row r="54" spans="1:14" ht="19.8">
      <c r="A54" s="63"/>
      <c r="B54" s="63"/>
      <c r="C54" s="63"/>
      <c r="D54" s="63"/>
      <c r="E54" s="63"/>
      <c r="F54" s="72"/>
      <c r="G54" s="73"/>
      <c r="H54" s="170" t="s">
        <v>2</v>
      </c>
      <c r="I54" s="170"/>
      <c r="J54" s="170"/>
      <c r="K54" s="2"/>
      <c r="L54" s="170" t="s">
        <v>3</v>
      </c>
      <c r="M54" s="170"/>
      <c r="N54" s="170"/>
    </row>
    <row r="55" spans="1:14" ht="19.350000000000001" customHeight="1">
      <c r="A55" s="63"/>
      <c r="B55" s="63"/>
      <c r="C55" s="63"/>
      <c r="D55" s="63"/>
      <c r="E55" s="63"/>
      <c r="F55" s="72"/>
      <c r="G55" s="73"/>
      <c r="H55" s="3" t="s">
        <v>4</v>
      </c>
      <c r="I55" s="74"/>
      <c r="J55" s="3" t="s">
        <v>5</v>
      </c>
      <c r="K55" s="75"/>
      <c r="L55" s="3" t="s">
        <v>4</v>
      </c>
      <c r="M55" s="74"/>
      <c r="N55" s="3" t="s">
        <v>5</v>
      </c>
    </row>
    <row r="56" spans="1:14" ht="19.350000000000001" customHeight="1">
      <c r="A56" s="63"/>
      <c r="B56" s="63"/>
      <c r="C56" s="63"/>
      <c r="D56" s="63"/>
      <c r="E56" s="63"/>
      <c r="F56" s="72"/>
      <c r="G56" s="73"/>
      <c r="H56" s="76" t="s">
        <v>136</v>
      </c>
      <c r="I56" s="74"/>
      <c r="J56" s="3" t="s">
        <v>6</v>
      </c>
      <c r="K56" s="75"/>
      <c r="L56" s="76" t="s">
        <v>136</v>
      </c>
      <c r="M56" s="74"/>
      <c r="N56" s="3" t="s">
        <v>6</v>
      </c>
    </row>
    <row r="57" spans="1:14" ht="19.350000000000001" customHeight="1">
      <c r="A57" s="63"/>
      <c r="B57" s="63"/>
      <c r="C57" s="63"/>
      <c r="D57" s="63"/>
      <c r="E57" s="63"/>
      <c r="F57" s="72"/>
      <c r="G57" s="73"/>
      <c r="H57" s="77" t="s">
        <v>114</v>
      </c>
      <c r="I57" s="74"/>
      <c r="J57" s="3" t="s">
        <v>7</v>
      </c>
      <c r="K57" s="75"/>
      <c r="L57" s="77" t="s">
        <v>114</v>
      </c>
      <c r="M57" s="74"/>
      <c r="N57" s="3" t="s">
        <v>7</v>
      </c>
    </row>
    <row r="58" spans="1:14" ht="19.350000000000001" customHeight="1">
      <c r="A58" s="63"/>
      <c r="B58" s="63"/>
      <c r="C58" s="63"/>
      <c r="D58" s="63"/>
      <c r="E58" s="63"/>
      <c r="F58" s="93" t="s">
        <v>8</v>
      </c>
      <c r="G58" s="70"/>
      <c r="H58" s="79" t="s">
        <v>9</v>
      </c>
      <c r="I58" s="74"/>
      <c r="J58" s="79" t="s">
        <v>9</v>
      </c>
      <c r="K58" s="75"/>
      <c r="L58" s="79" t="s">
        <v>9</v>
      </c>
      <c r="M58" s="74"/>
      <c r="N58" s="79" t="s">
        <v>9</v>
      </c>
    </row>
    <row r="59" spans="1:14" ht="19.350000000000001" customHeight="1">
      <c r="A59" s="80" t="s">
        <v>30</v>
      </c>
      <c r="B59" s="80"/>
      <c r="C59" s="80"/>
      <c r="D59" s="80"/>
      <c r="E59" s="80"/>
      <c r="G59" s="81"/>
      <c r="H59" s="82"/>
      <c r="I59" s="83"/>
      <c r="J59" s="21"/>
      <c r="K59" s="83"/>
      <c r="L59" s="84"/>
      <c r="M59" s="82"/>
      <c r="N59" s="21"/>
    </row>
    <row r="60" spans="1:14" ht="4.5" customHeight="1">
      <c r="A60" s="80"/>
      <c r="B60" s="80"/>
      <c r="C60" s="80"/>
      <c r="D60" s="80"/>
      <c r="E60" s="80"/>
      <c r="G60" s="81"/>
      <c r="H60" s="82"/>
      <c r="I60" s="83"/>
      <c r="J60" s="21"/>
      <c r="K60" s="83"/>
      <c r="L60" s="84"/>
      <c r="M60" s="82"/>
      <c r="N60" s="21"/>
    </row>
    <row r="61" spans="1:14" s="80" customFormat="1" ht="19.350000000000001" customHeight="1">
      <c r="A61" s="80" t="s">
        <v>31</v>
      </c>
      <c r="F61" s="4"/>
      <c r="H61" s="24"/>
      <c r="I61" s="64"/>
      <c r="J61" s="24"/>
      <c r="K61" s="64"/>
      <c r="L61" s="23"/>
      <c r="M61" s="28"/>
      <c r="N61" s="24"/>
    </row>
    <row r="62" spans="1:14" ht="4.5" customHeight="1">
      <c r="A62" s="80"/>
      <c r="B62" s="80"/>
      <c r="C62" s="80"/>
      <c r="D62" s="80"/>
      <c r="E62" s="80"/>
      <c r="G62" s="81"/>
      <c r="H62" s="82"/>
      <c r="I62" s="83"/>
      <c r="J62" s="21"/>
      <c r="K62" s="83"/>
      <c r="L62" s="84"/>
      <c r="M62" s="82"/>
      <c r="N62" s="21"/>
    </row>
    <row r="63" spans="1:14" ht="19.350000000000001" customHeight="1">
      <c r="A63" s="85" t="s">
        <v>33</v>
      </c>
      <c r="F63" s="6">
        <v>13</v>
      </c>
      <c r="H63" s="25">
        <v>1694899</v>
      </c>
      <c r="J63" s="60">
        <v>1489883</v>
      </c>
      <c r="K63" s="87"/>
      <c r="L63" s="25">
        <v>1693690</v>
      </c>
      <c r="M63" s="87"/>
      <c r="N63" s="60">
        <v>1489183</v>
      </c>
    </row>
    <row r="64" spans="1:14" ht="19.350000000000001" customHeight="1">
      <c r="A64" s="85" t="s">
        <v>167</v>
      </c>
      <c r="F64" s="6">
        <v>12</v>
      </c>
      <c r="H64" s="25">
        <v>9081000</v>
      </c>
      <c r="J64" s="60">
        <v>6656916</v>
      </c>
      <c r="K64" s="87"/>
      <c r="L64" s="25">
        <v>9081000</v>
      </c>
      <c r="M64" s="87"/>
      <c r="N64" s="60">
        <v>6656916</v>
      </c>
    </row>
    <row r="65" spans="1:14" ht="19.350000000000001" customHeight="1">
      <c r="A65" s="85" t="s">
        <v>152</v>
      </c>
      <c r="F65" s="6">
        <v>22.6</v>
      </c>
      <c r="H65" s="25">
        <v>0</v>
      </c>
      <c r="J65" s="60">
        <v>693300</v>
      </c>
      <c r="K65" s="87"/>
      <c r="L65" s="25">
        <v>455000</v>
      </c>
      <c r="M65" s="87"/>
      <c r="N65" s="60">
        <v>693300</v>
      </c>
    </row>
    <row r="66" spans="1:14" ht="19.350000000000001" customHeight="1">
      <c r="A66" s="85" t="s">
        <v>32</v>
      </c>
      <c r="F66" s="7"/>
      <c r="H66" s="25">
        <v>280000</v>
      </c>
      <c r="J66" s="60">
        <v>280000</v>
      </c>
      <c r="K66" s="87"/>
      <c r="L66" s="25">
        <v>280000</v>
      </c>
      <c r="M66" s="87"/>
      <c r="N66" s="60">
        <v>280000</v>
      </c>
    </row>
    <row r="67" spans="1:14" ht="19.350000000000001" customHeight="1">
      <c r="A67" s="85" t="s">
        <v>166</v>
      </c>
      <c r="F67" s="6">
        <v>11.2</v>
      </c>
      <c r="H67" s="25">
        <v>347958</v>
      </c>
      <c r="J67" s="60">
        <v>387240</v>
      </c>
      <c r="K67" s="87"/>
      <c r="L67" s="25">
        <v>346934</v>
      </c>
      <c r="M67" s="87"/>
      <c r="N67" s="60">
        <v>387240</v>
      </c>
    </row>
    <row r="68" spans="1:14" ht="19.350000000000001" customHeight="1">
      <c r="A68" s="85" t="s">
        <v>117</v>
      </c>
      <c r="F68" s="6"/>
      <c r="H68" s="25"/>
      <c r="J68" s="60"/>
      <c r="K68" s="87"/>
      <c r="L68" s="25"/>
      <c r="M68" s="87"/>
      <c r="N68" s="60"/>
    </row>
    <row r="69" spans="1:14" ht="19.350000000000001" customHeight="1">
      <c r="B69" s="85" t="s">
        <v>118</v>
      </c>
      <c r="F69" s="6">
        <v>14</v>
      </c>
      <c r="H69" s="25">
        <v>1328996</v>
      </c>
      <c r="J69" s="60">
        <v>898217</v>
      </c>
      <c r="K69" s="87"/>
      <c r="L69" s="25">
        <v>1328996</v>
      </c>
      <c r="M69" s="87"/>
      <c r="N69" s="60">
        <v>898217</v>
      </c>
    </row>
    <row r="70" spans="1:14" ht="19.350000000000001" customHeight="1">
      <c r="A70" s="85" t="s">
        <v>34</v>
      </c>
      <c r="F70" s="6">
        <v>15</v>
      </c>
      <c r="H70" s="25">
        <v>0</v>
      </c>
      <c r="J70" s="60">
        <v>1000000</v>
      </c>
      <c r="K70" s="87"/>
      <c r="L70" s="25">
        <v>0</v>
      </c>
      <c r="M70" s="87"/>
      <c r="N70" s="60">
        <v>1000000</v>
      </c>
    </row>
    <row r="71" spans="1:14" ht="19.350000000000001" customHeight="1">
      <c r="A71" s="94" t="s">
        <v>35</v>
      </c>
      <c r="F71" s="6"/>
      <c r="H71" s="25">
        <v>268406</v>
      </c>
      <c r="J71" s="60">
        <v>180138</v>
      </c>
      <c r="K71" s="87"/>
      <c r="L71" s="25">
        <v>268406</v>
      </c>
      <c r="M71" s="87"/>
      <c r="N71" s="60">
        <v>180135</v>
      </c>
    </row>
    <row r="72" spans="1:14" ht="19.350000000000001" customHeight="1">
      <c r="A72" s="85" t="s">
        <v>36</v>
      </c>
      <c r="F72" s="6">
        <v>16</v>
      </c>
      <c r="H72" s="26">
        <v>556852</v>
      </c>
      <c r="J72" s="61">
        <v>701323</v>
      </c>
      <c r="K72" s="87"/>
      <c r="L72" s="26">
        <v>556823</v>
      </c>
      <c r="M72" s="87"/>
      <c r="N72" s="61">
        <v>701310</v>
      </c>
    </row>
    <row r="73" spans="1:14" ht="4.5" customHeight="1">
      <c r="A73" s="80"/>
      <c r="B73" s="80"/>
      <c r="C73" s="80"/>
      <c r="D73" s="80"/>
      <c r="E73" s="80"/>
      <c r="G73" s="81"/>
      <c r="H73" s="82"/>
      <c r="I73" s="83"/>
      <c r="J73" s="21"/>
      <c r="K73" s="83"/>
      <c r="L73" s="84"/>
      <c r="M73" s="82"/>
      <c r="N73" s="21"/>
    </row>
    <row r="74" spans="1:14" s="80" customFormat="1" ht="19.350000000000001" customHeight="1">
      <c r="A74" s="80" t="s">
        <v>37</v>
      </c>
      <c r="F74" s="4"/>
      <c r="H74" s="26">
        <f>SUM(H63:H72)</f>
        <v>13558111</v>
      </c>
      <c r="I74" s="64"/>
      <c r="J74" s="26">
        <f>SUM(J63:J72)</f>
        <v>12287017</v>
      </c>
      <c r="K74" s="86"/>
      <c r="L74" s="26">
        <f>SUM(L63:L72)</f>
        <v>14010849</v>
      </c>
      <c r="M74" s="14"/>
      <c r="N74" s="26">
        <f>SUM(N63:N72)</f>
        <v>12286301</v>
      </c>
    </row>
    <row r="75" spans="1:14" s="80" customFormat="1" ht="4.5" customHeight="1">
      <c r="F75" s="4"/>
      <c r="H75" s="27"/>
      <c r="I75" s="64"/>
      <c r="J75" s="31"/>
      <c r="K75" s="86"/>
      <c r="L75" s="31"/>
      <c r="M75" s="14"/>
      <c r="N75" s="31"/>
    </row>
    <row r="76" spans="1:14" s="80" customFormat="1" ht="19.350000000000001" customHeight="1">
      <c r="A76" s="80" t="s">
        <v>38</v>
      </c>
      <c r="F76" s="4"/>
      <c r="H76" s="27"/>
      <c r="I76" s="64"/>
      <c r="J76" s="31"/>
      <c r="K76" s="86"/>
      <c r="L76" s="31"/>
      <c r="M76" s="14"/>
      <c r="N76" s="31"/>
    </row>
    <row r="77" spans="1:14" ht="4.5" customHeight="1">
      <c r="A77" s="80"/>
      <c r="B77" s="80"/>
      <c r="C77" s="80"/>
      <c r="D77" s="80"/>
      <c r="E77" s="80"/>
      <c r="G77" s="81"/>
      <c r="H77" s="82"/>
      <c r="I77" s="83"/>
      <c r="J77" s="21"/>
      <c r="K77" s="83"/>
      <c r="L77" s="84"/>
      <c r="M77" s="82"/>
      <c r="N77" s="21"/>
    </row>
    <row r="78" spans="1:14" ht="18.600000000000001">
      <c r="A78" s="95" t="s">
        <v>39</v>
      </c>
      <c r="F78" s="6">
        <v>14</v>
      </c>
      <c r="H78" s="25">
        <v>3817231</v>
      </c>
      <c r="J78" s="60">
        <v>1549569</v>
      </c>
      <c r="K78" s="87"/>
      <c r="L78" s="25">
        <v>3817231</v>
      </c>
      <c r="M78" s="87"/>
      <c r="N78" s="60">
        <v>1549569</v>
      </c>
    </row>
    <row r="79" spans="1:14" ht="19.350000000000001" customHeight="1">
      <c r="A79" s="85" t="s">
        <v>40</v>
      </c>
      <c r="F79" s="7">
        <v>11.2</v>
      </c>
      <c r="H79" s="25">
        <v>262228</v>
      </c>
      <c r="J79" s="60">
        <v>344146</v>
      </c>
      <c r="K79" s="87"/>
      <c r="L79" s="25">
        <v>258111</v>
      </c>
      <c r="M79" s="87"/>
      <c r="N79" s="60">
        <v>344146</v>
      </c>
    </row>
    <row r="80" spans="1:14" ht="19.350000000000001" customHeight="1">
      <c r="A80" s="85" t="s">
        <v>41</v>
      </c>
      <c r="F80" s="7">
        <v>15</v>
      </c>
      <c r="H80" s="25">
        <v>2488137</v>
      </c>
      <c r="J80" s="60">
        <v>2482822</v>
      </c>
      <c r="K80" s="87"/>
      <c r="L80" s="25">
        <v>2488137</v>
      </c>
      <c r="M80" s="87"/>
      <c r="N80" s="60">
        <v>2482822</v>
      </c>
    </row>
    <row r="81" spans="1:14" ht="19.350000000000001" customHeight="1">
      <c r="A81" s="89" t="s">
        <v>42</v>
      </c>
      <c r="F81" s="6"/>
      <c r="H81" s="25">
        <v>41129</v>
      </c>
      <c r="J81" s="60">
        <v>42530</v>
      </c>
      <c r="K81" s="87"/>
      <c r="L81" s="25">
        <v>41129</v>
      </c>
      <c r="M81" s="87"/>
      <c r="N81" s="60">
        <v>42530</v>
      </c>
    </row>
    <row r="82" spans="1:14" ht="19.350000000000001" customHeight="1">
      <c r="A82" s="85" t="s">
        <v>43</v>
      </c>
      <c r="F82" s="6"/>
      <c r="H82" s="26">
        <v>38210</v>
      </c>
      <c r="J82" s="61">
        <v>35850</v>
      </c>
      <c r="K82" s="87"/>
      <c r="L82" s="26">
        <v>38160</v>
      </c>
      <c r="M82" s="87"/>
      <c r="N82" s="61">
        <v>35800</v>
      </c>
    </row>
    <row r="83" spans="1:14" ht="4.5" customHeight="1">
      <c r="A83" s="80"/>
      <c r="B83" s="80"/>
      <c r="C83" s="80"/>
      <c r="D83" s="80"/>
      <c r="E83" s="80"/>
      <c r="G83" s="81"/>
      <c r="H83" s="82"/>
      <c r="I83" s="83"/>
      <c r="J83" s="21"/>
      <c r="K83" s="83"/>
      <c r="L83" s="84"/>
      <c r="M83" s="82"/>
      <c r="N83" s="21"/>
    </row>
    <row r="84" spans="1:14" s="80" customFormat="1" ht="19.350000000000001" customHeight="1">
      <c r="A84" s="80" t="s">
        <v>44</v>
      </c>
      <c r="F84" s="4"/>
      <c r="H84" s="26">
        <f>SUM(H78:H82)</f>
        <v>6646935</v>
      </c>
      <c r="I84" s="64"/>
      <c r="J84" s="26">
        <f>SUM(J78:J82)</f>
        <v>4454917</v>
      </c>
      <c r="K84" s="86"/>
      <c r="L84" s="26">
        <f>SUM(L78:L82)</f>
        <v>6642768</v>
      </c>
      <c r="M84" s="16"/>
      <c r="N84" s="26">
        <f>SUM(N78:N82)</f>
        <v>4454867</v>
      </c>
    </row>
    <row r="85" spans="1:14" ht="4.5" customHeight="1">
      <c r="A85" s="80"/>
      <c r="B85" s="80"/>
      <c r="C85" s="80"/>
      <c r="D85" s="80"/>
      <c r="E85" s="80"/>
      <c r="G85" s="81"/>
      <c r="H85" s="21"/>
      <c r="I85" s="83"/>
      <c r="J85" s="21"/>
      <c r="K85" s="83"/>
      <c r="L85" s="21"/>
      <c r="M85" s="82"/>
      <c r="N85" s="21"/>
    </row>
    <row r="86" spans="1:14" s="80" customFormat="1" ht="19.350000000000001" customHeight="1">
      <c r="A86" s="80" t="s">
        <v>45</v>
      </c>
      <c r="F86" s="4"/>
      <c r="H86" s="26">
        <f>SUM(H84,H74)</f>
        <v>20205046</v>
      </c>
      <c r="I86" s="64"/>
      <c r="J86" s="26">
        <f>SUM(J84,J74)</f>
        <v>16741934</v>
      </c>
      <c r="K86" s="86"/>
      <c r="L86" s="26">
        <f>SUM(L84,L74)</f>
        <v>20653617</v>
      </c>
      <c r="M86" s="14"/>
      <c r="N86" s="26">
        <f>SUM(N84,N74)</f>
        <v>16741168</v>
      </c>
    </row>
    <row r="87" spans="1:14" s="80" customFormat="1" ht="4.5" customHeight="1">
      <c r="F87" s="4"/>
      <c r="H87" s="27"/>
      <c r="I87" s="64"/>
      <c r="J87" s="31"/>
      <c r="K87" s="86"/>
      <c r="L87" s="31"/>
      <c r="M87" s="14"/>
      <c r="N87" s="31"/>
    </row>
    <row r="88" spans="1:14" s="80" customFormat="1" ht="19.350000000000001" customHeight="1">
      <c r="A88" s="80" t="s">
        <v>46</v>
      </c>
      <c r="F88" s="4"/>
      <c r="H88" s="24"/>
      <c r="I88" s="64"/>
      <c r="J88" s="25"/>
      <c r="K88" s="86"/>
      <c r="L88" s="25"/>
      <c r="M88" s="86"/>
      <c r="N88" s="25"/>
    </row>
    <row r="89" spans="1:14" ht="4.5" customHeight="1">
      <c r="A89" s="80"/>
      <c r="B89" s="80"/>
      <c r="C89" s="80"/>
      <c r="D89" s="80"/>
      <c r="E89" s="80"/>
      <c r="G89" s="81"/>
      <c r="H89" s="82"/>
      <c r="I89" s="83"/>
      <c r="J89" s="21"/>
      <c r="K89" s="83"/>
      <c r="L89" s="84"/>
      <c r="M89" s="82"/>
      <c r="N89" s="21"/>
    </row>
    <row r="90" spans="1:14" ht="19.350000000000001" customHeight="1">
      <c r="A90" s="85" t="s">
        <v>47</v>
      </c>
      <c r="H90" s="25"/>
      <c r="J90" s="25"/>
      <c r="L90" s="25"/>
    </row>
    <row r="91" spans="1:14" ht="19.350000000000001" customHeight="1">
      <c r="B91" s="85" t="s">
        <v>48</v>
      </c>
      <c r="H91" s="25"/>
      <c r="J91" s="25"/>
      <c r="L91" s="25"/>
    </row>
    <row r="92" spans="1:14" ht="19.350000000000001" customHeight="1" thickBot="1">
      <c r="B92" s="96"/>
      <c r="C92" s="96" t="s">
        <v>112</v>
      </c>
      <c r="D92" s="96"/>
      <c r="H92" s="32">
        <v>1354300</v>
      </c>
      <c r="I92" s="64"/>
      <c r="J92" s="32">
        <v>1354300</v>
      </c>
      <c r="L92" s="32">
        <v>1354300</v>
      </c>
      <c r="M92" s="14"/>
      <c r="N92" s="32">
        <v>1354300</v>
      </c>
    </row>
    <row r="93" spans="1:14" ht="4.5" customHeight="1" thickTop="1">
      <c r="A93" s="80"/>
      <c r="B93" s="80"/>
      <c r="C93" s="80"/>
      <c r="D93" s="80"/>
      <c r="E93" s="80"/>
      <c r="G93" s="81"/>
      <c r="H93" s="21"/>
      <c r="I93" s="83"/>
      <c r="J93" s="21"/>
      <c r="K93" s="83"/>
      <c r="L93" s="21"/>
      <c r="M93" s="82"/>
      <c r="N93" s="21"/>
    </row>
    <row r="94" spans="1:14" ht="19.350000000000001" customHeight="1">
      <c r="B94" s="85" t="s">
        <v>49</v>
      </c>
      <c r="H94" s="25"/>
      <c r="J94" s="25"/>
      <c r="L94" s="25"/>
    </row>
    <row r="95" spans="1:14" ht="19.350000000000001" customHeight="1">
      <c r="C95" s="85" t="s">
        <v>153</v>
      </c>
      <c r="F95" s="6"/>
      <c r="H95" s="25">
        <v>1337697</v>
      </c>
      <c r="J95" s="60">
        <v>1335840</v>
      </c>
      <c r="K95" s="87"/>
      <c r="L95" s="25">
        <v>1337697</v>
      </c>
      <c r="M95" s="87"/>
      <c r="N95" s="60">
        <v>1335840</v>
      </c>
    </row>
    <row r="96" spans="1:14" ht="19.350000000000001" customHeight="1">
      <c r="A96" s="85" t="s">
        <v>50</v>
      </c>
      <c r="H96" s="25">
        <v>3281679</v>
      </c>
      <c r="J96" s="60">
        <v>3254937</v>
      </c>
      <c r="K96" s="87"/>
      <c r="L96" s="25">
        <v>3281679</v>
      </c>
      <c r="M96" s="87"/>
      <c r="N96" s="60">
        <v>3254937</v>
      </c>
    </row>
    <row r="97" spans="1:14" ht="19.350000000000001" customHeight="1">
      <c r="A97" s="85" t="s">
        <v>122</v>
      </c>
      <c r="B97" s="89"/>
      <c r="H97" s="25">
        <v>24144</v>
      </c>
      <c r="J97" s="60">
        <v>15748</v>
      </c>
      <c r="K97" s="87"/>
      <c r="L97" s="25">
        <v>24144</v>
      </c>
      <c r="M97" s="87"/>
      <c r="N97" s="60">
        <v>15748</v>
      </c>
    </row>
    <row r="98" spans="1:14" ht="19.350000000000001" customHeight="1">
      <c r="A98" s="85" t="s">
        <v>130</v>
      </c>
      <c r="B98" s="89"/>
      <c r="F98" s="4">
        <v>17</v>
      </c>
      <c r="H98" s="25">
        <v>1020725</v>
      </c>
      <c r="J98" s="60">
        <v>0</v>
      </c>
      <c r="K98" s="87"/>
      <c r="L98" s="25">
        <v>1020725</v>
      </c>
      <c r="M98" s="87"/>
      <c r="N98" s="60">
        <v>0</v>
      </c>
    </row>
    <row r="99" spans="1:14" ht="19.350000000000001" customHeight="1">
      <c r="A99" s="85" t="s">
        <v>51</v>
      </c>
      <c r="F99" s="8"/>
      <c r="H99" s="25"/>
      <c r="J99" s="25"/>
      <c r="L99" s="25"/>
      <c r="M99" s="14"/>
    </row>
    <row r="100" spans="1:14" ht="19.350000000000001" customHeight="1">
      <c r="B100" s="85" t="s">
        <v>52</v>
      </c>
      <c r="H100" s="25">
        <v>133584</v>
      </c>
      <c r="J100" s="60">
        <v>133584</v>
      </c>
      <c r="K100" s="87"/>
      <c r="L100" s="25">
        <v>133584</v>
      </c>
      <c r="M100" s="87"/>
      <c r="N100" s="60">
        <v>133584</v>
      </c>
    </row>
    <row r="101" spans="1:14" ht="19.350000000000001" customHeight="1">
      <c r="B101" s="85" t="s">
        <v>53</v>
      </c>
      <c r="H101" s="26">
        <v>2764801</v>
      </c>
      <c r="J101" s="61">
        <v>2601237</v>
      </c>
      <c r="K101" s="87"/>
      <c r="L101" s="26">
        <v>2710056</v>
      </c>
      <c r="M101" s="87"/>
      <c r="N101" s="61">
        <v>2534346</v>
      </c>
    </row>
    <row r="102" spans="1:14" ht="4.5" customHeight="1">
      <c r="A102" s="80"/>
      <c r="B102" s="80"/>
      <c r="C102" s="80"/>
      <c r="D102" s="80"/>
      <c r="E102" s="80"/>
      <c r="G102" s="81"/>
      <c r="H102" s="82">
        <v>3294718</v>
      </c>
      <c r="I102" s="83"/>
      <c r="J102" s="21"/>
      <c r="K102" s="83"/>
      <c r="L102" s="84"/>
      <c r="M102" s="82"/>
      <c r="N102" s="21"/>
    </row>
    <row r="103" spans="1:14" s="80" customFormat="1" ht="19.350000000000001" customHeight="1">
      <c r="A103" s="80" t="s">
        <v>54</v>
      </c>
      <c r="F103" s="4"/>
      <c r="H103" s="26">
        <f>SUM(H95:H101)</f>
        <v>8562630</v>
      </c>
      <c r="I103" s="64"/>
      <c r="J103" s="26">
        <f>SUM(J95:J101)</f>
        <v>7341346</v>
      </c>
      <c r="K103" s="86"/>
      <c r="L103" s="26">
        <f>SUM(L95:L101)</f>
        <v>8507885</v>
      </c>
      <c r="M103" s="31"/>
      <c r="N103" s="26">
        <f>SUM(N95:N101)</f>
        <v>7274455</v>
      </c>
    </row>
    <row r="104" spans="1:14" ht="4.5" customHeight="1">
      <c r="A104" s="80"/>
      <c r="B104" s="80"/>
      <c r="C104" s="80"/>
      <c r="D104" s="80"/>
      <c r="E104" s="80"/>
      <c r="G104" s="81"/>
      <c r="H104" s="21"/>
      <c r="I104" s="83"/>
      <c r="J104" s="21"/>
      <c r="K104" s="83"/>
      <c r="L104" s="21"/>
      <c r="M104" s="82"/>
      <c r="N104" s="21"/>
    </row>
    <row r="105" spans="1:14" s="80" customFormat="1" ht="19.350000000000001" customHeight="1" thickBot="1">
      <c r="A105" s="80" t="s">
        <v>55</v>
      </c>
      <c r="F105" s="4"/>
      <c r="H105" s="32">
        <f>SUM(H103,H86)</f>
        <v>28767676</v>
      </c>
      <c r="I105" s="64"/>
      <c r="J105" s="32">
        <f>SUM(J103,J86)</f>
        <v>24083280</v>
      </c>
      <c r="K105" s="86"/>
      <c r="L105" s="32">
        <f>SUM(L103,L86)</f>
        <v>29161502</v>
      </c>
      <c r="M105" s="14"/>
      <c r="N105" s="32">
        <f>SUM(N103,N86)</f>
        <v>24015623</v>
      </c>
    </row>
    <row r="106" spans="1:14" ht="25.5" customHeight="1" thickTop="1"/>
    <row r="107" spans="1:14" ht="21.75" customHeight="1">
      <c r="A107" s="97" t="str">
        <f>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7" s="91"/>
      <c r="C107" s="91"/>
      <c r="D107" s="91"/>
      <c r="E107" s="91"/>
      <c r="F107" s="5"/>
      <c r="G107" s="12"/>
      <c r="H107" s="15"/>
      <c r="I107" s="15"/>
      <c r="J107" s="26"/>
      <c r="K107" s="15"/>
      <c r="L107" s="15"/>
      <c r="M107" s="92"/>
      <c r="N107" s="26"/>
    </row>
  </sheetData>
  <mergeCells count="4">
    <mergeCell ref="H5:J5"/>
    <mergeCell ref="L5:N5"/>
    <mergeCell ref="H54:J54"/>
    <mergeCell ref="L54:N54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3" man="1"/>
  </rowBreaks>
  <ignoredErrors>
    <ignoredError sqref="H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B627E-D982-458F-A28C-21FF31A242DF}">
  <sheetPr syncVertical="1" syncRef="A27" transitionEvaluation="1" transitionEntry="1"/>
  <dimension ref="A1:N49"/>
  <sheetViews>
    <sheetView topLeftCell="A27" zoomScaleNormal="100" zoomScaleSheetLayoutView="100" workbookViewId="0">
      <selection activeCell="L44" sqref="L44"/>
    </sheetView>
  </sheetViews>
  <sheetFormatPr defaultColWidth="9" defaultRowHeight="21.75" customHeight="1"/>
  <cols>
    <col min="1" max="3" width="2.125" style="111" customWidth="1"/>
    <col min="4" max="4" width="9.625" style="111" customWidth="1"/>
    <col min="5" max="5" width="17" style="111" customWidth="1"/>
    <col min="6" max="6" width="5.75" style="116" customWidth="1"/>
    <col min="7" max="7" width="0.75" style="111" customWidth="1"/>
    <col min="8" max="8" width="14.125" style="117" customWidth="1"/>
    <col min="9" max="9" width="0.75" style="117" customWidth="1"/>
    <col min="10" max="10" width="14.125" style="117" customWidth="1"/>
    <col min="11" max="11" width="0.75" style="117" customWidth="1"/>
    <col min="12" max="12" width="14.125" style="117" customWidth="1"/>
    <col min="13" max="13" width="0.75" style="117" customWidth="1"/>
    <col min="14" max="14" width="14.125" style="48" customWidth="1"/>
    <col min="15" max="16384" width="9" style="111"/>
  </cols>
  <sheetData>
    <row r="1" spans="1:14" s="103" customFormat="1" ht="21.75" customHeight="1">
      <c r="A1" s="100" t="s">
        <v>0</v>
      </c>
      <c r="B1" s="101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</row>
    <row r="2" spans="1:14" s="103" customFormat="1" ht="21.75" customHeight="1">
      <c r="A2" s="104" t="s">
        <v>134</v>
      </c>
      <c r="B2" s="101"/>
      <c r="C2" s="101"/>
      <c r="D2" s="101"/>
      <c r="E2" s="101"/>
      <c r="F2" s="101"/>
      <c r="G2" s="101"/>
      <c r="H2" s="102"/>
      <c r="I2" s="102"/>
      <c r="J2" s="102"/>
      <c r="K2" s="102"/>
      <c r="L2" s="38"/>
      <c r="M2" s="102"/>
      <c r="N2" s="77"/>
    </row>
    <row r="3" spans="1:14" s="103" customFormat="1" ht="21.75" customHeight="1">
      <c r="A3" s="105" t="s">
        <v>137</v>
      </c>
      <c r="B3" s="106"/>
      <c r="C3" s="106"/>
      <c r="D3" s="106"/>
      <c r="E3" s="106"/>
      <c r="F3" s="106"/>
      <c r="G3" s="106"/>
      <c r="H3" s="107"/>
      <c r="I3" s="107"/>
      <c r="J3" s="107"/>
      <c r="K3" s="107"/>
      <c r="L3" s="52"/>
      <c r="M3" s="107"/>
      <c r="N3" s="1"/>
    </row>
    <row r="4" spans="1:14" s="103" customFormat="1" ht="21.75" customHeight="1">
      <c r="A4" s="101"/>
      <c r="B4" s="101"/>
      <c r="C4" s="101"/>
      <c r="D4" s="101"/>
      <c r="E4" s="101"/>
      <c r="F4" s="101"/>
      <c r="G4" s="101"/>
      <c r="H4" s="102"/>
      <c r="I4" s="102"/>
      <c r="J4" s="102"/>
      <c r="K4" s="102"/>
      <c r="L4" s="53"/>
      <c r="M4" s="102"/>
      <c r="N4" s="53"/>
    </row>
    <row r="5" spans="1:14" s="103" customFormat="1" ht="21.75" customHeight="1">
      <c r="A5" s="100"/>
      <c r="B5" s="100"/>
      <c r="C5" s="100"/>
      <c r="D5" s="100"/>
      <c r="E5" s="100"/>
      <c r="F5" s="108"/>
      <c r="G5" s="104"/>
      <c r="H5" s="169" t="s">
        <v>2</v>
      </c>
      <c r="I5" s="169"/>
      <c r="J5" s="169"/>
      <c r="K5" s="109"/>
      <c r="L5" s="169" t="s">
        <v>3</v>
      </c>
      <c r="M5" s="169"/>
      <c r="N5" s="169"/>
    </row>
    <row r="6" spans="1:14" s="103" customFormat="1" ht="21.75" customHeight="1">
      <c r="A6" s="100"/>
      <c r="B6" s="100"/>
      <c r="C6" s="100"/>
      <c r="D6" s="100"/>
      <c r="E6" s="100"/>
      <c r="F6" s="108"/>
      <c r="G6" s="104"/>
      <c r="H6" s="98" t="s">
        <v>4</v>
      </c>
      <c r="I6" s="98"/>
      <c r="J6" s="98" t="s">
        <v>4</v>
      </c>
      <c r="K6" s="109"/>
      <c r="L6" s="98" t="s">
        <v>4</v>
      </c>
      <c r="M6" s="98"/>
      <c r="N6" s="98" t="s">
        <v>4</v>
      </c>
    </row>
    <row r="7" spans="1:14" s="103" customFormat="1" ht="21.75" customHeight="1">
      <c r="A7" s="100"/>
      <c r="B7" s="100"/>
      <c r="C7" s="100"/>
      <c r="D7" s="100"/>
      <c r="E7" s="100"/>
      <c r="F7" s="108"/>
      <c r="G7" s="104"/>
      <c r="H7" s="2" t="s">
        <v>114</v>
      </c>
      <c r="I7" s="2"/>
      <c r="J7" s="2" t="s">
        <v>7</v>
      </c>
      <c r="K7" s="110"/>
      <c r="L7" s="2" t="s">
        <v>114</v>
      </c>
      <c r="M7" s="2"/>
      <c r="N7" s="2" t="s">
        <v>7</v>
      </c>
    </row>
    <row r="8" spans="1:14" ht="21.75" customHeight="1">
      <c r="F8" s="108"/>
      <c r="G8" s="104"/>
      <c r="H8" s="99" t="s">
        <v>9</v>
      </c>
      <c r="I8" s="74"/>
      <c r="J8" s="99" t="s">
        <v>9</v>
      </c>
      <c r="K8" s="75"/>
      <c r="L8" s="99" t="s">
        <v>9</v>
      </c>
      <c r="M8" s="74"/>
      <c r="N8" s="99" t="s">
        <v>9</v>
      </c>
    </row>
    <row r="9" spans="1:14" ht="21.75" customHeight="1">
      <c r="F9" s="108"/>
      <c r="G9" s="101"/>
      <c r="H9" s="113"/>
      <c r="I9" s="114"/>
      <c r="J9" s="113"/>
      <c r="K9" s="114"/>
      <c r="L9" s="113"/>
      <c r="M9" s="114"/>
      <c r="N9" s="113"/>
    </row>
    <row r="10" spans="1:14" ht="21.75" customHeight="1">
      <c r="A10" s="111" t="s">
        <v>56</v>
      </c>
      <c r="B10" s="115"/>
      <c r="H10" s="42">
        <v>13571704</v>
      </c>
      <c r="J10" s="42">
        <v>8610612</v>
      </c>
      <c r="L10" s="42">
        <v>13571596</v>
      </c>
      <c r="M10" s="42"/>
      <c r="N10" s="42">
        <v>8610560</v>
      </c>
    </row>
    <row r="11" spans="1:14" ht="21.75" customHeight="1">
      <c r="A11" s="111" t="s">
        <v>129</v>
      </c>
      <c r="B11" s="115"/>
      <c r="H11" s="45">
        <v>361835</v>
      </c>
      <c r="J11" s="45">
        <v>216710</v>
      </c>
      <c r="L11" s="45">
        <v>361769</v>
      </c>
      <c r="M11" s="42"/>
      <c r="N11" s="45">
        <v>216651</v>
      </c>
    </row>
    <row r="12" spans="1:14" ht="6" customHeight="1">
      <c r="F12" s="112"/>
      <c r="G12" s="101"/>
      <c r="H12" s="118"/>
      <c r="I12" s="119"/>
      <c r="J12" s="118"/>
      <c r="K12" s="119"/>
      <c r="L12" s="118"/>
      <c r="M12" s="119"/>
      <c r="N12" s="118"/>
    </row>
    <row r="13" spans="1:14" s="101" customFormat="1" ht="21.75" customHeight="1">
      <c r="A13" s="101" t="s">
        <v>57</v>
      </c>
      <c r="B13" s="120"/>
      <c r="F13" s="121"/>
      <c r="H13" s="42">
        <f>SUM(H10:H11)</f>
        <v>13933539</v>
      </c>
      <c r="I13" s="117"/>
      <c r="J13" s="42">
        <f>SUM(J10:J11)</f>
        <v>8827322</v>
      </c>
      <c r="K13" s="117"/>
      <c r="L13" s="42">
        <f>SUM(L10:L11)</f>
        <v>13933365</v>
      </c>
      <c r="M13" s="42"/>
      <c r="N13" s="42">
        <f>SUM(N10:N11)</f>
        <v>8827211</v>
      </c>
    </row>
    <row r="14" spans="1:14" ht="21.75" customHeight="1">
      <c r="A14" s="111" t="s">
        <v>58</v>
      </c>
      <c r="B14" s="115"/>
      <c r="H14" s="45">
        <v>-12898584</v>
      </c>
      <c r="J14" s="45">
        <v>-7703433</v>
      </c>
      <c r="L14" s="45">
        <v>-12898522</v>
      </c>
      <c r="M14" s="42"/>
      <c r="N14" s="49">
        <v>-7703397</v>
      </c>
    </row>
    <row r="16" spans="1:14" s="122" customFormat="1" ht="21.75" customHeight="1">
      <c r="A16" s="120" t="s">
        <v>59</v>
      </c>
      <c r="C16" s="123"/>
      <c r="E16" s="124"/>
      <c r="F16" s="123"/>
      <c r="G16" s="54"/>
      <c r="H16" s="44">
        <f>SUM(H13:H14)</f>
        <v>1034955</v>
      </c>
      <c r="I16" s="42"/>
      <c r="J16" s="44">
        <f>SUM(J13:J14)</f>
        <v>1123889</v>
      </c>
      <c r="K16" s="42"/>
      <c r="L16" s="44">
        <f>SUM(L13:L14)</f>
        <v>1034843</v>
      </c>
      <c r="M16" s="42"/>
      <c r="N16" s="44">
        <f>SUM(N13:N14)</f>
        <v>1123814</v>
      </c>
    </row>
    <row r="17" spans="1:14" ht="21.75" customHeight="1">
      <c r="A17" s="111" t="s">
        <v>60</v>
      </c>
      <c r="F17" s="125"/>
      <c r="H17" s="42">
        <v>15788</v>
      </c>
      <c r="J17" s="42">
        <v>25156</v>
      </c>
      <c r="L17" s="42">
        <v>15935</v>
      </c>
      <c r="M17" s="42"/>
      <c r="N17" s="48">
        <v>25112</v>
      </c>
    </row>
    <row r="18" spans="1:14" ht="21.75" customHeight="1">
      <c r="A18" s="111" t="s">
        <v>61</v>
      </c>
      <c r="F18" s="125"/>
      <c r="H18" s="42">
        <v>-458051</v>
      </c>
      <c r="J18" s="42">
        <v>-431743</v>
      </c>
      <c r="L18" s="42">
        <v>-456028</v>
      </c>
      <c r="M18" s="42"/>
      <c r="N18" s="48">
        <v>-431513</v>
      </c>
    </row>
    <row r="19" spans="1:14" ht="21.75" customHeight="1">
      <c r="A19" s="111" t="s">
        <v>62</v>
      </c>
      <c r="F19" s="125"/>
      <c r="H19" s="42">
        <v>-100614</v>
      </c>
      <c r="J19" s="42">
        <v>-86790</v>
      </c>
      <c r="L19" s="42">
        <v>-92544</v>
      </c>
      <c r="M19" s="42"/>
      <c r="N19" s="48">
        <v>-86317</v>
      </c>
    </row>
    <row r="20" spans="1:14" ht="21.75" customHeight="1">
      <c r="A20" s="111" t="s">
        <v>156</v>
      </c>
      <c r="F20" s="125"/>
      <c r="H20" s="45">
        <v>6245</v>
      </c>
      <c r="J20" s="45">
        <v>-13198</v>
      </c>
      <c r="L20" s="45">
        <v>6247</v>
      </c>
      <c r="M20" s="42"/>
      <c r="N20" s="49">
        <v>-13198</v>
      </c>
    </row>
    <row r="21" spans="1:14" ht="6" customHeight="1">
      <c r="F21" s="112"/>
      <c r="G21" s="101"/>
      <c r="H21" s="118"/>
      <c r="I21" s="119"/>
      <c r="J21" s="118"/>
      <c r="K21" s="119"/>
      <c r="L21" s="118"/>
      <c r="M21" s="119"/>
      <c r="N21" s="118"/>
    </row>
    <row r="22" spans="1:14" s="101" customFormat="1" ht="21.75" customHeight="1">
      <c r="A22" s="101" t="s">
        <v>63</v>
      </c>
      <c r="F22" s="116"/>
      <c r="H22" s="46">
        <f>SUM(H16:H20)</f>
        <v>498323</v>
      </c>
      <c r="I22" s="117"/>
      <c r="J22" s="46">
        <f>SUM(J16:J20)</f>
        <v>617314</v>
      </c>
      <c r="K22" s="117"/>
      <c r="L22" s="46">
        <f>SUM(L16:L20)</f>
        <v>508453</v>
      </c>
      <c r="M22" s="42"/>
      <c r="N22" s="46">
        <f>SUM(N16:N20)</f>
        <v>617898</v>
      </c>
    </row>
    <row r="23" spans="1:14" ht="21.75" customHeight="1">
      <c r="A23" s="111" t="s">
        <v>64</v>
      </c>
      <c r="F23" s="125"/>
      <c r="H23" s="45">
        <v>-209679</v>
      </c>
      <c r="J23" s="45">
        <v>-164372</v>
      </c>
      <c r="L23" s="45">
        <v>-210908</v>
      </c>
      <c r="M23" s="42"/>
      <c r="N23" s="49">
        <v>-164457</v>
      </c>
    </row>
    <row r="24" spans="1:14" ht="6" customHeight="1">
      <c r="F24" s="112"/>
      <c r="G24" s="101"/>
      <c r="H24" s="118"/>
      <c r="I24" s="119"/>
      <c r="J24" s="118"/>
      <c r="K24" s="119"/>
      <c r="L24" s="118"/>
      <c r="M24" s="119"/>
      <c r="N24" s="118"/>
    </row>
    <row r="25" spans="1:14" s="126" customFormat="1" ht="21.75" customHeight="1">
      <c r="A25" s="126" t="s">
        <v>65</v>
      </c>
      <c r="B25" s="127"/>
      <c r="D25" s="127"/>
      <c r="E25" s="128"/>
      <c r="F25" s="125"/>
      <c r="G25" s="101"/>
      <c r="H25" s="46">
        <f>SUM(H22:H23)</f>
        <v>288644</v>
      </c>
      <c r="I25" s="117"/>
      <c r="J25" s="46">
        <f>SUM(J22:J23)</f>
        <v>452942</v>
      </c>
      <c r="K25" s="117"/>
      <c r="L25" s="46">
        <f>SUM(L22:L23)</f>
        <v>297545</v>
      </c>
      <c r="M25" s="44"/>
      <c r="N25" s="46">
        <f>SUM(N22:N23)</f>
        <v>453441</v>
      </c>
    </row>
    <row r="26" spans="1:14" s="129" customFormat="1" ht="21.75" customHeight="1">
      <c r="A26" s="129" t="s">
        <v>66</v>
      </c>
      <c r="B26" s="130"/>
      <c r="C26" s="130"/>
      <c r="D26" s="130"/>
      <c r="E26" s="131"/>
      <c r="F26" s="125"/>
      <c r="G26" s="111"/>
      <c r="H26" s="45">
        <v>-60227</v>
      </c>
      <c r="I26" s="117"/>
      <c r="J26" s="45">
        <v>-90424</v>
      </c>
      <c r="K26" s="117"/>
      <c r="L26" s="45">
        <v>-60227</v>
      </c>
      <c r="M26" s="42"/>
      <c r="N26" s="49">
        <v>-90424</v>
      </c>
    </row>
    <row r="27" spans="1:14" ht="6" customHeight="1">
      <c r="F27" s="112"/>
      <c r="G27" s="101"/>
      <c r="H27" s="118"/>
      <c r="I27" s="119"/>
      <c r="J27" s="118"/>
      <c r="K27" s="119"/>
      <c r="L27" s="118"/>
      <c r="M27" s="119"/>
      <c r="N27" s="118"/>
    </row>
    <row r="28" spans="1:14" s="101" customFormat="1" ht="21.75" customHeight="1">
      <c r="A28" s="101" t="s">
        <v>67</v>
      </c>
      <c r="F28" s="112"/>
      <c r="H28" s="44">
        <f>SUM(H25:H26)</f>
        <v>228417</v>
      </c>
      <c r="I28" s="117"/>
      <c r="J28" s="44">
        <f>SUM(J25:J26)</f>
        <v>362518</v>
      </c>
      <c r="K28" s="117"/>
      <c r="L28" s="44">
        <f>SUM(L25:L26)</f>
        <v>237318</v>
      </c>
      <c r="M28" s="42"/>
      <c r="N28" s="44">
        <f>SUM(N25:N26)</f>
        <v>363017</v>
      </c>
    </row>
    <row r="29" spans="1:14" s="101" customFormat="1" ht="21.75" customHeight="1">
      <c r="F29" s="112"/>
      <c r="H29" s="44"/>
      <c r="I29" s="117"/>
      <c r="J29" s="44"/>
      <c r="K29" s="117"/>
      <c r="L29" s="44"/>
      <c r="M29" s="42"/>
      <c r="N29" s="44"/>
    </row>
    <row r="30" spans="1:14" ht="21.75" customHeight="1">
      <c r="A30" s="132" t="s">
        <v>68</v>
      </c>
      <c r="H30" s="45">
        <v>0</v>
      </c>
      <c r="J30" s="45">
        <v>0</v>
      </c>
      <c r="L30" s="45">
        <v>0</v>
      </c>
      <c r="M30" s="44"/>
      <c r="N30" s="45">
        <v>0</v>
      </c>
    </row>
    <row r="31" spans="1:14" ht="6" customHeight="1">
      <c r="F31" s="112"/>
      <c r="G31" s="101"/>
      <c r="H31" s="118"/>
      <c r="I31" s="119"/>
      <c r="J31" s="118"/>
      <c r="K31" s="119"/>
      <c r="L31" s="118"/>
      <c r="M31" s="119"/>
      <c r="N31" s="118"/>
    </row>
    <row r="32" spans="1:14" ht="21.75" customHeight="1" thickBot="1">
      <c r="A32" s="133" t="s">
        <v>69</v>
      </c>
      <c r="F32" s="111"/>
      <c r="H32" s="47">
        <f>SUM(H28:H30)</f>
        <v>228417</v>
      </c>
      <c r="J32" s="47">
        <f>SUM(J28:J30)</f>
        <v>362518</v>
      </c>
      <c r="L32" s="47">
        <f>SUM(L28:L30)</f>
        <v>237318</v>
      </c>
      <c r="N32" s="47">
        <f>SUM(N28:N30)</f>
        <v>363017</v>
      </c>
    </row>
    <row r="33" spans="1:14" ht="21.75" customHeight="1" thickTop="1">
      <c r="F33" s="111"/>
      <c r="H33" s="44"/>
      <c r="J33" s="44"/>
      <c r="L33" s="44"/>
      <c r="N33" s="46"/>
    </row>
    <row r="34" spans="1:14" ht="21.75" customHeight="1">
      <c r="A34" s="133" t="s">
        <v>70</v>
      </c>
      <c r="N34" s="117"/>
    </row>
    <row r="35" spans="1:14" ht="21.75" customHeight="1" thickBot="1">
      <c r="A35" s="134" t="s">
        <v>71</v>
      </c>
      <c r="H35" s="59">
        <v>0.17</v>
      </c>
      <c r="I35" s="55"/>
      <c r="J35" s="59">
        <v>0.27</v>
      </c>
      <c r="K35" s="55"/>
      <c r="L35" s="59">
        <v>0.18</v>
      </c>
      <c r="M35" s="55"/>
      <c r="N35" s="59">
        <v>0.27</v>
      </c>
    </row>
    <row r="36" spans="1:14" ht="21.6" customHeight="1" thickTop="1">
      <c r="N36" s="46"/>
    </row>
    <row r="37" spans="1:14" ht="21.75" customHeight="1" thickBot="1">
      <c r="A37" s="134" t="s">
        <v>154</v>
      </c>
      <c r="H37" s="59">
        <v>0.17</v>
      </c>
      <c r="I37" s="135"/>
      <c r="J37" s="59">
        <v>0.27</v>
      </c>
      <c r="K37" s="135"/>
      <c r="L37" s="59">
        <v>0.18</v>
      </c>
      <c r="M37" s="135"/>
      <c r="N37" s="59">
        <v>0.27</v>
      </c>
    </row>
    <row r="38" spans="1:14" ht="21.75" customHeight="1" thickTop="1">
      <c r="A38" s="134"/>
      <c r="H38" s="44"/>
      <c r="I38" s="42"/>
      <c r="J38" s="44"/>
      <c r="K38" s="42"/>
      <c r="L38" s="44"/>
      <c r="M38" s="42"/>
      <c r="N38" s="44"/>
    </row>
    <row r="39" spans="1:14" ht="20.25" customHeight="1">
      <c r="A39" s="134"/>
      <c r="H39" s="44"/>
      <c r="I39" s="42"/>
      <c r="J39" s="44"/>
      <c r="K39" s="42"/>
      <c r="L39" s="44"/>
      <c r="M39" s="42"/>
      <c r="N39" s="44"/>
    </row>
    <row r="40" spans="1:14" ht="21.75" customHeight="1">
      <c r="N40" s="46"/>
    </row>
    <row r="41" spans="1:14" ht="22.35" customHeight="1">
      <c r="A41" s="136" t="str">
        <f>'BS-T2-3'!A107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1" s="136"/>
      <c r="C41" s="136"/>
      <c r="D41" s="136"/>
      <c r="E41" s="136"/>
      <c r="F41" s="137"/>
      <c r="G41" s="136"/>
      <c r="H41" s="138"/>
      <c r="I41" s="138"/>
      <c r="J41" s="138"/>
      <c r="K41" s="138"/>
      <c r="L41" s="138"/>
      <c r="M41" s="138"/>
      <c r="N41" s="49"/>
    </row>
    <row r="42" spans="1:14" ht="21.75" customHeight="1">
      <c r="A42" s="101"/>
      <c r="B42" s="101"/>
      <c r="C42" s="101"/>
      <c r="D42" s="101"/>
      <c r="E42" s="101"/>
      <c r="F42" s="112"/>
      <c r="G42" s="101"/>
      <c r="H42" s="44"/>
      <c r="J42" s="44"/>
      <c r="L42" s="44"/>
      <c r="M42" s="44"/>
      <c r="N42" s="44"/>
    </row>
    <row r="43" spans="1:14" ht="21.75" customHeight="1">
      <c r="A43" s="101"/>
      <c r="B43" s="101"/>
      <c r="C43" s="101"/>
      <c r="D43" s="101"/>
      <c r="E43" s="101"/>
      <c r="F43" s="112"/>
      <c r="G43" s="101"/>
      <c r="H43" s="44"/>
      <c r="J43" s="44"/>
      <c r="L43" s="44"/>
      <c r="M43" s="44"/>
      <c r="N43" s="44"/>
    </row>
    <row r="44" spans="1:14" ht="21.75" customHeight="1">
      <c r="A44" s="132"/>
      <c r="H44" s="44"/>
      <c r="J44" s="44"/>
      <c r="L44" s="44"/>
      <c r="M44" s="44"/>
      <c r="N44" s="44"/>
    </row>
    <row r="45" spans="1:14" ht="21.75" customHeight="1">
      <c r="F45" s="112"/>
      <c r="G45" s="101"/>
      <c r="H45" s="118"/>
      <c r="I45" s="119"/>
      <c r="J45" s="118"/>
      <c r="K45" s="119"/>
      <c r="L45" s="118"/>
      <c r="M45" s="119"/>
      <c r="N45" s="118"/>
    </row>
    <row r="46" spans="1:14" ht="21.75" customHeight="1">
      <c r="A46" s="133"/>
      <c r="F46" s="111"/>
      <c r="H46" s="44"/>
      <c r="J46" s="44"/>
      <c r="L46" s="44"/>
      <c r="N46" s="44"/>
    </row>
    <row r="47" spans="1:14" ht="21.75" customHeight="1">
      <c r="N47" s="46"/>
    </row>
    <row r="48" spans="1:14" ht="21.75" customHeight="1">
      <c r="N48" s="46"/>
    </row>
    <row r="49" spans="14:14" ht="21.75" customHeight="1">
      <c r="N49" s="46"/>
    </row>
  </sheetData>
  <mergeCells count="2">
    <mergeCell ref="H5:J5"/>
    <mergeCell ref="L5:N5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A19" transitionEvaluation="1" transitionEntry="1"/>
  <dimension ref="A1:N43"/>
  <sheetViews>
    <sheetView tabSelected="1" topLeftCell="A19" zoomScale="90" zoomScaleNormal="90" zoomScaleSheetLayoutView="100" workbookViewId="0">
      <selection activeCell="P33" sqref="P33"/>
    </sheetView>
  </sheetViews>
  <sheetFormatPr defaultColWidth="9" defaultRowHeight="21.75" customHeight="1"/>
  <cols>
    <col min="1" max="3" width="2.125" style="111" customWidth="1"/>
    <col min="4" max="4" width="9.625" style="111" customWidth="1"/>
    <col min="5" max="5" width="19" style="111" customWidth="1"/>
    <col min="6" max="6" width="8.875" style="116" customWidth="1"/>
    <col min="7" max="7" width="0.75" style="111" customWidth="1"/>
    <col min="8" max="8" width="14.125" style="117" customWidth="1"/>
    <col min="9" max="9" width="0.75" style="117" customWidth="1"/>
    <col min="10" max="10" width="14.125" style="117" customWidth="1"/>
    <col min="11" max="11" width="0.75" style="117" customWidth="1"/>
    <col min="12" max="12" width="14.125" style="117" customWidth="1"/>
    <col min="13" max="13" width="0.75" style="117" customWidth="1"/>
    <col min="14" max="14" width="14.125" style="48" customWidth="1"/>
    <col min="15" max="16384" width="9" style="111"/>
  </cols>
  <sheetData>
    <row r="1" spans="1:14" s="103" customFormat="1" ht="21.75" customHeight="1">
      <c r="A1" s="100" t="s">
        <v>0</v>
      </c>
      <c r="B1" s="101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</row>
    <row r="2" spans="1:14" s="103" customFormat="1" ht="21.75" customHeight="1">
      <c r="A2" s="104" t="s">
        <v>134</v>
      </c>
      <c r="B2" s="101"/>
      <c r="C2" s="101"/>
      <c r="D2" s="101"/>
      <c r="E2" s="101"/>
      <c r="F2" s="101"/>
      <c r="G2" s="101"/>
      <c r="H2" s="102"/>
      <c r="I2" s="102"/>
      <c r="J2" s="102"/>
      <c r="K2" s="102"/>
      <c r="L2" s="38"/>
      <c r="M2" s="102"/>
      <c r="N2" s="77"/>
    </row>
    <row r="3" spans="1:14" s="103" customFormat="1" ht="21.75" customHeight="1">
      <c r="A3" s="105" t="s">
        <v>141</v>
      </c>
      <c r="B3" s="106"/>
      <c r="C3" s="106"/>
      <c r="D3" s="106"/>
      <c r="E3" s="106"/>
      <c r="F3" s="106"/>
      <c r="G3" s="106"/>
      <c r="H3" s="107"/>
      <c r="I3" s="107"/>
      <c r="J3" s="107"/>
      <c r="K3" s="107"/>
      <c r="L3" s="52"/>
      <c r="M3" s="107"/>
      <c r="N3" s="1"/>
    </row>
    <row r="4" spans="1:14" s="103" customFormat="1" ht="21.75" customHeight="1">
      <c r="A4" s="101"/>
      <c r="B4" s="101"/>
      <c r="C4" s="101"/>
      <c r="D4" s="101"/>
      <c r="E4" s="101"/>
      <c r="F4" s="101"/>
      <c r="G4" s="101"/>
      <c r="H4" s="102"/>
      <c r="I4" s="102"/>
      <c r="J4" s="102"/>
      <c r="K4" s="102"/>
      <c r="L4" s="53"/>
      <c r="M4" s="102"/>
      <c r="N4" s="53"/>
    </row>
    <row r="5" spans="1:14" s="103" customFormat="1" ht="21.75" customHeight="1">
      <c r="A5" s="100"/>
      <c r="B5" s="100"/>
      <c r="C5" s="100"/>
      <c r="D5" s="100"/>
      <c r="E5" s="100"/>
      <c r="F5" s="108"/>
      <c r="G5" s="104"/>
      <c r="H5" s="169" t="s">
        <v>2</v>
      </c>
      <c r="I5" s="169"/>
      <c r="J5" s="169"/>
      <c r="K5" s="109"/>
      <c r="L5" s="169" t="s">
        <v>3</v>
      </c>
      <c r="M5" s="169"/>
      <c r="N5" s="169"/>
    </row>
    <row r="6" spans="1:14" s="103" customFormat="1" ht="21.75" customHeight="1">
      <c r="A6" s="100"/>
      <c r="B6" s="100"/>
      <c r="C6" s="100"/>
      <c r="D6" s="100"/>
      <c r="E6" s="100"/>
      <c r="F6" s="108"/>
      <c r="G6" s="104"/>
      <c r="H6" s="98" t="s">
        <v>4</v>
      </c>
      <c r="I6" s="98"/>
      <c r="J6" s="98" t="s">
        <v>4</v>
      </c>
      <c r="K6" s="109"/>
      <c r="L6" s="98" t="s">
        <v>4</v>
      </c>
      <c r="M6" s="98"/>
      <c r="N6" s="98" t="s">
        <v>4</v>
      </c>
    </row>
    <row r="7" spans="1:14" s="103" customFormat="1" ht="21.75" customHeight="1">
      <c r="A7" s="100"/>
      <c r="B7" s="100"/>
      <c r="C7" s="100"/>
      <c r="D7" s="100"/>
      <c r="E7" s="100"/>
      <c r="F7" s="108"/>
      <c r="G7" s="104"/>
      <c r="H7" s="2" t="s">
        <v>114</v>
      </c>
      <c r="I7" s="2"/>
      <c r="J7" s="2" t="s">
        <v>7</v>
      </c>
      <c r="K7" s="110"/>
      <c r="L7" s="2" t="s">
        <v>114</v>
      </c>
      <c r="M7" s="2"/>
      <c r="N7" s="2" t="s">
        <v>7</v>
      </c>
    </row>
    <row r="8" spans="1:14" ht="21.75" customHeight="1">
      <c r="F8" s="78" t="s">
        <v>8</v>
      </c>
      <c r="G8" s="104"/>
      <c r="H8" s="99" t="s">
        <v>9</v>
      </c>
      <c r="I8" s="74"/>
      <c r="J8" s="99" t="s">
        <v>9</v>
      </c>
      <c r="K8" s="75"/>
      <c r="L8" s="99" t="s">
        <v>9</v>
      </c>
      <c r="M8" s="74"/>
      <c r="N8" s="99" t="s">
        <v>9</v>
      </c>
    </row>
    <row r="9" spans="1:14" ht="21.75" customHeight="1">
      <c r="F9" s="112"/>
      <c r="G9" s="101"/>
      <c r="H9" s="113"/>
      <c r="I9" s="114"/>
      <c r="J9" s="113"/>
      <c r="K9" s="114"/>
      <c r="L9" s="113"/>
      <c r="M9" s="114"/>
      <c r="N9" s="113"/>
    </row>
    <row r="10" spans="1:14" ht="21.75" customHeight="1">
      <c r="A10" s="111" t="s">
        <v>56</v>
      </c>
      <c r="B10" s="115"/>
      <c r="F10" s="116">
        <v>5</v>
      </c>
      <c r="H10" s="42">
        <v>29013586</v>
      </c>
      <c r="J10" s="42">
        <v>17296063</v>
      </c>
      <c r="L10" s="42">
        <v>29013335</v>
      </c>
      <c r="M10" s="42"/>
      <c r="N10" s="42">
        <v>17295954</v>
      </c>
    </row>
    <row r="11" spans="1:14" ht="21.75" customHeight="1">
      <c r="A11" s="111" t="s">
        <v>129</v>
      </c>
      <c r="B11" s="115"/>
      <c r="F11" s="116">
        <v>5</v>
      </c>
      <c r="H11" s="45">
        <v>687751</v>
      </c>
      <c r="J11" s="45">
        <v>394362</v>
      </c>
      <c r="L11" s="45">
        <v>687604</v>
      </c>
      <c r="M11" s="42"/>
      <c r="N11" s="45">
        <v>394262</v>
      </c>
    </row>
    <row r="12" spans="1:14" ht="6" customHeight="1">
      <c r="F12" s="112"/>
      <c r="G12" s="101"/>
      <c r="H12" s="118"/>
      <c r="I12" s="119"/>
      <c r="J12" s="118"/>
      <c r="K12" s="119"/>
      <c r="L12" s="118"/>
      <c r="M12" s="119"/>
      <c r="N12" s="118"/>
    </row>
    <row r="13" spans="1:14" s="101" customFormat="1" ht="21.75" customHeight="1">
      <c r="A13" s="101" t="s">
        <v>57</v>
      </c>
      <c r="B13" s="120"/>
      <c r="F13" s="121"/>
      <c r="H13" s="42">
        <f>SUM(H10:H11)</f>
        <v>29701337</v>
      </c>
      <c r="I13" s="117"/>
      <c r="J13" s="42">
        <f>SUM(J10:J11)</f>
        <v>17690425</v>
      </c>
      <c r="K13" s="117"/>
      <c r="L13" s="42">
        <f>SUM(L10:L11)</f>
        <v>29700939</v>
      </c>
      <c r="M13" s="42"/>
      <c r="N13" s="42">
        <f>SUM(N10:N11)</f>
        <v>17690216</v>
      </c>
    </row>
    <row r="14" spans="1:14" ht="21.75" customHeight="1">
      <c r="A14" s="111" t="s">
        <v>58</v>
      </c>
      <c r="B14" s="115"/>
      <c r="H14" s="45">
        <v>-27050283</v>
      </c>
      <c r="J14" s="45">
        <v>-15483698</v>
      </c>
      <c r="L14" s="45">
        <v>-27050140</v>
      </c>
      <c r="M14" s="42"/>
      <c r="N14" s="49">
        <v>-15483616</v>
      </c>
    </row>
    <row r="16" spans="1:14" s="122" customFormat="1" ht="21.75" customHeight="1">
      <c r="A16" s="120" t="s">
        <v>59</v>
      </c>
      <c r="C16" s="123"/>
      <c r="E16" s="124"/>
      <c r="F16" s="123"/>
      <c r="G16" s="54"/>
      <c r="H16" s="44">
        <f>SUM(H13:H14)</f>
        <v>2651054</v>
      </c>
      <c r="I16" s="42"/>
      <c r="J16" s="44">
        <f>SUM(J13:J14)</f>
        <v>2206727</v>
      </c>
      <c r="K16" s="42"/>
      <c r="L16" s="44">
        <f>SUM(L13:L14)</f>
        <v>2650799</v>
      </c>
      <c r="M16" s="42"/>
      <c r="N16" s="44">
        <f>SUM(N13:N14)</f>
        <v>2206600</v>
      </c>
    </row>
    <row r="17" spans="1:14" ht="21.75" customHeight="1">
      <c r="A17" s="111" t="s">
        <v>60</v>
      </c>
      <c r="F17" s="125"/>
      <c r="H17" s="42">
        <v>33917</v>
      </c>
      <c r="J17" s="42">
        <v>37718</v>
      </c>
      <c r="L17" s="42">
        <v>34161</v>
      </c>
      <c r="M17" s="42"/>
      <c r="N17" s="48">
        <v>37726</v>
      </c>
    </row>
    <row r="18" spans="1:14" ht="21.75" customHeight="1">
      <c r="A18" s="111" t="s">
        <v>61</v>
      </c>
      <c r="F18" s="125"/>
      <c r="H18" s="42">
        <v>-930225</v>
      </c>
      <c r="J18" s="42">
        <v>-814181</v>
      </c>
      <c r="L18" s="42">
        <v>-927712</v>
      </c>
      <c r="M18" s="42"/>
      <c r="N18" s="48">
        <v>-813797</v>
      </c>
    </row>
    <row r="19" spans="1:14" ht="21.75" customHeight="1">
      <c r="A19" s="111" t="s">
        <v>62</v>
      </c>
      <c r="F19" s="125"/>
      <c r="H19" s="42">
        <v>-207763</v>
      </c>
      <c r="J19" s="42">
        <v>-170674</v>
      </c>
      <c r="L19" s="42">
        <v>-196900</v>
      </c>
      <c r="M19" s="42"/>
      <c r="N19" s="48">
        <v>-169692</v>
      </c>
    </row>
    <row r="20" spans="1:14" ht="21.75" customHeight="1">
      <c r="A20" s="111" t="s">
        <v>156</v>
      </c>
      <c r="F20" s="125"/>
      <c r="H20" s="45">
        <v>966</v>
      </c>
      <c r="J20" s="45">
        <v>-34132</v>
      </c>
      <c r="L20" s="45">
        <v>968</v>
      </c>
      <c r="M20" s="42"/>
      <c r="N20" s="49">
        <v>-34132</v>
      </c>
    </row>
    <row r="21" spans="1:14" ht="6" customHeight="1">
      <c r="F21" s="112"/>
      <c r="G21" s="101"/>
      <c r="H21" s="118"/>
      <c r="I21" s="119"/>
      <c r="J21" s="118"/>
      <c r="K21" s="119"/>
      <c r="L21" s="118"/>
      <c r="M21" s="119"/>
      <c r="N21" s="118"/>
    </row>
    <row r="22" spans="1:14" s="101" customFormat="1" ht="21.75" customHeight="1">
      <c r="A22" s="101" t="s">
        <v>63</v>
      </c>
      <c r="F22" s="116"/>
      <c r="H22" s="46">
        <f>SUM(H16:H20)</f>
        <v>1547949</v>
      </c>
      <c r="I22" s="117"/>
      <c r="J22" s="46">
        <f>SUM(J16:J20)</f>
        <v>1225458</v>
      </c>
      <c r="K22" s="117"/>
      <c r="L22" s="46">
        <f>SUM(L16:L20)</f>
        <v>1561316</v>
      </c>
      <c r="M22" s="42"/>
      <c r="N22" s="46">
        <f>SUM(N16:N20)</f>
        <v>1226705</v>
      </c>
    </row>
    <row r="23" spans="1:14" ht="21.75" customHeight="1">
      <c r="A23" s="111" t="s">
        <v>64</v>
      </c>
      <c r="F23" s="125"/>
      <c r="H23" s="45">
        <v>-386321</v>
      </c>
      <c r="J23" s="45">
        <v>-271460</v>
      </c>
      <c r="L23" s="45">
        <v>-387542</v>
      </c>
      <c r="M23" s="42"/>
      <c r="N23" s="49">
        <v>-271542</v>
      </c>
    </row>
    <row r="24" spans="1:14" ht="6" customHeight="1">
      <c r="F24" s="112"/>
      <c r="G24" s="101"/>
      <c r="H24" s="118"/>
      <c r="I24" s="119"/>
      <c r="J24" s="118"/>
      <c r="K24" s="119"/>
      <c r="L24" s="118"/>
      <c r="M24" s="119"/>
      <c r="N24" s="118"/>
    </row>
    <row r="25" spans="1:14" s="126" customFormat="1" ht="21.75" customHeight="1">
      <c r="A25" s="126" t="s">
        <v>65</v>
      </c>
      <c r="B25" s="127"/>
      <c r="D25" s="127"/>
      <c r="E25" s="128"/>
      <c r="F25" s="125"/>
      <c r="G25" s="101"/>
      <c r="H25" s="46">
        <f>SUM(H22:H23)</f>
        <v>1161628</v>
      </c>
      <c r="I25" s="117"/>
      <c r="J25" s="46">
        <f>SUM(J22:J23)</f>
        <v>953998</v>
      </c>
      <c r="K25" s="117"/>
      <c r="L25" s="46">
        <f>SUM(L22:L23)</f>
        <v>1173774</v>
      </c>
      <c r="M25" s="44"/>
      <c r="N25" s="46">
        <f>SUM(N22:N23)</f>
        <v>955163</v>
      </c>
    </row>
    <row r="26" spans="1:14" s="129" customFormat="1" ht="21.75" customHeight="1">
      <c r="A26" s="129" t="s">
        <v>66</v>
      </c>
      <c r="B26" s="130"/>
      <c r="C26" s="130"/>
      <c r="D26" s="130"/>
      <c r="E26" s="131"/>
      <c r="F26" s="125"/>
      <c r="G26" s="111"/>
      <c r="H26" s="45">
        <v>-233119</v>
      </c>
      <c r="I26" s="117"/>
      <c r="J26" s="45">
        <v>-193076</v>
      </c>
      <c r="K26" s="117"/>
      <c r="L26" s="45">
        <v>-233119</v>
      </c>
      <c r="M26" s="42"/>
      <c r="N26" s="49">
        <v>-193076</v>
      </c>
    </row>
    <row r="27" spans="1:14" ht="6" customHeight="1">
      <c r="F27" s="112"/>
      <c r="G27" s="101"/>
      <c r="H27" s="118"/>
      <c r="I27" s="119"/>
      <c r="J27" s="118"/>
      <c r="K27" s="119"/>
      <c r="L27" s="118"/>
      <c r="M27" s="119"/>
      <c r="N27" s="118"/>
    </row>
    <row r="28" spans="1:14" s="101" customFormat="1" ht="21.75" customHeight="1">
      <c r="A28" s="101" t="s">
        <v>67</v>
      </c>
      <c r="F28" s="112"/>
      <c r="H28" s="44">
        <f>SUM(H25:H26)</f>
        <v>928509</v>
      </c>
      <c r="I28" s="117"/>
      <c r="J28" s="44">
        <f>SUM(J25:J26)</f>
        <v>760922</v>
      </c>
      <c r="K28" s="117"/>
      <c r="L28" s="44">
        <f>SUM(L25:L26)</f>
        <v>940655</v>
      </c>
      <c r="M28" s="42"/>
      <c r="N28" s="44">
        <f>SUM(N25:N26)</f>
        <v>762087</v>
      </c>
    </row>
    <row r="29" spans="1:14" s="101" customFormat="1" ht="21.75" customHeight="1">
      <c r="F29" s="112"/>
      <c r="H29" s="44"/>
      <c r="I29" s="117"/>
      <c r="J29" s="44"/>
      <c r="K29" s="117"/>
      <c r="L29" s="44"/>
      <c r="M29" s="42"/>
      <c r="N29" s="44"/>
    </row>
    <row r="30" spans="1:14" ht="21.75" customHeight="1">
      <c r="A30" s="132" t="s">
        <v>68</v>
      </c>
      <c r="H30" s="45">
        <v>0</v>
      </c>
      <c r="J30" s="45">
        <v>0</v>
      </c>
      <c r="L30" s="45">
        <v>0</v>
      </c>
      <c r="M30" s="44"/>
      <c r="N30" s="45">
        <v>0</v>
      </c>
    </row>
    <row r="31" spans="1:14" ht="6" customHeight="1">
      <c r="F31" s="112"/>
      <c r="G31" s="101"/>
      <c r="H31" s="118"/>
      <c r="I31" s="119"/>
      <c r="J31" s="118"/>
      <c r="K31" s="119"/>
      <c r="L31" s="118"/>
      <c r="M31" s="119"/>
      <c r="N31" s="118"/>
    </row>
    <row r="32" spans="1:14" ht="21.75" customHeight="1" thickBot="1">
      <c r="A32" s="133" t="s">
        <v>69</v>
      </c>
      <c r="F32" s="111"/>
      <c r="H32" s="47">
        <f>SUM(H28:H30)</f>
        <v>928509</v>
      </c>
      <c r="J32" s="47">
        <f>SUM(J28:J30)</f>
        <v>760922</v>
      </c>
      <c r="L32" s="47">
        <f>SUM(L28:L30)</f>
        <v>940655</v>
      </c>
      <c r="N32" s="47">
        <f>SUM(N28:N30)</f>
        <v>762087</v>
      </c>
    </row>
    <row r="33" spans="1:14" ht="21.75" customHeight="1" thickTop="1">
      <c r="F33" s="111"/>
      <c r="H33" s="44"/>
      <c r="J33" s="44"/>
      <c r="L33" s="44"/>
      <c r="N33" s="46"/>
    </row>
    <row r="34" spans="1:14" ht="21.75" customHeight="1">
      <c r="A34" s="133" t="s">
        <v>70</v>
      </c>
      <c r="N34" s="117"/>
    </row>
    <row r="35" spans="1:14" ht="21.75" customHeight="1" thickBot="1">
      <c r="A35" s="134" t="s">
        <v>71</v>
      </c>
      <c r="F35" s="116">
        <v>19</v>
      </c>
      <c r="H35" s="59">
        <v>0.69</v>
      </c>
      <c r="I35" s="135"/>
      <c r="J35" s="59">
        <v>0.56999999999999995</v>
      </c>
      <c r="K35" s="135"/>
      <c r="L35" s="59">
        <v>0.7</v>
      </c>
      <c r="M35" s="135"/>
      <c r="N35" s="59">
        <v>0.56999999999999995</v>
      </c>
    </row>
    <row r="36" spans="1:14" ht="21.6" customHeight="1" thickTop="1">
      <c r="N36" s="46"/>
    </row>
    <row r="37" spans="1:14" ht="21.75" customHeight="1" thickBot="1">
      <c r="A37" s="134" t="s">
        <v>154</v>
      </c>
      <c r="F37" s="116">
        <v>19</v>
      </c>
      <c r="H37" s="59">
        <v>0.69</v>
      </c>
      <c r="I37" s="135"/>
      <c r="J37" s="59">
        <v>0.56999999999999995</v>
      </c>
      <c r="K37" s="135"/>
      <c r="L37" s="59">
        <v>0.7</v>
      </c>
      <c r="M37" s="135"/>
      <c r="N37" s="59">
        <v>0.56999999999999995</v>
      </c>
    </row>
    <row r="38" spans="1:14" ht="21.75" customHeight="1" thickTop="1">
      <c r="A38" s="134"/>
      <c r="H38" s="44"/>
      <c r="I38" s="42"/>
      <c r="J38" s="44"/>
      <c r="K38" s="42"/>
      <c r="L38" s="44"/>
      <c r="M38" s="42"/>
      <c r="N38" s="44"/>
    </row>
    <row r="39" spans="1:14" ht="21.75" customHeight="1">
      <c r="A39" s="134"/>
      <c r="H39" s="44"/>
      <c r="I39" s="42"/>
      <c r="J39" s="44"/>
      <c r="K39" s="42"/>
      <c r="L39" s="44"/>
      <c r="M39" s="42"/>
      <c r="N39" s="44"/>
    </row>
    <row r="40" spans="1:14" ht="21.75" customHeight="1">
      <c r="A40" s="134"/>
      <c r="H40" s="44"/>
      <c r="I40" s="42"/>
      <c r="J40" s="44"/>
      <c r="K40" s="42"/>
      <c r="L40" s="44"/>
      <c r="M40" s="42"/>
      <c r="N40" s="44"/>
    </row>
    <row r="41" spans="1:14" ht="21.75" customHeight="1">
      <c r="A41" s="134"/>
      <c r="H41" s="44"/>
      <c r="I41" s="42"/>
      <c r="J41" s="44"/>
      <c r="K41" s="42"/>
      <c r="L41" s="44"/>
      <c r="M41" s="42"/>
      <c r="N41" s="44"/>
    </row>
    <row r="42" spans="1:14" ht="20.25" customHeight="1">
      <c r="A42" s="134"/>
      <c r="H42" s="44"/>
      <c r="I42" s="42"/>
      <c r="J42" s="44"/>
      <c r="K42" s="42"/>
      <c r="L42" s="44"/>
      <c r="M42" s="42"/>
      <c r="N42" s="44"/>
    </row>
    <row r="43" spans="1:14" ht="22.35" customHeight="1">
      <c r="A43" s="136" t="str">
        <f>'BS-T2-3'!A107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3" s="136"/>
      <c r="C43" s="136"/>
      <c r="D43" s="136"/>
      <c r="E43" s="136"/>
      <c r="F43" s="137"/>
      <c r="G43" s="136"/>
      <c r="H43" s="138"/>
      <c r="I43" s="138"/>
      <c r="J43" s="138"/>
      <c r="K43" s="138"/>
      <c r="L43" s="138"/>
      <c r="M43" s="138"/>
      <c r="N43" s="49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topLeftCell="A13" zoomScaleNormal="100" zoomScaleSheetLayoutView="100" workbookViewId="0">
      <selection sqref="A1:XFD1048576"/>
    </sheetView>
  </sheetViews>
  <sheetFormatPr defaultColWidth="9.125" defaultRowHeight="21.75" customHeight="1"/>
  <cols>
    <col min="1" max="1" width="39.75" style="111" customWidth="1"/>
    <col min="2" max="2" width="9" style="111" customWidth="1"/>
    <col min="3" max="3" width="0.875" style="111" customWidth="1"/>
    <col min="4" max="4" width="12.75" style="117" customWidth="1"/>
    <col min="5" max="5" width="0.875" style="117" customWidth="1"/>
    <col min="6" max="6" width="13.625" style="117" customWidth="1"/>
    <col min="7" max="7" width="0.875" style="117" customWidth="1"/>
    <col min="8" max="8" width="20.25" style="117" customWidth="1"/>
    <col min="9" max="9" width="0.875" style="117" customWidth="1"/>
    <col min="10" max="10" width="16.25" style="117" customWidth="1"/>
    <col min="11" max="11" width="0.875" style="117" customWidth="1"/>
    <col min="12" max="12" width="19" style="117" customWidth="1"/>
    <col min="13" max="13" width="0.875" style="117" customWidth="1"/>
    <col min="14" max="14" width="15.375" style="117" customWidth="1"/>
    <col min="15" max="15" width="0.875" style="117" customWidth="1"/>
    <col min="16" max="16" width="15.25" style="117" customWidth="1"/>
    <col min="17" max="17" width="10.125" style="111" bestFit="1" customWidth="1"/>
    <col min="18" max="16384" width="9.125" style="111"/>
  </cols>
  <sheetData>
    <row r="1" spans="1:16" s="103" customFormat="1" ht="21.75" customHeight="1">
      <c r="A1" s="100" t="s">
        <v>0</v>
      </c>
      <c r="B1" s="122"/>
      <c r="C1" s="122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03" customFormat="1" ht="21.75" customHeight="1">
      <c r="A2" s="9" t="s">
        <v>127</v>
      </c>
      <c r="B2" s="100"/>
      <c r="C2" s="100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1"/>
    </row>
    <row r="3" spans="1:16" s="103" customFormat="1" ht="21.75" customHeight="1">
      <c r="A3" s="105" t="s">
        <v>141</v>
      </c>
      <c r="B3" s="140"/>
      <c r="C3" s="140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"/>
    </row>
    <row r="4" spans="1:16" s="103" customFormat="1" ht="21.75" customHeight="1">
      <c r="A4" s="10"/>
      <c r="B4" s="100"/>
      <c r="C4" s="100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53"/>
    </row>
    <row r="5" spans="1:16" s="103" customFormat="1" ht="21.75" customHeight="1">
      <c r="A5" s="101"/>
      <c r="B5" s="100"/>
      <c r="C5" s="100"/>
      <c r="D5" s="171" t="s">
        <v>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s="103" customFormat="1" ht="21.75" customHeight="1">
      <c r="A6" s="101"/>
      <c r="B6" s="100"/>
      <c r="C6" s="100"/>
      <c r="D6" s="141"/>
      <c r="E6" s="141"/>
      <c r="F6" s="141"/>
      <c r="G6" s="141"/>
      <c r="H6" s="141"/>
      <c r="I6" s="141"/>
      <c r="J6" s="141"/>
      <c r="K6" s="141"/>
      <c r="L6" s="172" t="s">
        <v>51</v>
      </c>
      <c r="M6" s="172"/>
      <c r="N6" s="172"/>
      <c r="O6" s="142"/>
      <c r="P6" s="143"/>
    </row>
    <row r="7" spans="1:16" ht="21.75" customHeight="1">
      <c r="A7" s="144"/>
      <c r="B7" s="145"/>
      <c r="C7" s="145"/>
      <c r="D7" s="146" t="s">
        <v>72</v>
      </c>
      <c r="E7" s="146"/>
      <c r="F7" s="146" t="s">
        <v>73</v>
      </c>
      <c r="G7" s="146"/>
      <c r="H7" s="146" t="s">
        <v>123</v>
      </c>
      <c r="I7" s="146"/>
      <c r="J7" s="146" t="s">
        <v>132</v>
      </c>
      <c r="K7" s="146"/>
      <c r="L7" s="146" t="s">
        <v>74</v>
      </c>
      <c r="M7" s="146"/>
      <c r="O7" s="146"/>
      <c r="P7" s="146" t="s">
        <v>57</v>
      </c>
    </row>
    <row r="8" spans="1:16" ht="21.75" customHeight="1">
      <c r="A8" s="144"/>
      <c r="B8" s="145"/>
      <c r="C8" s="145"/>
      <c r="D8" s="146" t="s">
        <v>75</v>
      </c>
      <c r="E8" s="146"/>
      <c r="F8" s="146" t="s">
        <v>76</v>
      </c>
      <c r="G8" s="146"/>
      <c r="H8" s="146" t="s">
        <v>124</v>
      </c>
      <c r="I8" s="146"/>
      <c r="J8" s="146" t="s">
        <v>131</v>
      </c>
      <c r="K8" s="146"/>
      <c r="L8" s="146" t="s">
        <v>77</v>
      </c>
      <c r="M8" s="146"/>
      <c r="N8" s="146" t="s">
        <v>53</v>
      </c>
      <c r="O8" s="146"/>
      <c r="P8" s="146" t="s">
        <v>46</v>
      </c>
    </row>
    <row r="9" spans="1:16" ht="21.75" customHeight="1">
      <c r="B9" s="147" t="s">
        <v>8</v>
      </c>
      <c r="C9" s="101"/>
      <c r="D9" s="148" t="s">
        <v>9</v>
      </c>
      <c r="E9" s="146"/>
      <c r="F9" s="148" t="s">
        <v>9</v>
      </c>
      <c r="G9" s="146"/>
      <c r="H9" s="148" t="s">
        <v>9</v>
      </c>
      <c r="I9" s="146"/>
      <c r="J9" s="148" t="s">
        <v>9</v>
      </c>
      <c r="K9" s="146"/>
      <c r="L9" s="148" t="s">
        <v>9</v>
      </c>
      <c r="M9" s="149"/>
      <c r="N9" s="148" t="s">
        <v>9</v>
      </c>
      <c r="O9" s="149"/>
      <c r="P9" s="148" t="s">
        <v>9</v>
      </c>
    </row>
    <row r="10" spans="1:16" ht="21.75" customHeight="1">
      <c r="B10" s="145"/>
      <c r="C10" s="101"/>
      <c r="D10" s="141"/>
      <c r="E10" s="102"/>
      <c r="F10" s="141"/>
      <c r="G10" s="141"/>
      <c r="H10" s="142"/>
      <c r="I10" s="102"/>
      <c r="J10" s="142"/>
      <c r="K10" s="102"/>
      <c r="L10" s="142"/>
      <c r="M10" s="142"/>
      <c r="N10" s="142"/>
      <c r="O10" s="142"/>
      <c r="P10" s="141"/>
    </row>
    <row r="11" spans="1:16" ht="21.75" customHeight="1">
      <c r="A11" s="101" t="s">
        <v>113</v>
      </c>
      <c r="B11" s="116"/>
      <c r="D11" s="56">
        <v>1334000</v>
      </c>
      <c r="F11" s="56">
        <v>3228403</v>
      </c>
      <c r="G11" s="56"/>
      <c r="H11" s="56">
        <v>0</v>
      </c>
      <c r="J11" s="56">
        <v>0</v>
      </c>
      <c r="L11" s="56">
        <v>133400</v>
      </c>
      <c r="N11" s="56">
        <v>1703242</v>
      </c>
      <c r="P11" s="117">
        <f>SUM(D11:N11)</f>
        <v>6399045</v>
      </c>
    </row>
    <row r="12" spans="1:16" ht="21.75" customHeight="1">
      <c r="A12" s="85" t="s">
        <v>142</v>
      </c>
      <c r="B12" s="116"/>
      <c r="D12" s="56">
        <v>0</v>
      </c>
      <c r="F12" s="56">
        <v>0</v>
      </c>
      <c r="G12" s="56"/>
      <c r="H12" s="56">
        <v>0</v>
      </c>
      <c r="J12" s="56">
        <v>0</v>
      </c>
      <c r="L12" s="56">
        <v>0</v>
      </c>
      <c r="N12" s="56">
        <v>-560280</v>
      </c>
      <c r="P12" s="117">
        <f>SUM(D12:N12)</f>
        <v>-560280</v>
      </c>
    </row>
    <row r="13" spans="1:16" ht="21.75" customHeight="1">
      <c r="A13" s="85" t="s">
        <v>125</v>
      </c>
      <c r="B13" s="116"/>
      <c r="D13" s="56">
        <v>0</v>
      </c>
      <c r="F13" s="56">
        <v>0</v>
      </c>
      <c r="G13" s="56"/>
      <c r="H13" s="56">
        <v>1001</v>
      </c>
      <c r="J13" s="56">
        <v>0</v>
      </c>
      <c r="L13" s="56">
        <v>0</v>
      </c>
      <c r="N13" s="56">
        <v>0</v>
      </c>
      <c r="P13" s="117">
        <f>SUM(D13:N13)</f>
        <v>1001</v>
      </c>
    </row>
    <row r="14" spans="1:16" ht="21.75" customHeight="1">
      <c r="A14" s="111" t="s">
        <v>78</v>
      </c>
      <c r="B14" s="116"/>
      <c r="D14" s="45">
        <v>0</v>
      </c>
      <c r="F14" s="45">
        <v>0</v>
      </c>
      <c r="G14" s="44"/>
      <c r="H14" s="45">
        <v>0</v>
      </c>
      <c r="J14" s="45">
        <v>0</v>
      </c>
      <c r="L14" s="45">
        <v>0</v>
      </c>
      <c r="N14" s="45">
        <v>760922</v>
      </c>
      <c r="P14" s="138">
        <f>SUM(D14:N14)</f>
        <v>760922</v>
      </c>
    </row>
    <row r="15" spans="1:16" ht="6" customHeight="1">
      <c r="B15" s="116"/>
      <c r="D15" s="44"/>
      <c r="F15" s="44"/>
      <c r="G15" s="44"/>
      <c r="H15" s="44"/>
      <c r="J15" s="44"/>
      <c r="L15" s="44"/>
      <c r="N15" s="44"/>
    </row>
    <row r="16" spans="1:16" ht="21.75" customHeight="1" thickBot="1">
      <c r="A16" s="101" t="s">
        <v>139</v>
      </c>
      <c r="B16" s="116"/>
      <c r="D16" s="47">
        <f>SUM(D11:D14)</f>
        <v>1334000</v>
      </c>
      <c r="E16" s="42"/>
      <c r="F16" s="47">
        <f>SUM(F11:F14)</f>
        <v>3228403</v>
      </c>
      <c r="G16" s="44"/>
      <c r="H16" s="47">
        <f>SUM(H11:H14)</f>
        <v>1001</v>
      </c>
      <c r="I16" s="42"/>
      <c r="J16" s="47">
        <f>SUM(J11:J14)</f>
        <v>0</v>
      </c>
      <c r="K16" s="42"/>
      <c r="L16" s="47">
        <f>SUM(L11:L14)</f>
        <v>133400</v>
      </c>
      <c r="M16" s="42"/>
      <c r="N16" s="47">
        <f>SUM(N11:N14)</f>
        <v>1903884</v>
      </c>
      <c r="O16" s="42"/>
      <c r="P16" s="47">
        <f>SUM(P11:P14)</f>
        <v>6600688</v>
      </c>
    </row>
    <row r="17" spans="1:17" ht="21.75" customHeight="1" thickTop="1">
      <c r="B17" s="145"/>
      <c r="C17" s="101"/>
      <c r="D17" s="141"/>
      <c r="E17" s="102"/>
      <c r="F17" s="141"/>
      <c r="G17" s="141"/>
      <c r="H17" s="142"/>
      <c r="I17" s="102"/>
      <c r="J17" s="142"/>
      <c r="K17" s="102"/>
      <c r="L17" s="142"/>
      <c r="M17" s="142"/>
      <c r="N17" s="142"/>
      <c r="O17" s="142"/>
      <c r="P17" s="141"/>
    </row>
    <row r="18" spans="1:17" ht="21.75" customHeight="1">
      <c r="A18" s="101" t="s">
        <v>115</v>
      </c>
      <c r="B18" s="145"/>
      <c r="D18" s="56">
        <v>1335840</v>
      </c>
      <c r="E18" s="56"/>
      <c r="F18" s="56">
        <v>3254937</v>
      </c>
      <c r="G18" s="56"/>
      <c r="H18" s="56">
        <v>15748</v>
      </c>
      <c r="I18" s="56"/>
      <c r="J18" s="56">
        <v>0</v>
      </c>
      <c r="K18" s="56"/>
      <c r="L18" s="56">
        <v>133584</v>
      </c>
      <c r="M18" s="56"/>
      <c r="N18" s="56">
        <v>2601237</v>
      </c>
      <c r="O18" s="56"/>
      <c r="P18" s="56">
        <v>7341346</v>
      </c>
    </row>
    <row r="19" spans="1:17" ht="21.75" customHeight="1">
      <c r="A19" s="85" t="s">
        <v>142</v>
      </c>
      <c r="B19" s="144">
        <v>21</v>
      </c>
      <c r="D19" s="56">
        <v>0</v>
      </c>
      <c r="F19" s="56">
        <v>0</v>
      </c>
      <c r="G19" s="56"/>
      <c r="H19" s="56">
        <v>0</v>
      </c>
      <c r="J19" s="56">
        <v>0</v>
      </c>
      <c r="L19" s="56">
        <v>0</v>
      </c>
      <c r="N19" s="56">
        <v>-748070</v>
      </c>
      <c r="O19" s="56"/>
      <c r="P19" s="117">
        <f>SUM(D19:N19)</f>
        <v>-748070</v>
      </c>
    </row>
    <row r="20" spans="1:17" ht="21.75" customHeight="1">
      <c r="A20" s="111" t="s">
        <v>130</v>
      </c>
      <c r="B20" s="144">
        <v>17</v>
      </c>
      <c r="D20" s="56">
        <v>0</v>
      </c>
      <c r="E20" s="56"/>
      <c r="F20" s="56">
        <v>0</v>
      </c>
      <c r="G20" s="56"/>
      <c r="H20" s="56">
        <v>0</v>
      </c>
      <c r="I20" s="56"/>
      <c r="J20" s="56">
        <v>1020725</v>
      </c>
      <c r="K20" s="56"/>
      <c r="L20" s="56">
        <v>0</v>
      </c>
      <c r="M20" s="56"/>
      <c r="N20" s="56">
        <v>0</v>
      </c>
      <c r="O20" s="56"/>
      <c r="P20" s="44">
        <f t="shared" ref="P20:P21" si="0">SUM(D20:O20)</f>
        <v>1020725</v>
      </c>
    </row>
    <row r="21" spans="1:17" ht="21.75" customHeight="1">
      <c r="A21" s="111" t="s">
        <v>151</v>
      </c>
      <c r="B21" s="144">
        <v>17</v>
      </c>
      <c r="D21" s="56">
        <v>0</v>
      </c>
      <c r="E21" s="56"/>
      <c r="F21" s="56">
        <v>0</v>
      </c>
      <c r="G21" s="56"/>
      <c r="H21" s="56">
        <v>0</v>
      </c>
      <c r="I21" s="56"/>
      <c r="J21" s="56">
        <v>0</v>
      </c>
      <c r="K21" s="56"/>
      <c r="L21" s="56">
        <v>0</v>
      </c>
      <c r="M21" s="56"/>
      <c r="N21" s="56">
        <v>-16875</v>
      </c>
      <c r="O21" s="56"/>
      <c r="P21" s="44">
        <f t="shared" si="0"/>
        <v>-16875</v>
      </c>
    </row>
    <row r="22" spans="1:17" ht="21.75" customHeight="1">
      <c r="A22" s="111" t="s">
        <v>125</v>
      </c>
      <c r="B22" s="144">
        <v>20</v>
      </c>
      <c r="D22" s="56">
        <v>0</v>
      </c>
      <c r="F22" s="56">
        <v>0</v>
      </c>
      <c r="G22" s="56"/>
      <c r="H22" s="44">
        <v>17552</v>
      </c>
      <c r="J22" s="44">
        <v>0</v>
      </c>
      <c r="L22" s="56">
        <v>0</v>
      </c>
      <c r="M22" s="44"/>
      <c r="N22" s="44">
        <v>0</v>
      </c>
      <c r="O22" s="44"/>
      <c r="P22" s="44">
        <f>SUM(D22:O22)</f>
        <v>17552</v>
      </c>
    </row>
    <row r="23" spans="1:17" ht="21.75" customHeight="1">
      <c r="A23" s="111" t="s">
        <v>155</v>
      </c>
      <c r="B23" s="144">
        <v>20</v>
      </c>
      <c r="D23" s="56">
        <v>1857</v>
      </c>
      <c r="F23" s="56">
        <v>26742</v>
      </c>
      <c r="G23" s="56"/>
      <c r="H23" s="44">
        <v>-9156</v>
      </c>
      <c r="J23" s="44">
        <v>0</v>
      </c>
      <c r="L23" s="56">
        <v>0</v>
      </c>
      <c r="M23" s="44"/>
      <c r="N23" s="44">
        <v>0</v>
      </c>
      <c r="O23" s="44"/>
      <c r="P23" s="44">
        <f>SUM(D23:O23)</f>
        <v>19443</v>
      </c>
    </row>
    <row r="24" spans="1:17" ht="21.75" customHeight="1">
      <c r="A24" s="111" t="s">
        <v>78</v>
      </c>
      <c r="B24" s="116"/>
      <c r="D24" s="45">
        <v>0</v>
      </c>
      <c r="F24" s="45">
        <v>0</v>
      </c>
      <c r="G24" s="44"/>
      <c r="H24" s="45">
        <v>0</v>
      </c>
      <c r="J24" s="45">
        <v>0</v>
      </c>
      <c r="L24" s="45">
        <v>0</v>
      </c>
      <c r="N24" s="45">
        <v>928509</v>
      </c>
      <c r="P24" s="45">
        <f>SUM(D24:O24)</f>
        <v>928509</v>
      </c>
    </row>
    <row r="25" spans="1:17" ht="6" customHeight="1">
      <c r="B25" s="116"/>
      <c r="D25" s="44"/>
      <c r="F25" s="44"/>
      <c r="G25" s="44"/>
      <c r="H25" s="44"/>
      <c r="J25" s="44"/>
      <c r="L25" s="44"/>
      <c r="N25" s="44"/>
    </row>
    <row r="26" spans="1:17" ht="21.75" customHeight="1" thickBot="1">
      <c r="A26" s="101" t="s">
        <v>140</v>
      </c>
      <c r="B26" s="116"/>
      <c r="D26" s="47">
        <f>SUM(D18:D24)</f>
        <v>1337697</v>
      </c>
      <c r="E26" s="42"/>
      <c r="F26" s="47">
        <f>SUM(F18:F24)</f>
        <v>3281679</v>
      </c>
      <c r="G26" s="44"/>
      <c r="H26" s="47">
        <f>SUM(H18:H24)</f>
        <v>24144</v>
      </c>
      <c r="I26" s="42"/>
      <c r="J26" s="47">
        <f>SUM(J18:J24)</f>
        <v>1020725</v>
      </c>
      <c r="K26" s="42"/>
      <c r="L26" s="47">
        <f>SUM(L18:L24)</f>
        <v>133584</v>
      </c>
      <c r="M26" s="42"/>
      <c r="N26" s="47">
        <f>SUM(N18:N24)</f>
        <v>2764801</v>
      </c>
      <c r="O26" s="42"/>
      <c r="P26" s="47">
        <f>SUM(P18:P24)</f>
        <v>8562630</v>
      </c>
      <c r="Q26" s="117"/>
    </row>
    <row r="27" spans="1:17" ht="21.75" customHeight="1" thickTop="1">
      <c r="A27" s="101"/>
      <c r="B27" s="116"/>
      <c r="D27" s="58"/>
      <c r="E27" s="41"/>
      <c r="F27" s="58"/>
      <c r="G27" s="58"/>
      <c r="H27" s="41"/>
      <c r="I27" s="41"/>
      <c r="J27" s="41"/>
      <c r="K27" s="41"/>
      <c r="L27" s="58"/>
      <c r="M27" s="41"/>
      <c r="N27" s="58"/>
      <c r="O27" s="41"/>
      <c r="P27" s="58"/>
    </row>
    <row r="29" spans="1:17" ht="9" customHeight="1"/>
    <row r="30" spans="1:17" ht="21.75" customHeight="1">
      <c r="A30" s="136" t="str">
        <f>'PL-T5 (6M)'!A43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36"/>
      <c r="C30" s="136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</sheetData>
  <mergeCells count="2">
    <mergeCell ref="D5:P5"/>
    <mergeCell ref="L6:N6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New,Regular"&amp;13&amp;K01+000&amp;P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topLeftCell="A13" zoomScaleNormal="100" zoomScaleSheetLayoutView="80" workbookViewId="0">
      <selection activeCell="A27" sqref="A27:XFD27"/>
    </sheetView>
  </sheetViews>
  <sheetFormatPr defaultColWidth="9.125" defaultRowHeight="21.75" customHeight="1"/>
  <cols>
    <col min="1" max="1" width="36.375" style="111" customWidth="1"/>
    <col min="2" max="2" width="7.875" style="116" customWidth="1"/>
    <col min="3" max="3" width="0.875" style="116" customWidth="1"/>
    <col min="4" max="4" width="12.75" style="117" customWidth="1"/>
    <col min="5" max="5" width="0.875" style="117" customWidth="1"/>
    <col min="6" max="6" width="12.75" style="117" customWidth="1"/>
    <col min="7" max="7" width="0.875" style="117" customWidth="1"/>
    <col min="8" max="8" width="20.25" style="117" customWidth="1"/>
    <col min="9" max="9" width="0.875" style="117" customWidth="1"/>
    <col min="10" max="10" width="16.25" style="117" customWidth="1"/>
    <col min="11" max="11" width="0.875" style="117" customWidth="1"/>
    <col min="12" max="12" width="19" style="117" customWidth="1"/>
    <col min="13" max="13" width="0.875" style="117" customWidth="1"/>
    <col min="14" max="14" width="15.375" style="117" customWidth="1"/>
    <col min="15" max="15" width="0.875" style="117" customWidth="1"/>
    <col min="16" max="16" width="15.25" style="117" customWidth="1"/>
    <col min="17" max="16384" width="9.125" style="111"/>
  </cols>
  <sheetData>
    <row r="1" spans="1:16" s="103" customFormat="1" ht="21.75" customHeight="1">
      <c r="A1" s="100" t="s">
        <v>0</v>
      </c>
      <c r="B1" s="150"/>
      <c r="C1" s="150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03" customFormat="1" ht="21.75" customHeight="1">
      <c r="A2" s="104" t="s">
        <v>127</v>
      </c>
      <c r="B2" s="151"/>
      <c r="C2" s="151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77"/>
    </row>
    <row r="3" spans="1:16" s="103" customFormat="1" ht="21.75" customHeight="1">
      <c r="A3" s="105" t="s">
        <v>141</v>
      </c>
      <c r="B3" s="152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"/>
    </row>
    <row r="4" spans="1:16" s="103" customFormat="1" ht="21.75" customHeight="1">
      <c r="A4" s="154"/>
      <c r="B4" s="155"/>
      <c r="C4" s="155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s="103" customFormat="1" ht="21.75" customHeight="1">
      <c r="A5" s="101"/>
      <c r="B5" s="151"/>
      <c r="C5" s="151"/>
      <c r="D5" s="171" t="s">
        <v>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21.75" customHeight="1">
      <c r="A6" s="144"/>
      <c r="B6" s="144"/>
      <c r="C6" s="144"/>
      <c r="D6" s="146"/>
      <c r="E6" s="146"/>
      <c r="F6" s="146"/>
      <c r="G6" s="146"/>
      <c r="H6" s="146"/>
      <c r="I6" s="146"/>
      <c r="J6" s="146"/>
      <c r="K6" s="146"/>
      <c r="L6" s="171" t="s">
        <v>51</v>
      </c>
      <c r="M6" s="171"/>
      <c r="N6" s="171"/>
      <c r="O6" s="146"/>
      <c r="P6" s="146"/>
    </row>
    <row r="7" spans="1:16" ht="21.75" customHeight="1">
      <c r="A7" s="144"/>
      <c r="B7" s="144"/>
      <c r="C7" s="144"/>
      <c r="D7" s="146" t="s">
        <v>72</v>
      </c>
      <c r="E7" s="146"/>
      <c r="F7" s="146" t="s">
        <v>73</v>
      </c>
      <c r="G7" s="146"/>
      <c r="H7" s="146" t="s">
        <v>123</v>
      </c>
      <c r="I7" s="146"/>
      <c r="J7" s="146" t="s">
        <v>132</v>
      </c>
      <c r="K7" s="146"/>
      <c r="L7" s="157" t="s">
        <v>79</v>
      </c>
      <c r="M7" s="157"/>
      <c r="N7" s="157"/>
      <c r="O7" s="146"/>
      <c r="P7" s="146" t="s">
        <v>57</v>
      </c>
    </row>
    <row r="8" spans="1:16" ht="21.75" customHeight="1">
      <c r="A8" s="144"/>
      <c r="B8" s="144"/>
      <c r="C8" s="144"/>
      <c r="D8" s="146" t="s">
        <v>75</v>
      </c>
      <c r="E8" s="146"/>
      <c r="F8" s="146" t="s">
        <v>76</v>
      </c>
      <c r="G8" s="146"/>
      <c r="H8" s="146" t="s">
        <v>124</v>
      </c>
      <c r="I8" s="146"/>
      <c r="J8" s="146" t="s">
        <v>131</v>
      </c>
      <c r="K8" s="146"/>
      <c r="L8" s="146" t="s">
        <v>77</v>
      </c>
      <c r="M8" s="146"/>
      <c r="N8" s="146" t="s">
        <v>53</v>
      </c>
      <c r="O8" s="146"/>
      <c r="P8" s="146" t="s">
        <v>46</v>
      </c>
    </row>
    <row r="9" spans="1:16" ht="21.75" customHeight="1">
      <c r="B9" s="147" t="s">
        <v>8</v>
      </c>
      <c r="C9" s="145"/>
      <c r="D9" s="148" t="s">
        <v>9</v>
      </c>
      <c r="E9" s="146"/>
      <c r="F9" s="148" t="s">
        <v>9</v>
      </c>
      <c r="G9" s="146"/>
      <c r="H9" s="148" t="s">
        <v>9</v>
      </c>
      <c r="I9" s="146"/>
      <c r="J9" s="148" t="s">
        <v>9</v>
      </c>
      <c r="K9" s="146"/>
      <c r="L9" s="148" t="s">
        <v>9</v>
      </c>
      <c r="M9" s="146"/>
      <c r="N9" s="148" t="s">
        <v>9</v>
      </c>
      <c r="O9" s="146"/>
      <c r="P9" s="148" t="s">
        <v>9</v>
      </c>
    </row>
    <row r="10" spans="1:16" ht="21.75" customHeight="1">
      <c r="D10" s="77"/>
      <c r="E10" s="146"/>
      <c r="F10" s="77"/>
      <c r="G10" s="77"/>
      <c r="H10" s="77"/>
      <c r="I10" s="77"/>
      <c r="J10" s="77"/>
      <c r="K10" s="146"/>
      <c r="L10" s="77"/>
      <c r="M10" s="146"/>
      <c r="N10" s="77"/>
      <c r="O10" s="146"/>
      <c r="P10" s="77"/>
    </row>
    <row r="11" spans="1:16" ht="21.75" customHeight="1">
      <c r="A11" s="101" t="s">
        <v>113</v>
      </c>
      <c r="B11" s="112"/>
      <c r="C11" s="112"/>
      <c r="D11" s="158">
        <v>1334000</v>
      </c>
      <c r="E11" s="158"/>
      <c r="F11" s="158">
        <v>3228403</v>
      </c>
      <c r="G11" s="158"/>
      <c r="H11" s="158">
        <v>0</v>
      </c>
      <c r="I11" s="158"/>
      <c r="J11" s="158">
        <v>0</v>
      </c>
      <c r="K11" s="158"/>
      <c r="L11" s="158">
        <v>133400</v>
      </c>
      <c r="M11" s="158"/>
      <c r="N11" s="158">
        <v>1610944</v>
      </c>
      <c r="O11" s="158"/>
      <c r="P11" s="158">
        <f>SUM(D11:N11)</f>
        <v>6306747</v>
      </c>
    </row>
    <row r="12" spans="1:16" ht="21.75" customHeight="1">
      <c r="A12" s="111" t="s">
        <v>142</v>
      </c>
      <c r="B12" s="112"/>
      <c r="C12" s="112"/>
      <c r="D12" s="158">
        <v>0</v>
      </c>
      <c r="E12" s="158"/>
      <c r="F12" s="158">
        <v>0</v>
      </c>
      <c r="G12" s="158"/>
      <c r="H12" s="158">
        <v>0</v>
      </c>
      <c r="I12" s="158"/>
      <c r="J12" s="158">
        <v>0</v>
      </c>
      <c r="K12" s="158"/>
      <c r="L12" s="158">
        <v>0</v>
      </c>
      <c r="M12" s="158"/>
      <c r="N12" s="158">
        <v>-560280</v>
      </c>
      <c r="O12" s="158"/>
      <c r="P12" s="158">
        <f>SUM(D12:N12)</f>
        <v>-560280</v>
      </c>
    </row>
    <row r="13" spans="1:16" ht="21.75" customHeight="1">
      <c r="A13" s="111" t="s">
        <v>125</v>
      </c>
      <c r="B13" s="112"/>
      <c r="C13" s="112"/>
      <c r="D13" s="158">
        <v>0</v>
      </c>
      <c r="E13" s="158"/>
      <c r="F13" s="158">
        <v>0</v>
      </c>
      <c r="G13" s="158"/>
      <c r="H13" s="158">
        <v>1001</v>
      </c>
      <c r="I13" s="158"/>
      <c r="J13" s="158">
        <v>0</v>
      </c>
      <c r="K13" s="158"/>
      <c r="L13" s="158">
        <v>0</v>
      </c>
      <c r="M13" s="158"/>
      <c r="N13" s="158">
        <v>0</v>
      </c>
      <c r="O13" s="158"/>
      <c r="P13" s="158">
        <f>SUM(D13:N13)</f>
        <v>1001</v>
      </c>
    </row>
    <row r="14" spans="1:16" ht="21.75" customHeight="1">
      <c r="A14" s="111" t="s">
        <v>78</v>
      </c>
      <c r="D14" s="159">
        <v>0</v>
      </c>
      <c r="E14" s="158"/>
      <c r="F14" s="159">
        <v>0</v>
      </c>
      <c r="G14" s="158"/>
      <c r="H14" s="159">
        <v>0</v>
      </c>
      <c r="I14" s="158"/>
      <c r="J14" s="159">
        <v>0</v>
      </c>
      <c r="K14" s="158"/>
      <c r="L14" s="159">
        <v>0</v>
      </c>
      <c r="M14" s="158"/>
      <c r="N14" s="159">
        <v>762087</v>
      </c>
      <c r="O14" s="158"/>
      <c r="P14" s="159">
        <f>SUM(D14:N14)</f>
        <v>762087</v>
      </c>
    </row>
    <row r="15" spans="1:16" ht="6" customHeight="1"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</row>
    <row r="16" spans="1:16" ht="21.75" customHeight="1" thickBot="1">
      <c r="A16" s="101" t="s">
        <v>139</v>
      </c>
      <c r="D16" s="47">
        <f>SUM(D11:D14)</f>
        <v>1334000</v>
      </c>
      <c r="E16" s="42"/>
      <c r="F16" s="47">
        <f>SUM(F11:F14)</f>
        <v>3228403</v>
      </c>
      <c r="G16" s="44"/>
      <c r="H16" s="47">
        <f>SUM(H11:H14)</f>
        <v>1001</v>
      </c>
      <c r="I16" s="44"/>
      <c r="J16" s="47">
        <f>SUM(J11:J14)</f>
        <v>0</v>
      </c>
      <c r="K16" s="42"/>
      <c r="L16" s="47">
        <f>SUM(L11:L14)</f>
        <v>133400</v>
      </c>
      <c r="M16" s="42"/>
      <c r="N16" s="47">
        <f>SUM(N11:N14)</f>
        <v>1812751</v>
      </c>
      <c r="O16" s="44"/>
      <c r="P16" s="47">
        <f>SUM(P11:P14)</f>
        <v>6509555</v>
      </c>
    </row>
    <row r="17" spans="1:16" ht="13.95" customHeight="1" thickTop="1">
      <c r="D17" s="77"/>
      <c r="E17" s="146"/>
      <c r="F17" s="77"/>
      <c r="G17" s="77"/>
      <c r="H17" s="77"/>
      <c r="I17" s="77"/>
      <c r="J17" s="77"/>
      <c r="K17" s="146"/>
      <c r="L17" s="77"/>
      <c r="M17" s="146"/>
      <c r="N17" s="77"/>
      <c r="O17" s="146"/>
      <c r="P17" s="77"/>
    </row>
    <row r="18" spans="1:16" s="101" customFormat="1" ht="21.75" customHeight="1">
      <c r="A18" s="101" t="s">
        <v>115</v>
      </c>
      <c r="B18" s="116"/>
      <c r="C18" s="116"/>
      <c r="D18" s="117">
        <v>1335840</v>
      </c>
      <c r="E18" s="117"/>
      <c r="F18" s="117">
        <v>3254937</v>
      </c>
      <c r="G18" s="117"/>
      <c r="H18" s="117">
        <v>15748</v>
      </c>
      <c r="I18" s="117"/>
      <c r="J18" s="117">
        <v>0</v>
      </c>
      <c r="K18" s="117"/>
      <c r="L18" s="117">
        <v>133584</v>
      </c>
      <c r="M18" s="117"/>
      <c r="N18" s="117">
        <v>2534346</v>
      </c>
      <c r="O18" s="117"/>
      <c r="P18" s="117">
        <v>7274455</v>
      </c>
    </row>
    <row r="19" spans="1:16" s="101" customFormat="1" ht="21.75" customHeight="1">
      <c r="A19" s="85" t="s">
        <v>142</v>
      </c>
      <c r="B19" s="144">
        <v>21</v>
      </c>
      <c r="C19" s="116"/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v>0</v>
      </c>
      <c r="K19" s="117"/>
      <c r="L19" s="117">
        <v>0</v>
      </c>
      <c r="M19" s="117"/>
      <c r="N19" s="117">
        <v>-748070</v>
      </c>
      <c r="O19" s="117"/>
      <c r="P19" s="158">
        <f t="shared" ref="P19:P23" si="0">SUM(D19:N19)</f>
        <v>-748070</v>
      </c>
    </row>
    <row r="20" spans="1:16" s="101" customFormat="1" ht="21.75" customHeight="1">
      <c r="A20" s="111" t="s">
        <v>130</v>
      </c>
      <c r="B20" s="144">
        <v>17</v>
      </c>
      <c r="C20" s="116"/>
      <c r="D20" s="117">
        <v>0</v>
      </c>
      <c r="E20" s="117"/>
      <c r="F20" s="117">
        <v>0</v>
      </c>
      <c r="G20" s="117"/>
      <c r="H20" s="117">
        <v>0</v>
      </c>
      <c r="I20" s="117"/>
      <c r="J20" s="117">
        <v>1020725</v>
      </c>
      <c r="K20" s="117"/>
      <c r="L20" s="117">
        <v>0</v>
      </c>
      <c r="M20" s="117"/>
      <c r="N20" s="117">
        <v>0</v>
      </c>
      <c r="O20" s="117"/>
      <c r="P20" s="158">
        <f t="shared" si="0"/>
        <v>1020725</v>
      </c>
    </row>
    <row r="21" spans="1:16" s="101" customFormat="1" ht="21.75" customHeight="1">
      <c r="A21" s="111" t="s">
        <v>151</v>
      </c>
      <c r="B21" s="144">
        <v>17</v>
      </c>
      <c r="C21" s="116"/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v>0</v>
      </c>
      <c r="K21" s="117"/>
      <c r="L21" s="117">
        <v>0</v>
      </c>
      <c r="M21" s="117"/>
      <c r="N21" s="117">
        <v>-16875</v>
      </c>
      <c r="O21" s="117"/>
      <c r="P21" s="158">
        <f t="shared" si="0"/>
        <v>-16875</v>
      </c>
    </row>
    <row r="22" spans="1:16" s="101" customFormat="1" ht="21.75" customHeight="1">
      <c r="A22" s="111" t="s">
        <v>125</v>
      </c>
      <c r="B22" s="144">
        <v>20</v>
      </c>
      <c r="C22" s="116"/>
      <c r="D22" s="117">
        <v>0</v>
      </c>
      <c r="E22" s="117"/>
      <c r="F22" s="117">
        <v>0</v>
      </c>
      <c r="G22" s="117"/>
      <c r="H22" s="117">
        <v>17552</v>
      </c>
      <c r="I22" s="117"/>
      <c r="J22" s="117">
        <v>0</v>
      </c>
      <c r="K22" s="117"/>
      <c r="L22" s="117">
        <v>0</v>
      </c>
      <c r="M22" s="117"/>
      <c r="N22" s="117">
        <v>0</v>
      </c>
      <c r="O22" s="117"/>
      <c r="P22" s="158">
        <f t="shared" si="0"/>
        <v>17552</v>
      </c>
    </row>
    <row r="23" spans="1:16" s="101" customFormat="1" ht="21.75" customHeight="1">
      <c r="A23" s="111" t="s">
        <v>155</v>
      </c>
      <c r="B23" s="144">
        <v>20</v>
      </c>
      <c r="C23" s="116"/>
      <c r="D23" s="117">
        <v>1857</v>
      </c>
      <c r="E23" s="117"/>
      <c r="F23" s="117">
        <v>26742</v>
      </c>
      <c r="G23" s="117"/>
      <c r="H23" s="117">
        <v>-9156</v>
      </c>
      <c r="I23" s="117"/>
      <c r="J23" s="117">
        <v>0</v>
      </c>
      <c r="K23" s="117"/>
      <c r="L23" s="117">
        <v>0</v>
      </c>
      <c r="M23" s="117"/>
      <c r="N23" s="117">
        <v>0</v>
      </c>
      <c r="O23" s="117"/>
      <c r="P23" s="158">
        <f t="shared" si="0"/>
        <v>19443</v>
      </c>
    </row>
    <row r="24" spans="1:16" ht="21.75" customHeight="1">
      <c r="A24" s="111" t="s">
        <v>78</v>
      </c>
      <c r="D24" s="159">
        <v>0</v>
      </c>
      <c r="E24" s="158"/>
      <c r="F24" s="159">
        <v>0</v>
      </c>
      <c r="G24" s="158"/>
      <c r="H24" s="159">
        <v>0</v>
      </c>
      <c r="I24" s="158"/>
      <c r="J24" s="159">
        <v>0</v>
      </c>
      <c r="K24" s="158"/>
      <c r="L24" s="159">
        <v>0</v>
      </c>
      <c r="M24" s="158"/>
      <c r="N24" s="159">
        <v>940655</v>
      </c>
      <c r="O24" s="158"/>
      <c r="P24" s="159">
        <f>SUM(D24:N24)</f>
        <v>940655</v>
      </c>
    </row>
    <row r="25" spans="1:16" ht="6" customHeight="1"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</row>
    <row r="26" spans="1:16" s="101" customFormat="1" ht="21.75" customHeight="1" thickBot="1">
      <c r="A26" s="101" t="s">
        <v>140</v>
      </c>
      <c r="B26" s="112"/>
      <c r="C26" s="112"/>
      <c r="D26" s="47">
        <f>SUM(D18:D24)</f>
        <v>1337697</v>
      </c>
      <c r="E26" s="42"/>
      <c r="F26" s="47">
        <f>SUM(F18:F24)</f>
        <v>3281679</v>
      </c>
      <c r="G26" s="44"/>
      <c r="H26" s="47">
        <f>SUM(H18:H24)</f>
        <v>24144</v>
      </c>
      <c r="I26" s="44"/>
      <c r="J26" s="47">
        <f>SUM(J18:J24)</f>
        <v>1020725</v>
      </c>
      <c r="K26" s="42"/>
      <c r="L26" s="47">
        <f>SUM(L18:L24)</f>
        <v>133584</v>
      </c>
      <c r="M26" s="42"/>
      <c r="N26" s="47">
        <f>SUM(N18:N24)</f>
        <v>2710056</v>
      </c>
      <c r="O26" s="44"/>
      <c r="P26" s="47">
        <f>SUM(P18:P24)</f>
        <v>8507885</v>
      </c>
    </row>
    <row r="27" spans="1:16" ht="25.5" customHeight="1" thickTop="1">
      <c r="D27" s="158"/>
      <c r="E27" s="48"/>
      <c r="F27" s="158"/>
      <c r="G27" s="158"/>
      <c r="H27" s="158"/>
      <c r="I27" s="158"/>
      <c r="J27" s="158"/>
      <c r="K27" s="48"/>
      <c r="L27" s="158"/>
      <c r="M27" s="48"/>
      <c r="N27" s="158"/>
      <c r="O27" s="48"/>
      <c r="P27" s="48"/>
    </row>
    <row r="28" spans="1:16" ht="8.25" customHeight="1">
      <c r="E28" s="41"/>
      <c r="K28" s="42"/>
      <c r="M28" s="41"/>
      <c r="O28" s="42"/>
      <c r="P28" s="42"/>
    </row>
    <row r="29" spans="1:16" ht="9" customHeight="1">
      <c r="E29" s="41"/>
      <c r="K29" s="42"/>
      <c r="M29" s="41"/>
      <c r="O29" s="42"/>
      <c r="P29" s="42"/>
    </row>
    <row r="30" spans="1:16" ht="22.2" customHeight="1">
      <c r="A30" s="136" t="str">
        <f>'SE conso_T6'!A30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37"/>
      <c r="C30" s="137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</sheetData>
  <mergeCells count="2">
    <mergeCell ref="D5:P5"/>
    <mergeCell ref="L6:N6"/>
  </mergeCells>
  <pageMargins left="0.5" right="0.5" top="0.5" bottom="0.6" header="0.49" footer="0.4"/>
  <pageSetup paperSize="9" scale="93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N104"/>
  <sheetViews>
    <sheetView zoomScaleNormal="100" zoomScaleSheetLayoutView="100" workbookViewId="0">
      <selection activeCell="R13" sqref="R13"/>
    </sheetView>
  </sheetViews>
  <sheetFormatPr defaultColWidth="9" defaultRowHeight="21.75" customHeight="1"/>
  <cols>
    <col min="1" max="3" width="1.75" style="111" customWidth="1"/>
    <col min="4" max="4" width="11.125" style="111" customWidth="1"/>
    <col min="5" max="5" width="38.625" style="111" customWidth="1"/>
    <col min="6" max="6" width="8.75" style="116" customWidth="1"/>
    <col min="7" max="7" width="0.875" style="111" customWidth="1"/>
    <col min="8" max="8" width="12.375" style="48" customWidth="1"/>
    <col min="9" max="9" width="0.875" style="117" customWidth="1"/>
    <col min="10" max="10" width="12.375" style="48" customWidth="1"/>
    <col min="11" max="11" width="0.875" style="117" customWidth="1"/>
    <col min="12" max="12" width="12.375" style="48" customWidth="1"/>
    <col min="13" max="13" width="0.875" style="117" customWidth="1"/>
    <col min="14" max="14" width="12.375" style="48" customWidth="1"/>
    <col min="15" max="16384" width="9" style="111"/>
  </cols>
  <sheetData>
    <row r="1" spans="1:14" s="103" customFormat="1" ht="21.75" customHeight="1">
      <c r="A1" s="100" t="s">
        <v>0</v>
      </c>
      <c r="B1" s="101"/>
      <c r="C1" s="101"/>
      <c r="D1" s="101"/>
      <c r="E1" s="101"/>
      <c r="F1" s="112"/>
      <c r="G1" s="101"/>
      <c r="H1" s="102"/>
      <c r="I1" s="102"/>
      <c r="J1" s="102"/>
      <c r="K1" s="102"/>
      <c r="L1" s="102"/>
      <c r="M1" s="102"/>
    </row>
    <row r="2" spans="1:14" s="103" customFormat="1" ht="21.75" customHeight="1">
      <c r="A2" s="160" t="s">
        <v>80</v>
      </c>
      <c r="B2" s="101"/>
      <c r="C2" s="101"/>
      <c r="D2" s="101"/>
      <c r="E2" s="101"/>
      <c r="F2" s="112"/>
      <c r="G2" s="101"/>
      <c r="H2" s="102"/>
      <c r="I2" s="102"/>
      <c r="J2" s="102"/>
      <c r="K2" s="102"/>
      <c r="L2" s="38"/>
      <c r="M2" s="102"/>
      <c r="N2" s="161"/>
    </row>
    <row r="3" spans="1:14" s="103" customFormat="1" ht="21.75" customHeight="1">
      <c r="A3" s="174" t="s">
        <v>141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51"/>
    </row>
    <row r="4" spans="1:14" s="103" customFormat="1" ht="19.350000000000001" customHeight="1">
      <c r="A4" s="101"/>
      <c r="B4" s="101"/>
      <c r="C4" s="101"/>
      <c r="D4" s="101"/>
      <c r="E4" s="101"/>
      <c r="F4" s="112"/>
      <c r="G4" s="101"/>
      <c r="H4" s="39"/>
      <c r="I4" s="102"/>
      <c r="J4" s="39"/>
      <c r="K4" s="102"/>
      <c r="L4" s="39"/>
      <c r="M4" s="102"/>
      <c r="N4" s="39"/>
    </row>
    <row r="5" spans="1:14" s="103" customFormat="1" ht="19.350000000000001" customHeight="1">
      <c r="A5" s="100"/>
      <c r="B5" s="100"/>
      <c r="C5" s="100"/>
      <c r="D5" s="100"/>
      <c r="E5" s="100"/>
      <c r="F5" s="162"/>
      <c r="G5" s="163"/>
      <c r="H5" s="173" t="s">
        <v>2</v>
      </c>
      <c r="I5" s="173"/>
      <c r="J5" s="173"/>
      <c r="K5" s="109"/>
      <c r="L5" s="173" t="s">
        <v>3</v>
      </c>
      <c r="M5" s="173"/>
      <c r="N5" s="173"/>
    </row>
    <row r="6" spans="1:14" ht="19.350000000000001" customHeight="1">
      <c r="F6" s="33"/>
      <c r="G6" s="164"/>
      <c r="H6" s="37" t="s">
        <v>114</v>
      </c>
      <c r="I6" s="75"/>
      <c r="J6" s="37" t="s">
        <v>7</v>
      </c>
      <c r="K6" s="75"/>
      <c r="L6" s="37" t="s">
        <v>114</v>
      </c>
      <c r="M6" s="75"/>
      <c r="N6" s="37" t="s">
        <v>7</v>
      </c>
    </row>
    <row r="7" spans="1:14" ht="19.350000000000001" customHeight="1">
      <c r="F7" s="36" t="s">
        <v>8</v>
      </c>
      <c r="G7" s="164"/>
      <c r="H7" s="51" t="s">
        <v>9</v>
      </c>
      <c r="I7" s="75"/>
      <c r="J7" s="51" t="s">
        <v>9</v>
      </c>
      <c r="K7" s="75"/>
      <c r="L7" s="51" t="s">
        <v>9</v>
      </c>
      <c r="M7" s="75"/>
      <c r="N7" s="51" t="s">
        <v>9</v>
      </c>
    </row>
    <row r="8" spans="1:14" s="101" customFormat="1" ht="19.350000000000001" customHeight="1">
      <c r="A8" s="101" t="s">
        <v>81</v>
      </c>
      <c r="B8" s="111"/>
      <c r="F8" s="112"/>
      <c r="H8" s="40"/>
      <c r="I8" s="102"/>
      <c r="J8" s="40"/>
      <c r="K8" s="41"/>
      <c r="L8" s="40"/>
      <c r="M8" s="41"/>
      <c r="N8" s="40"/>
    </row>
    <row r="9" spans="1:14" s="101" customFormat="1" ht="19.350000000000001" customHeight="1">
      <c r="A9" s="111" t="s">
        <v>65</v>
      </c>
      <c r="F9" s="112"/>
      <c r="H9" s="42">
        <v>1161628</v>
      </c>
      <c r="I9" s="42"/>
      <c r="J9" s="42">
        <v>953998</v>
      </c>
      <c r="K9" s="42"/>
      <c r="L9" s="42">
        <v>1173774</v>
      </c>
      <c r="M9" s="42"/>
      <c r="N9" s="42">
        <v>955163</v>
      </c>
    </row>
    <row r="10" spans="1:14" s="101" customFormat="1" ht="6" customHeight="1">
      <c r="A10" s="111"/>
      <c r="F10" s="112"/>
      <c r="H10" s="42"/>
      <c r="I10" s="42"/>
      <c r="J10" s="42"/>
      <c r="K10" s="42"/>
      <c r="L10" s="42"/>
      <c r="M10" s="42"/>
      <c r="N10" s="42"/>
    </row>
    <row r="11" spans="1:14" s="101" customFormat="1" ht="19.350000000000001" customHeight="1">
      <c r="A11" s="111"/>
      <c r="B11" s="165" t="s">
        <v>82</v>
      </c>
      <c r="F11" s="112"/>
      <c r="H11" s="42"/>
      <c r="I11" s="42"/>
      <c r="J11" s="42"/>
      <c r="K11" s="42"/>
      <c r="L11" s="42"/>
      <c r="M11" s="42"/>
      <c r="N11" s="42"/>
    </row>
    <row r="12" spans="1:14" ht="19.350000000000001" customHeight="1">
      <c r="B12" s="111" t="s">
        <v>83</v>
      </c>
      <c r="D12" s="43"/>
      <c r="E12" s="43"/>
      <c r="F12" s="57"/>
      <c r="G12" s="43"/>
      <c r="H12" s="42">
        <v>291524</v>
      </c>
      <c r="J12" s="42">
        <v>259637</v>
      </c>
      <c r="K12" s="44"/>
      <c r="L12" s="42">
        <v>290258</v>
      </c>
      <c r="M12" s="44"/>
      <c r="N12" s="42">
        <v>259306</v>
      </c>
    </row>
    <row r="13" spans="1:14" ht="19.350000000000001" customHeight="1">
      <c r="B13" s="166" t="s">
        <v>168</v>
      </c>
      <c r="F13" s="116">
        <v>11</v>
      </c>
      <c r="H13" s="42">
        <v>-11060</v>
      </c>
      <c r="J13" s="42">
        <v>-2208</v>
      </c>
      <c r="K13" s="44"/>
      <c r="L13" s="42">
        <v>-11060</v>
      </c>
      <c r="M13" s="44"/>
      <c r="N13" s="42">
        <v>-2208</v>
      </c>
    </row>
    <row r="14" spans="1:14" s="126" customFormat="1" ht="19.350000000000001" customHeight="1">
      <c r="B14" s="166" t="s">
        <v>169</v>
      </c>
      <c r="D14" s="127"/>
      <c r="E14" s="128"/>
      <c r="F14" s="131"/>
      <c r="G14" s="101"/>
      <c r="H14" s="42">
        <v>749</v>
      </c>
      <c r="I14" s="117"/>
      <c r="J14" s="42">
        <v>3598</v>
      </c>
      <c r="K14" s="44"/>
      <c r="L14" s="42">
        <v>749</v>
      </c>
      <c r="M14" s="44"/>
      <c r="N14" s="42">
        <v>3598</v>
      </c>
    </row>
    <row r="15" spans="1:14" s="126" customFormat="1" ht="19.350000000000001" customHeight="1">
      <c r="B15" s="166" t="s">
        <v>163</v>
      </c>
      <c r="D15" s="127"/>
      <c r="E15" s="128"/>
      <c r="F15" s="131"/>
      <c r="G15" s="101"/>
      <c r="H15" s="42">
        <v>-21524</v>
      </c>
      <c r="I15" s="117"/>
      <c r="J15" s="42">
        <v>-7522</v>
      </c>
      <c r="K15" s="44"/>
      <c r="L15" s="42">
        <v>-21524</v>
      </c>
      <c r="M15" s="44"/>
      <c r="N15" s="42">
        <v>-7522</v>
      </c>
    </row>
    <row r="16" spans="1:14" s="126" customFormat="1" ht="19.350000000000001" customHeight="1">
      <c r="B16" s="166" t="s">
        <v>120</v>
      </c>
      <c r="D16" s="127"/>
      <c r="E16" s="128"/>
      <c r="F16" s="131"/>
      <c r="G16" s="101"/>
      <c r="H16" s="42">
        <v>352341</v>
      </c>
      <c r="I16" s="117"/>
      <c r="J16" s="42">
        <v>38970</v>
      </c>
      <c r="K16" s="44"/>
      <c r="L16" s="42">
        <v>352341</v>
      </c>
      <c r="M16" s="44"/>
      <c r="N16" s="42">
        <v>38970</v>
      </c>
    </row>
    <row r="17" spans="1:14" s="126" customFormat="1" ht="19.350000000000001" customHeight="1">
      <c r="B17" s="166" t="s">
        <v>121</v>
      </c>
      <c r="D17" s="127"/>
      <c r="E17" s="128"/>
      <c r="F17" s="128"/>
      <c r="G17" s="101"/>
      <c r="H17" s="42">
        <v>-7376</v>
      </c>
      <c r="I17" s="117"/>
      <c r="J17" s="42">
        <v>1226</v>
      </c>
      <c r="K17" s="44"/>
      <c r="L17" s="42">
        <v>-7376</v>
      </c>
      <c r="M17" s="44"/>
      <c r="N17" s="42">
        <v>1226</v>
      </c>
    </row>
    <row r="18" spans="1:14" s="126" customFormat="1" ht="19.350000000000001" customHeight="1">
      <c r="B18" s="166" t="s">
        <v>157</v>
      </c>
      <c r="D18" s="127"/>
      <c r="E18" s="128"/>
      <c r="F18" s="128"/>
      <c r="G18" s="101"/>
      <c r="H18" s="42">
        <v>-52134</v>
      </c>
      <c r="I18" s="117"/>
      <c r="J18" s="42">
        <v>28304</v>
      </c>
      <c r="K18" s="44"/>
      <c r="L18" s="42">
        <v>-52134</v>
      </c>
      <c r="M18" s="44"/>
      <c r="N18" s="42">
        <v>28304</v>
      </c>
    </row>
    <row r="19" spans="1:14" s="126" customFormat="1" ht="19.350000000000001" customHeight="1">
      <c r="B19" s="166" t="s">
        <v>158</v>
      </c>
      <c r="D19" s="127"/>
      <c r="E19" s="128"/>
      <c r="F19" s="128"/>
      <c r="G19" s="101"/>
      <c r="H19" s="42">
        <v>26777</v>
      </c>
      <c r="I19" s="117"/>
      <c r="J19" s="42">
        <v>-1696</v>
      </c>
      <c r="K19" s="44"/>
      <c r="L19" s="42">
        <v>26777</v>
      </c>
      <c r="M19" s="44"/>
      <c r="N19" s="42">
        <v>-1696</v>
      </c>
    </row>
    <row r="20" spans="1:14" s="126" customFormat="1" ht="19.350000000000001" customHeight="1">
      <c r="B20" s="111" t="s">
        <v>42</v>
      </c>
      <c r="D20" s="127"/>
      <c r="E20" s="128"/>
      <c r="F20" s="128"/>
      <c r="G20" s="101"/>
      <c r="H20" s="42">
        <v>2080</v>
      </c>
      <c r="I20" s="117"/>
      <c r="J20" s="42">
        <v>2241</v>
      </c>
      <c r="K20" s="44"/>
      <c r="L20" s="42">
        <v>2080</v>
      </c>
      <c r="M20" s="44"/>
      <c r="N20" s="42">
        <v>2241</v>
      </c>
    </row>
    <row r="21" spans="1:14" s="126" customFormat="1" ht="19.350000000000001" customHeight="1">
      <c r="B21" s="111" t="s">
        <v>84</v>
      </c>
      <c r="D21" s="127"/>
      <c r="E21" s="128"/>
      <c r="F21" s="128"/>
      <c r="G21" s="101"/>
      <c r="H21" s="42">
        <v>-689523</v>
      </c>
      <c r="I21" s="117"/>
      <c r="J21" s="42">
        <v>-397082</v>
      </c>
      <c r="K21" s="44"/>
      <c r="L21" s="42">
        <v>-689773</v>
      </c>
      <c r="M21" s="44"/>
      <c r="N21" s="42">
        <v>-397090</v>
      </c>
    </row>
    <row r="22" spans="1:14" s="126" customFormat="1" ht="19.350000000000001" customHeight="1">
      <c r="B22" s="111" t="s">
        <v>64</v>
      </c>
      <c r="D22" s="127"/>
      <c r="E22" s="128"/>
      <c r="F22" s="128"/>
      <c r="G22" s="101"/>
      <c r="H22" s="44">
        <v>386321</v>
      </c>
      <c r="I22" s="117"/>
      <c r="J22" s="44">
        <v>271460</v>
      </c>
      <c r="K22" s="44"/>
      <c r="L22" s="44">
        <v>387542</v>
      </c>
      <c r="M22" s="44"/>
      <c r="N22" s="44">
        <v>271542</v>
      </c>
    </row>
    <row r="23" spans="1:14" s="126" customFormat="1" ht="19.350000000000001" customHeight="1">
      <c r="B23" s="111" t="s">
        <v>85</v>
      </c>
      <c r="D23" s="127"/>
      <c r="E23" s="128"/>
      <c r="F23" s="131">
        <v>20</v>
      </c>
      <c r="G23" s="101"/>
      <c r="H23" s="45">
        <v>17552</v>
      </c>
      <c r="I23" s="117"/>
      <c r="J23" s="49">
        <v>1001</v>
      </c>
      <c r="K23" s="44"/>
      <c r="L23" s="45">
        <v>17552</v>
      </c>
      <c r="M23" s="44"/>
      <c r="N23" s="45">
        <v>1001</v>
      </c>
    </row>
    <row r="24" spans="1:14" s="126" customFormat="1" ht="6" customHeight="1">
      <c r="A24" s="111"/>
      <c r="B24" s="111"/>
      <c r="D24" s="127"/>
      <c r="E24" s="128"/>
      <c r="F24" s="128"/>
      <c r="G24" s="101"/>
      <c r="H24" s="44"/>
      <c r="I24" s="117"/>
      <c r="J24" s="44"/>
      <c r="K24" s="44"/>
      <c r="L24" s="44"/>
      <c r="M24" s="44"/>
      <c r="N24" s="44"/>
    </row>
    <row r="25" spans="1:14" s="101" customFormat="1" ht="19.350000000000001" customHeight="1">
      <c r="F25" s="112"/>
      <c r="H25" s="44">
        <f>SUM(H9:H23)</f>
        <v>1457355</v>
      </c>
      <c r="I25" s="117"/>
      <c r="J25" s="44">
        <f>SUM(J9:J23)</f>
        <v>1151927</v>
      </c>
      <c r="K25" s="44"/>
      <c r="L25" s="44">
        <f>SUM(L9:L23)</f>
        <v>1469206</v>
      </c>
      <c r="M25" s="44"/>
      <c r="N25" s="44">
        <f>SUM(N9:N23)</f>
        <v>1152835</v>
      </c>
    </row>
    <row r="26" spans="1:14" ht="19.350000000000001" customHeight="1">
      <c r="A26" s="101"/>
      <c r="B26" s="101" t="s">
        <v>86</v>
      </c>
      <c r="H26" s="42"/>
      <c r="J26" s="42"/>
      <c r="L26" s="42"/>
      <c r="N26" s="42"/>
    </row>
    <row r="27" spans="1:14" ht="19.350000000000001" customHeight="1">
      <c r="C27" s="111" t="s">
        <v>87</v>
      </c>
      <c r="H27" s="42">
        <v>-927771</v>
      </c>
      <c r="J27" s="42">
        <v>-322886</v>
      </c>
      <c r="K27" s="44"/>
      <c r="L27" s="42">
        <v>-927771</v>
      </c>
      <c r="M27" s="44"/>
      <c r="N27" s="42">
        <v>-322886</v>
      </c>
    </row>
    <row r="28" spans="1:14" ht="19.350000000000001" customHeight="1">
      <c r="C28" s="111" t="s">
        <v>13</v>
      </c>
      <c r="H28" s="42">
        <v>-40954</v>
      </c>
      <c r="J28" s="62">
        <v>-27356</v>
      </c>
      <c r="K28" s="44"/>
      <c r="L28" s="62">
        <v>-41127</v>
      </c>
      <c r="M28" s="44"/>
      <c r="N28" s="62">
        <v>-27457</v>
      </c>
    </row>
    <row r="29" spans="1:14" ht="19.350000000000001" customHeight="1">
      <c r="C29" s="111" t="s">
        <v>126</v>
      </c>
      <c r="F29" s="111"/>
      <c r="H29" s="42">
        <v>-2291830</v>
      </c>
      <c r="I29" s="111"/>
      <c r="J29" s="62">
        <v>-1690345</v>
      </c>
      <c r="K29" s="111"/>
      <c r="L29" s="62">
        <v>-2291830</v>
      </c>
      <c r="M29" s="111"/>
      <c r="N29" s="62">
        <v>-1689863</v>
      </c>
    </row>
    <row r="30" spans="1:14" ht="19.350000000000001" customHeight="1">
      <c r="C30" s="111" t="s">
        <v>88</v>
      </c>
      <c r="H30" s="42">
        <v>-1560700</v>
      </c>
      <c r="J30" s="42">
        <v>-1876303</v>
      </c>
      <c r="K30" s="44"/>
      <c r="L30" s="42">
        <v>-1561522</v>
      </c>
      <c r="M30" s="44"/>
      <c r="N30" s="42">
        <v>-1876057</v>
      </c>
    </row>
    <row r="31" spans="1:14" ht="19.350000000000001" customHeight="1">
      <c r="C31" s="111" t="s">
        <v>16</v>
      </c>
      <c r="H31" s="42">
        <v>-15988</v>
      </c>
      <c r="J31" s="42">
        <v>2611</v>
      </c>
      <c r="K31" s="44"/>
      <c r="L31" s="42">
        <v>-15684</v>
      </c>
      <c r="M31" s="44"/>
      <c r="N31" s="42">
        <v>2628</v>
      </c>
    </row>
    <row r="32" spans="1:14" ht="19.350000000000001" customHeight="1">
      <c r="C32" s="111" t="s">
        <v>89</v>
      </c>
      <c r="H32" s="42">
        <v>-16129</v>
      </c>
      <c r="J32" s="42">
        <v>-6939</v>
      </c>
      <c r="K32" s="44"/>
      <c r="L32" s="42">
        <v>-14632</v>
      </c>
      <c r="M32" s="44"/>
      <c r="N32" s="42">
        <v>-6939</v>
      </c>
    </row>
    <row r="33" spans="1:14" ht="19.350000000000001" customHeight="1">
      <c r="B33" s="167"/>
      <c r="C33" s="111" t="s">
        <v>33</v>
      </c>
      <c r="H33" s="42">
        <v>170705</v>
      </c>
      <c r="J33" s="42">
        <v>134090</v>
      </c>
      <c r="K33" s="44"/>
      <c r="L33" s="42">
        <v>170023</v>
      </c>
      <c r="M33" s="44"/>
      <c r="N33" s="42">
        <v>134030</v>
      </c>
    </row>
    <row r="34" spans="1:14" ht="19.350000000000001" customHeight="1">
      <c r="B34" s="167"/>
      <c r="C34" s="111" t="s">
        <v>36</v>
      </c>
      <c r="H34" s="42">
        <v>-14089</v>
      </c>
      <c r="J34" s="42">
        <v>11055</v>
      </c>
      <c r="K34" s="44"/>
      <c r="L34" s="42">
        <v>-14105</v>
      </c>
      <c r="M34" s="44"/>
      <c r="N34" s="42">
        <v>11057</v>
      </c>
    </row>
    <row r="35" spans="1:14" ht="19.350000000000001" customHeight="1">
      <c r="B35" s="167"/>
      <c r="C35" s="111" t="s">
        <v>90</v>
      </c>
      <c r="H35" s="45">
        <v>-4034</v>
      </c>
      <c r="J35" s="45">
        <v>-2750</v>
      </c>
      <c r="K35" s="44"/>
      <c r="L35" s="45">
        <v>-4034</v>
      </c>
      <c r="M35" s="44"/>
      <c r="N35" s="45">
        <v>-2750</v>
      </c>
    </row>
    <row r="36" spans="1:14" s="126" customFormat="1" ht="6" customHeight="1">
      <c r="A36" s="111"/>
      <c r="B36" s="111"/>
      <c r="D36" s="127"/>
      <c r="E36" s="128"/>
      <c r="F36" s="128"/>
      <c r="G36" s="101"/>
      <c r="H36" s="44"/>
      <c r="I36" s="117"/>
      <c r="J36" s="44"/>
      <c r="K36" s="44"/>
      <c r="L36" s="44"/>
      <c r="M36" s="44"/>
      <c r="N36" s="44"/>
    </row>
    <row r="37" spans="1:14" s="101" customFormat="1" ht="19.350000000000001" customHeight="1">
      <c r="B37" s="165" t="s">
        <v>91</v>
      </c>
      <c r="F37" s="112"/>
      <c r="H37" s="44">
        <f>SUM(H25:H35)</f>
        <v>-3243435</v>
      </c>
      <c r="I37" s="117"/>
      <c r="J37" s="44">
        <f>SUM(J25:J35)</f>
        <v>-2626896</v>
      </c>
      <c r="K37" s="117"/>
      <c r="L37" s="44">
        <f>SUM(L25:L35)</f>
        <v>-3231476</v>
      </c>
      <c r="M37" s="117"/>
      <c r="N37" s="44">
        <f>SUM(N25:N35)</f>
        <v>-2625402</v>
      </c>
    </row>
    <row r="38" spans="1:14" ht="19.350000000000001" customHeight="1">
      <c r="C38" s="111" t="s">
        <v>92</v>
      </c>
      <c r="H38" s="42">
        <v>668747</v>
      </c>
      <c r="J38" s="42">
        <v>397176</v>
      </c>
      <c r="K38" s="44"/>
      <c r="L38" s="42">
        <v>668997</v>
      </c>
      <c r="M38" s="44"/>
      <c r="N38" s="42">
        <v>397184</v>
      </c>
    </row>
    <row r="39" spans="1:14" ht="19.350000000000001" customHeight="1">
      <c r="C39" s="111" t="s">
        <v>93</v>
      </c>
      <c r="H39" s="45">
        <v>-192962</v>
      </c>
      <c r="J39" s="45">
        <v>-134384</v>
      </c>
      <c r="K39" s="44"/>
      <c r="L39" s="45">
        <v>-192962</v>
      </c>
      <c r="M39" s="44"/>
      <c r="N39" s="45">
        <v>-134384</v>
      </c>
    </row>
    <row r="40" spans="1:14" s="126" customFormat="1" ht="6" customHeight="1">
      <c r="A40" s="111"/>
      <c r="B40" s="111"/>
      <c r="D40" s="127"/>
      <c r="E40" s="128"/>
      <c r="F40" s="128"/>
      <c r="G40" s="101"/>
      <c r="H40" s="44"/>
      <c r="I40" s="117"/>
      <c r="J40" s="44"/>
      <c r="K40" s="44"/>
      <c r="L40" s="44"/>
      <c r="M40" s="44"/>
      <c r="N40" s="44"/>
    </row>
    <row r="41" spans="1:14" s="101" customFormat="1" ht="19.350000000000001" customHeight="1">
      <c r="A41" s="101" t="s">
        <v>159</v>
      </c>
      <c r="F41" s="112"/>
      <c r="H41" s="45">
        <f>SUM(H37:H39)</f>
        <v>-2767650</v>
      </c>
      <c r="I41" s="117"/>
      <c r="J41" s="45">
        <f>SUM(J37:J39)</f>
        <v>-2364104</v>
      </c>
      <c r="K41" s="117"/>
      <c r="L41" s="45">
        <f>SUM(L37:L39)</f>
        <v>-2755441</v>
      </c>
      <c r="M41" s="117"/>
      <c r="N41" s="45">
        <f>SUM(N37:N39)</f>
        <v>-2362602</v>
      </c>
    </row>
    <row r="42" spans="1:14" s="101" customFormat="1" ht="14.7" customHeight="1">
      <c r="F42" s="112"/>
      <c r="H42" s="44"/>
      <c r="I42" s="117"/>
      <c r="J42" s="44"/>
      <c r="K42" s="117"/>
      <c r="L42" s="44"/>
      <c r="M42" s="117"/>
      <c r="N42" s="44"/>
    </row>
    <row r="43" spans="1:14" ht="19.350000000000001" customHeight="1">
      <c r="A43" s="101" t="s">
        <v>94</v>
      </c>
      <c r="H43" s="46"/>
      <c r="J43" s="46"/>
      <c r="L43" s="46"/>
      <c r="N43" s="46"/>
    </row>
    <row r="44" spans="1:14" ht="19.350000000000001" customHeight="1">
      <c r="A44" s="101"/>
      <c r="B44" s="111" t="s">
        <v>147</v>
      </c>
      <c r="H44" s="46">
        <v>0</v>
      </c>
      <c r="J44" s="46">
        <v>0</v>
      </c>
      <c r="L44" s="46">
        <v>-475000</v>
      </c>
      <c r="N44" s="46">
        <v>0</v>
      </c>
    </row>
    <row r="45" spans="1:14" ht="19.350000000000001" customHeight="1">
      <c r="A45" s="101"/>
      <c r="B45" s="111" t="s">
        <v>95</v>
      </c>
      <c r="H45" s="46">
        <v>0</v>
      </c>
      <c r="J45" s="46">
        <v>0</v>
      </c>
      <c r="L45" s="46">
        <v>-15000</v>
      </c>
      <c r="N45" s="46">
        <v>0</v>
      </c>
    </row>
    <row r="46" spans="1:14" ht="19.350000000000001" customHeight="1">
      <c r="A46" s="101"/>
      <c r="B46" s="111" t="s">
        <v>148</v>
      </c>
      <c r="H46" s="46">
        <v>0</v>
      </c>
      <c r="J46" s="46">
        <v>0</v>
      </c>
      <c r="L46" s="46">
        <v>15000</v>
      </c>
      <c r="N46" s="46">
        <v>0</v>
      </c>
    </row>
    <row r="47" spans="1:14" ht="19.350000000000001" customHeight="1">
      <c r="B47" s="111" t="s">
        <v>96</v>
      </c>
      <c r="H47" s="42">
        <v>-73340</v>
      </c>
      <c r="J47" s="42">
        <v>-58258</v>
      </c>
      <c r="K47" s="44"/>
      <c r="L47" s="42">
        <v>-71585</v>
      </c>
      <c r="M47" s="44"/>
      <c r="N47" s="42">
        <v>-58258</v>
      </c>
    </row>
    <row r="48" spans="1:14" ht="19.350000000000001" customHeight="1">
      <c r="B48" s="111" t="s">
        <v>97</v>
      </c>
      <c r="H48" s="42">
        <v>691</v>
      </c>
      <c r="J48" s="42">
        <v>0</v>
      </c>
      <c r="L48" s="42">
        <v>691</v>
      </c>
      <c r="M48" s="44"/>
      <c r="N48" s="42">
        <v>0</v>
      </c>
    </row>
    <row r="49" spans="1:14" ht="19.350000000000001" customHeight="1">
      <c r="B49" s="111" t="s">
        <v>98</v>
      </c>
      <c r="H49" s="45">
        <v>-2050</v>
      </c>
      <c r="J49" s="45">
        <v>-16872</v>
      </c>
      <c r="K49" s="44"/>
      <c r="L49" s="45">
        <v>-1556</v>
      </c>
      <c r="M49" s="44"/>
      <c r="N49" s="45">
        <v>-16872</v>
      </c>
    </row>
    <row r="50" spans="1:14" s="126" customFormat="1" ht="6" customHeight="1">
      <c r="A50" s="111"/>
      <c r="B50" s="111"/>
      <c r="D50" s="127"/>
      <c r="E50" s="128"/>
      <c r="F50" s="128"/>
      <c r="G50" s="101"/>
      <c r="H50" s="44"/>
      <c r="I50" s="117"/>
      <c r="J50" s="44"/>
      <c r="K50" s="44"/>
      <c r="L50" s="44"/>
      <c r="M50" s="44"/>
      <c r="N50" s="44"/>
    </row>
    <row r="51" spans="1:14" s="101" customFormat="1" ht="19.350000000000001" customHeight="1">
      <c r="A51" s="101" t="s">
        <v>99</v>
      </c>
      <c r="F51" s="112"/>
      <c r="H51" s="45">
        <f>SUM(H44:H50)</f>
        <v>-74699</v>
      </c>
      <c r="I51" s="117"/>
      <c r="J51" s="45">
        <f>SUM(J44:J50)</f>
        <v>-75130</v>
      </c>
      <c r="K51" s="117"/>
      <c r="L51" s="45">
        <f>SUM(L44:L50)</f>
        <v>-547450</v>
      </c>
      <c r="M51" s="117"/>
      <c r="N51" s="45">
        <f>SUM(N44:N50)</f>
        <v>-75130</v>
      </c>
    </row>
    <row r="52" spans="1:14" s="101" customFormat="1" ht="22.5" customHeight="1">
      <c r="F52" s="112"/>
      <c r="H52" s="44"/>
      <c r="I52" s="117"/>
      <c r="J52" s="44"/>
      <c r="K52" s="117"/>
      <c r="L52" s="44"/>
      <c r="M52" s="117"/>
      <c r="N52" s="44"/>
    </row>
    <row r="53" spans="1:14" s="101" customFormat="1" ht="22.35" customHeight="1">
      <c r="A53" s="136" t="s">
        <v>29</v>
      </c>
      <c r="B53" s="136"/>
      <c r="C53" s="136"/>
      <c r="D53" s="136"/>
      <c r="E53" s="136"/>
      <c r="F53" s="137"/>
      <c r="G53" s="136"/>
      <c r="H53" s="45"/>
      <c r="I53" s="138"/>
      <c r="J53" s="45"/>
      <c r="K53" s="138"/>
      <c r="L53" s="45"/>
      <c r="M53" s="138"/>
      <c r="N53" s="45"/>
    </row>
    <row r="54" spans="1:14" s="103" customFormat="1" ht="21.75" customHeight="1">
      <c r="A54" s="100" t="s">
        <v>0</v>
      </c>
      <c r="B54" s="101"/>
      <c r="C54" s="101"/>
      <c r="D54" s="101"/>
      <c r="E54" s="101"/>
      <c r="F54" s="112"/>
      <c r="G54" s="101"/>
      <c r="H54" s="102"/>
      <c r="I54" s="102"/>
      <c r="J54" s="102"/>
      <c r="K54" s="102"/>
      <c r="L54" s="102"/>
      <c r="M54" s="102"/>
      <c r="N54" s="161"/>
    </row>
    <row r="55" spans="1:14" s="103" customFormat="1" ht="21.75" customHeight="1">
      <c r="A55" s="160" t="s">
        <v>100</v>
      </c>
      <c r="B55" s="101"/>
      <c r="C55" s="101"/>
      <c r="D55" s="101"/>
      <c r="E55" s="101"/>
      <c r="F55" s="112"/>
      <c r="G55" s="101"/>
      <c r="H55" s="102"/>
      <c r="I55" s="102"/>
      <c r="J55" s="102"/>
      <c r="K55" s="102"/>
      <c r="L55" s="38"/>
      <c r="M55" s="102"/>
      <c r="N55" s="38"/>
    </row>
    <row r="56" spans="1:14" s="103" customFormat="1" ht="21.75" customHeight="1">
      <c r="A56" s="174" t="str">
        <f>A3</f>
        <v>สำหรับรอบระยะเวลาหกเดือนสิ้นสุดวันที่ 30 มิถุนายน พ.ศ. 2569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"/>
    </row>
    <row r="57" spans="1:14" s="103" customFormat="1" ht="20.100000000000001" customHeight="1">
      <c r="A57" s="101"/>
      <c r="B57" s="101"/>
      <c r="C57" s="101"/>
      <c r="D57" s="101"/>
      <c r="E57" s="101"/>
      <c r="F57" s="112"/>
      <c r="G57" s="101"/>
      <c r="H57" s="39"/>
      <c r="I57" s="102"/>
      <c r="J57" s="39"/>
      <c r="K57" s="102"/>
      <c r="L57" s="39"/>
      <c r="M57" s="102"/>
      <c r="N57" s="39"/>
    </row>
    <row r="58" spans="1:14" s="103" customFormat="1" ht="20.100000000000001" customHeight="1">
      <c r="A58" s="100"/>
      <c r="B58" s="100"/>
      <c r="C58" s="100"/>
      <c r="D58" s="100"/>
      <c r="E58" s="100"/>
      <c r="F58" s="162"/>
      <c r="G58" s="163"/>
      <c r="H58" s="173" t="s">
        <v>2</v>
      </c>
      <c r="I58" s="173"/>
      <c r="J58" s="173"/>
      <c r="K58" s="109"/>
      <c r="L58" s="173" t="s">
        <v>3</v>
      </c>
      <c r="M58" s="173"/>
      <c r="N58" s="173"/>
    </row>
    <row r="59" spans="1:14" s="103" customFormat="1" ht="20.100000000000001" customHeight="1">
      <c r="A59" s="100"/>
      <c r="B59" s="100"/>
      <c r="C59" s="100"/>
      <c r="D59" s="100"/>
      <c r="E59" s="100"/>
      <c r="F59" s="162"/>
      <c r="G59" s="163"/>
      <c r="H59" s="35" t="s">
        <v>114</v>
      </c>
      <c r="I59" s="35"/>
      <c r="J59" s="35" t="s">
        <v>7</v>
      </c>
      <c r="K59" s="110"/>
      <c r="L59" s="35" t="s">
        <v>114</v>
      </c>
      <c r="M59" s="35"/>
      <c r="N59" s="35" t="s">
        <v>7</v>
      </c>
    </row>
    <row r="60" spans="1:14" ht="20.100000000000001" customHeight="1">
      <c r="F60" s="36" t="s">
        <v>8</v>
      </c>
      <c r="G60" s="164"/>
      <c r="H60" s="34" t="s">
        <v>9</v>
      </c>
      <c r="I60" s="74"/>
      <c r="J60" s="34" t="s">
        <v>9</v>
      </c>
      <c r="K60" s="75"/>
      <c r="L60" s="34" t="s">
        <v>9</v>
      </c>
      <c r="M60" s="74"/>
      <c r="N60" s="34" t="s">
        <v>9</v>
      </c>
    </row>
    <row r="61" spans="1:14" s="101" customFormat="1" ht="6" customHeight="1">
      <c r="F61" s="112"/>
      <c r="H61" s="44"/>
      <c r="I61" s="117"/>
      <c r="J61" s="44"/>
      <c r="K61" s="117"/>
      <c r="L61" s="44"/>
      <c r="M61" s="117"/>
      <c r="N61" s="44"/>
    </row>
    <row r="62" spans="1:14" ht="20.100000000000001" customHeight="1">
      <c r="A62" s="101" t="s">
        <v>101</v>
      </c>
      <c r="H62" s="42"/>
      <c r="J62" s="42"/>
      <c r="L62" s="42"/>
      <c r="N62" s="42"/>
    </row>
    <row r="63" spans="1:14" ht="20.100000000000001" customHeight="1">
      <c r="B63" s="111" t="s">
        <v>102</v>
      </c>
      <c r="H63" s="42">
        <v>13972000</v>
      </c>
      <c r="J63" s="42">
        <v>8491363</v>
      </c>
      <c r="K63" s="44"/>
      <c r="L63" s="42">
        <v>13972000</v>
      </c>
      <c r="M63" s="44"/>
      <c r="N63" s="42">
        <v>8491363</v>
      </c>
    </row>
    <row r="64" spans="1:14" ht="20.100000000000001" customHeight="1">
      <c r="B64" s="111" t="s">
        <v>103</v>
      </c>
      <c r="H64" s="62">
        <v>-11557186</v>
      </c>
      <c r="J64" s="42">
        <v>-6933881</v>
      </c>
      <c r="K64" s="44"/>
      <c r="L64" s="62">
        <v>-11557186</v>
      </c>
      <c r="M64" s="44"/>
      <c r="N64" s="42">
        <v>-6933881</v>
      </c>
    </row>
    <row r="65" spans="1:14" ht="20.100000000000001" customHeight="1">
      <c r="B65" s="111" t="s">
        <v>164</v>
      </c>
      <c r="F65" s="116">
        <v>22.6</v>
      </c>
      <c r="H65" s="42">
        <v>2162000</v>
      </c>
      <c r="J65" s="42">
        <v>1825085</v>
      </c>
      <c r="K65" s="44"/>
      <c r="L65" s="42">
        <v>2752870</v>
      </c>
      <c r="M65" s="44"/>
      <c r="N65" s="42">
        <v>1865385</v>
      </c>
    </row>
    <row r="66" spans="1:14" ht="20.100000000000001" customHeight="1">
      <c r="B66" s="111" t="s">
        <v>165</v>
      </c>
      <c r="F66" s="116">
        <v>22.6</v>
      </c>
      <c r="H66" s="42">
        <v>-2855300</v>
      </c>
      <c r="J66" s="42">
        <v>-1152285</v>
      </c>
      <c r="K66" s="44"/>
      <c r="L66" s="42">
        <v>-2991170</v>
      </c>
      <c r="M66" s="44"/>
      <c r="N66" s="42">
        <v>-1179285</v>
      </c>
    </row>
    <row r="67" spans="1:14" ht="20.100000000000001" customHeight="1">
      <c r="B67" s="111" t="s">
        <v>143</v>
      </c>
      <c r="H67" s="42">
        <v>0</v>
      </c>
      <c r="J67" s="42">
        <v>250000</v>
      </c>
      <c r="K67" s="44"/>
      <c r="L67" s="42">
        <v>0</v>
      </c>
      <c r="M67" s="44"/>
      <c r="N67" s="42">
        <v>250000</v>
      </c>
    </row>
    <row r="68" spans="1:14" ht="20.100000000000001" customHeight="1">
      <c r="B68" s="111" t="s">
        <v>144</v>
      </c>
      <c r="F68" s="116">
        <v>15</v>
      </c>
      <c r="H68" s="42">
        <v>-1000000</v>
      </c>
      <c r="J68" s="42">
        <v>-600000</v>
      </c>
      <c r="K68" s="44"/>
      <c r="L68" s="42">
        <v>-1000000</v>
      </c>
      <c r="M68" s="44"/>
      <c r="N68" s="42">
        <v>-600000</v>
      </c>
    </row>
    <row r="69" spans="1:14" ht="20.100000000000001" customHeight="1">
      <c r="B69" s="111" t="s">
        <v>145</v>
      </c>
      <c r="F69" s="116">
        <v>14</v>
      </c>
      <c r="H69" s="42">
        <v>3250000</v>
      </c>
      <c r="J69" s="42">
        <v>1650000</v>
      </c>
      <c r="K69" s="44"/>
      <c r="L69" s="42">
        <v>3250000</v>
      </c>
      <c r="M69" s="44"/>
      <c r="N69" s="42">
        <v>1650000</v>
      </c>
    </row>
    <row r="70" spans="1:14" ht="20.100000000000001" customHeight="1">
      <c r="B70" s="111" t="s">
        <v>104</v>
      </c>
      <c r="F70" s="116">
        <v>14</v>
      </c>
      <c r="H70" s="42">
        <v>-532254</v>
      </c>
      <c r="J70" s="42">
        <v>-448083</v>
      </c>
      <c r="K70" s="44"/>
      <c r="L70" s="42">
        <v>-532254</v>
      </c>
      <c r="M70" s="44"/>
      <c r="N70" s="42">
        <v>-448083</v>
      </c>
    </row>
    <row r="71" spans="1:14" ht="20.100000000000001" customHeight="1">
      <c r="B71" s="111" t="s">
        <v>149</v>
      </c>
      <c r="F71" s="116">
        <v>14</v>
      </c>
      <c r="H71" s="42">
        <v>-22258</v>
      </c>
      <c r="J71" s="42">
        <v>0</v>
      </c>
      <c r="K71" s="44"/>
      <c r="L71" s="42">
        <v>-22258</v>
      </c>
      <c r="M71" s="44"/>
      <c r="N71" s="42">
        <v>0</v>
      </c>
    </row>
    <row r="72" spans="1:14" ht="20.100000000000001" customHeight="1">
      <c r="B72" s="111" t="s">
        <v>105</v>
      </c>
      <c r="F72" s="116">
        <v>11.2</v>
      </c>
      <c r="H72" s="42">
        <v>-225509</v>
      </c>
      <c r="J72" s="42">
        <v>-232903</v>
      </c>
      <c r="K72" s="44"/>
      <c r="L72" s="42">
        <v>-225141</v>
      </c>
      <c r="M72" s="44"/>
      <c r="N72" s="42">
        <v>-232903</v>
      </c>
    </row>
    <row r="73" spans="1:14" ht="20.100000000000001" customHeight="1">
      <c r="B73" s="111" t="s">
        <v>133</v>
      </c>
      <c r="F73" s="116">
        <v>17</v>
      </c>
      <c r="H73" s="42">
        <v>1030000</v>
      </c>
      <c r="J73" s="42">
        <v>0</v>
      </c>
      <c r="K73" s="44"/>
      <c r="L73" s="42">
        <v>1030000</v>
      </c>
      <c r="M73" s="44"/>
      <c r="N73" s="42">
        <v>0</v>
      </c>
    </row>
    <row r="74" spans="1:14" ht="20.100000000000001" customHeight="1">
      <c r="B74" s="111" t="s">
        <v>151</v>
      </c>
      <c r="F74" s="116">
        <v>17</v>
      </c>
      <c r="H74" s="42">
        <v>-16875</v>
      </c>
      <c r="J74" s="42">
        <v>0</v>
      </c>
      <c r="K74" s="44"/>
      <c r="L74" s="42">
        <v>-16875</v>
      </c>
      <c r="M74" s="44"/>
      <c r="N74" s="42">
        <v>0</v>
      </c>
    </row>
    <row r="75" spans="1:14" ht="20.100000000000001" customHeight="1">
      <c r="B75" s="111" t="s">
        <v>160</v>
      </c>
      <c r="H75" s="42">
        <v>-9275</v>
      </c>
      <c r="J75" s="42">
        <v>0</v>
      </c>
      <c r="K75" s="44"/>
      <c r="L75" s="42">
        <v>-9275</v>
      </c>
      <c r="M75" s="44"/>
      <c r="N75" s="42">
        <v>0</v>
      </c>
    </row>
    <row r="76" spans="1:14" ht="20.100000000000001" customHeight="1">
      <c r="B76" s="111" t="s">
        <v>150</v>
      </c>
      <c r="H76" s="42">
        <v>19443</v>
      </c>
      <c r="J76" s="42">
        <v>0</v>
      </c>
      <c r="K76" s="44"/>
      <c r="L76" s="42">
        <v>19443</v>
      </c>
      <c r="M76" s="44"/>
      <c r="N76" s="42">
        <v>0</v>
      </c>
    </row>
    <row r="77" spans="1:14" ht="20.100000000000001" customHeight="1">
      <c r="B77" s="111" t="s">
        <v>146</v>
      </c>
      <c r="F77" s="116">
        <v>21</v>
      </c>
      <c r="H77" s="42">
        <v>-748070</v>
      </c>
      <c r="J77" s="42">
        <v>-560280</v>
      </c>
      <c r="K77" s="44"/>
      <c r="L77" s="42">
        <v>-748070</v>
      </c>
      <c r="M77" s="44"/>
      <c r="N77" s="42">
        <v>-560280</v>
      </c>
    </row>
    <row r="78" spans="1:14" ht="20.100000000000001" customHeight="1">
      <c r="B78" s="111" t="s">
        <v>106</v>
      </c>
      <c r="H78" s="45">
        <v>-390541</v>
      </c>
      <c r="J78" s="45">
        <v>-267438</v>
      </c>
      <c r="K78" s="44"/>
      <c r="L78" s="45">
        <v>-391762</v>
      </c>
      <c r="M78" s="44"/>
      <c r="N78" s="45">
        <v>-267519</v>
      </c>
    </row>
    <row r="79" spans="1:14" s="126" customFormat="1" ht="6" customHeight="1">
      <c r="A79" s="111"/>
      <c r="B79" s="111"/>
      <c r="D79" s="127"/>
      <c r="E79" s="128"/>
      <c r="F79" s="128"/>
      <c r="G79" s="101"/>
      <c r="H79" s="44"/>
      <c r="I79" s="117"/>
      <c r="J79" s="44"/>
      <c r="K79" s="117"/>
      <c r="L79" s="44"/>
      <c r="M79" s="117"/>
      <c r="N79" s="44"/>
    </row>
    <row r="80" spans="1:14" s="101" customFormat="1" ht="20.100000000000001" customHeight="1">
      <c r="A80" s="101" t="s">
        <v>161</v>
      </c>
      <c r="F80" s="112"/>
      <c r="H80" s="45">
        <f>SUM(H63:H78)</f>
        <v>3076175</v>
      </c>
      <c r="I80" s="117"/>
      <c r="J80" s="45">
        <f>SUM(J63:J78)</f>
        <v>2021578</v>
      </c>
      <c r="K80" s="117"/>
      <c r="L80" s="45">
        <f>SUM(L63:L78)</f>
        <v>3530322</v>
      </c>
      <c r="M80" s="117"/>
      <c r="N80" s="45">
        <f>SUM(N63:N78)</f>
        <v>2034797</v>
      </c>
    </row>
    <row r="81" spans="1:14" s="101" customFormat="1" ht="20.100000000000001" customHeight="1">
      <c r="F81" s="112"/>
      <c r="H81" s="42"/>
      <c r="I81" s="117"/>
      <c r="J81" s="42"/>
      <c r="K81" s="117"/>
      <c r="L81" s="42"/>
      <c r="M81" s="117"/>
      <c r="N81" s="42"/>
    </row>
    <row r="82" spans="1:14" s="101" customFormat="1" ht="20.100000000000001" customHeight="1">
      <c r="A82" s="101" t="s">
        <v>162</v>
      </c>
      <c r="F82" s="112"/>
      <c r="H82" s="42">
        <f>SUM(H80,H51,H41)</f>
        <v>233826</v>
      </c>
      <c r="I82" s="117"/>
      <c r="J82" s="42">
        <f>SUM(J80,J51,J41)</f>
        <v>-417656</v>
      </c>
      <c r="K82" s="117"/>
      <c r="L82" s="42">
        <f>SUM(L80,L51,L41)</f>
        <v>227431</v>
      </c>
      <c r="M82" s="117"/>
      <c r="N82" s="42">
        <f>SUM(N80,N51,N41)</f>
        <v>-402935</v>
      </c>
    </row>
    <row r="83" spans="1:14" ht="20.100000000000001" customHeight="1">
      <c r="B83" s="111" t="s">
        <v>107</v>
      </c>
      <c r="H83" s="45">
        <v>315437</v>
      </c>
      <c r="J83" s="45">
        <v>574762</v>
      </c>
      <c r="L83" s="45">
        <v>288639</v>
      </c>
      <c r="N83" s="45">
        <v>545009</v>
      </c>
    </row>
    <row r="84" spans="1:14" s="126" customFormat="1" ht="6" customHeight="1">
      <c r="A84" s="111"/>
      <c r="B84" s="111"/>
      <c r="D84" s="127"/>
      <c r="E84" s="128"/>
      <c r="F84" s="128"/>
      <c r="G84" s="101"/>
      <c r="H84" s="44"/>
      <c r="I84" s="117"/>
      <c r="J84" s="44"/>
      <c r="K84" s="44"/>
      <c r="L84" s="44"/>
      <c r="M84" s="44"/>
      <c r="N84" s="44"/>
    </row>
    <row r="85" spans="1:14" s="101" customFormat="1" ht="20.100000000000001" customHeight="1" thickBot="1">
      <c r="A85" s="101" t="s">
        <v>108</v>
      </c>
      <c r="F85" s="116"/>
      <c r="H85" s="47">
        <f>SUM(H82:H84)</f>
        <v>549263</v>
      </c>
      <c r="I85" s="117"/>
      <c r="J85" s="47">
        <f>SUM(J82:J84)</f>
        <v>157106</v>
      </c>
      <c r="K85" s="117"/>
      <c r="L85" s="47">
        <f>SUM(L82:L84)</f>
        <v>516070</v>
      </c>
      <c r="M85" s="117"/>
      <c r="N85" s="47">
        <f>SUM(N82:N84)</f>
        <v>142074</v>
      </c>
    </row>
    <row r="86" spans="1:14" ht="19.95" customHeight="1" thickTop="1">
      <c r="H86" s="46"/>
      <c r="J86" s="46"/>
      <c r="L86" s="46"/>
      <c r="N86" s="46"/>
    </row>
    <row r="87" spans="1:14" ht="20.100000000000001" customHeight="1">
      <c r="A87" s="111" t="s">
        <v>109</v>
      </c>
      <c r="H87" s="46"/>
      <c r="J87" s="46"/>
      <c r="L87" s="46"/>
      <c r="N87" s="46"/>
    </row>
    <row r="88" spans="1:14" ht="20.100000000000001" customHeight="1">
      <c r="H88" s="46"/>
      <c r="J88" s="46"/>
      <c r="L88" s="46"/>
      <c r="N88" s="46"/>
    </row>
    <row r="89" spans="1:14" ht="20.100000000000001" customHeight="1">
      <c r="H89" s="173" t="s">
        <v>2</v>
      </c>
      <c r="I89" s="173"/>
      <c r="J89" s="173"/>
      <c r="K89" s="109"/>
      <c r="L89" s="173" t="s">
        <v>3</v>
      </c>
      <c r="M89" s="173"/>
      <c r="N89" s="173"/>
    </row>
    <row r="90" spans="1:14" ht="20.100000000000001" customHeight="1">
      <c r="H90" s="35" t="s">
        <v>114</v>
      </c>
      <c r="I90" s="35"/>
      <c r="J90" s="35" t="s">
        <v>7</v>
      </c>
      <c r="K90" s="110"/>
      <c r="L90" s="35" t="s">
        <v>114</v>
      </c>
      <c r="M90" s="35"/>
      <c r="N90" s="35" t="s">
        <v>7</v>
      </c>
    </row>
    <row r="91" spans="1:14" ht="20.100000000000001" customHeight="1">
      <c r="H91" s="34" t="s">
        <v>9</v>
      </c>
      <c r="I91" s="74"/>
      <c r="J91" s="34" t="s">
        <v>9</v>
      </c>
      <c r="K91" s="75"/>
      <c r="L91" s="34" t="s">
        <v>9</v>
      </c>
      <c r="M91" s="74"/>
      <c r="N91" s="34" t="s">
        <v>9</v>
      </c>
    </row>
    <row r="92" spans="1:14" ht="20.100000000000001" customHeight="1">
      <c r="H92" s="44"/>
      <c r="J92" s="44"/>
      <c r="K92" s="44"/>
      <c r="L92" s="44"/>
      <c r="M92" s="44"/>
      <c r="N92" s="44"/>
    </row>
    <row r="93" spans="1:14" ht="20.100000000000001" customHeight="1">
      <c r="B93" s="111" t="s">
        <v>12</v>
      </c>
      <c r="H93" s="48">
        <v>549263</v>
      </c>
      <c r="J93" s="48">
        <v>166287</v>
      </c>
      <c r="L93" s="48">
        <v>516070</v>
      </c>
      <c r="N93" s="48">
        <v>151255</v>
      </c>
    </row>
    <row r="94" spans="1:14" ht="20.100000000000001" customHeight="1">
      <c r="B94" s="111" t="s">
        <v>110</v>
      </c>
      <c r="H94" s="49">
        <v>0</v>
      </c>
      <c r="J94" s="49">
        <v>-9181</v>
      </c>
      <c r="L94" s="49">
        <v>0</v>
      </c>
      <c r="N94" s="49">
        <v>-9181</v>
      </c>
    </row>
    <row r="95" spans="1:14" s="126" customFormat="1" ht="6" customHeight="1">
      <c r="A95" s="111"/>
      <c r="B95" s="111"/>
      <c r="D95" s="127"/>
      <c r="E95" s="128"/>
      <c r="F95" s="128"/>
      <c r="G95" s="101"/>
      <c r="H95" s="44"/>
      <c r="I95" s="117"/>
      <c r="J95" s="44"/>
      <c r="K95" s="44"/>
      <c r="L95" s="44"/>
      <c r="M95" s="44"/>
      <c r="N95" s="44"/>
    </row>
    <row r="96" spans="1:14" ht="20.100000000000001" customHeight="1" thickBot="1">
      <c r="B96" s="111" t="s">
        <v>57</v>
      </c>
      <c r="H96" s="50">
        <f>SUM(H93:H94)</f>
        <v>549263</v>
      </c>
      <c r="J96" s="50">
        <f>SUM(J93:J94)</f>
        <v>157106</v>
      </c>
      <c r="L96" s="50">
        <f>SUM(L93:L94)</f>
        <v>516070</v>
      </c>
      <c r="N96" s="50">
        <f>SUM(N93:N94)</f>
        <v>142074</v>
      </c>
    </row>
    <row r="97" spans="1:14" ht="19.95" customHeight="1" thickTop="1"/>
    <row r="98" spans="1:14" ht="20.100000000000001" customHeight="1">
      <c r="A98" s="165" t="s">
        <v>138</v>
      </c>
    </row>
    <row r="99" spans="1:14" ht="20.100000000000001" customHeight="1">
      <c r="B99" s="168" t="s">
        <v>111</v>
      </c>
      <c r="F99" s="116">
        <v>11.1</v>
      </c>
      <c r="H99" s="48">
        <v>123256</v>
      </c>
      <c r="J99" s="48">
        <v>143936</v>
      </c>
      <c r="L99" s="48">
        <v>117758</v>
      </c>
      <c r="N99" s="48">
        <v>143936</v>
      </c>
    </row>
    <row r="100" spans="1:14" ht="20.100000000000001" customHeight="1">
      <c r="B100" s="111" t="s">
        <v>119</v>
      </c>
      <c r="H100" s="48">
        <v>24981</v>
      </c>
      <c r="J100" s="48">
        <v>26259</v>
      </c>
      <c r="L100" s="48">
        <v>24981</v>
      </c>
      <c r="N100" s="48">
        <v>26259</v>
      </c>
    </row>
    <row r="101" spans="1:14" ht="18.75" customHeight="1"/>
    <row r="102" spans="1:14" ht="11.25" customHeight="1"/>
    <row r="103" spans="1:14" ht="21.6" customHeight="1">
      <c r="H103" s="46"/>
      <c r="J103" s="46"/>
      <c r="L103" s="46"/>
      <c r="N103" s="46"/>
    </row>
    <row r="104" spans="1:14" ht="25.5" customHeight="1">
      <c r="A104" s="136" t="str">
        <f>A53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4" s="136"/>
      <c r="C104" s="136"/>
      <c r="D104" s="136"/>
      <c r="E104" s="136"/>
      <c r="F104" s="137"/>
      <c r="G104" s="136"/>
      <c r="H104" s="49"/>
      <c r="I104" s="138"/>
      <c r="J104" s="49"/>
      <c r="K104" s="138"/>
      <c r="L104" s="49"/>
      <c r="M104" s="138"/>
      <c r="N104" s="49"/>
    </row>
  </sheetData>
  <mergeCells count="8">
    <mergeCell ref="H89:J89"/>
    <mergeCell ref="L89:N89"/>
    <mergeCell ref="H5:J5"/>
    <mergeCell ref="L5:N5"/>
    <mergeCell ref="A3:M3"/>
    <mergeCell ref="A56:M56"/>
    <mergeCell ref="H58:J58"/>
    <mergeCell ref="L58:N58"/>
  </mergeCells>
  <pageMargins left="0.8" right="0.5" top="0.5" bottom="0.6" header="0.49" footer="0.4"/>
  <pageSetup paperSize="9" scale="84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1D478AB0B7045A6241C50A1DAF173" ma:contentTypeVersion="10" ma:contentTypeDescription="Create a new document." ma:contentTypeScope="" ma:versionID="15000929b1903e709f4a3b14e2a668ea">
  <xsd:schema xmlns:xsd="http://www.w3.org/2001/XMLSchema" xmlns:xs="http://www.w3.org/2001/XMLSchema" xmlns:p="http://schemas.microsoft.com/office/2006/metadata/properties" xmlns:ns2="dc7db67a-e52d-4eec-9932-55859d50c4f8" xmlns:ns3="3ca593e5-d4b9-4db7-b030-b3d84c232854" targetNamespace="http://schemas.microsoft.com/office/2006/metadata/properties" ma:root="true" ma:fieldsID="ad382ea7c1cac340354d247ffd26a44e" ns2:_="" ns3:_="">
    <xsd:import namespace="dc7db67a-e52d-4eec-9932-55859d50c4f8"/>
    <xsd:import namespace="3ca593e5-d4b9-4db7-b030-b3d84c232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db67a-e52d-4eec-9932-55859d50c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593e5-d4b9-4db7-b030-b3d84c2328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0b5a4-c4dd-4e01-9e67-4f6aba0e0c47}" ma:internalName="TaxCatchAll" ma:showField="CatchAllData" ma:web="3ca593e5-d4b9-4db7-b030-b3d84c232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db67a-e52d-4eec-9932-55859d50c4f8">
      <Terms xmlns="http://schemas.microsoft.com/office/infopath/2007/PartnerControls"/>
    </lcf76f155ced4ddcb4097134ff3c332f>
    <TaxCatchAll xmlns="3ca593e5-d4b9-4db7-b030-b3d84c232854" xsi:nil="true"/>
  </documentManagement>
</p:properties>
</file>

<file path=customXml/itemProps1.xml><?xml version="1.0" encoding="utf-8"?>
<ds:datastoreItem xmlns:ds="http://schemas.openxmlformats.org/officeDocument/2006/customXml" ds:itemID="{018DC8A6-7817-4810-86E0-9C7C0AC1AE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1D7CCA-014B-4902-B612-79365AD80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db67a-e52d-4eec-9932-55859d50c4f8"/>
    <ds:schemaRef ds:uri="3ca593e5-d4b9-4db7-b030-b3d84c232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626BA1-09FE-4F1A-B958-6A4E5A0B8072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3ca593e5-d4b9-4db7-b030-b3d84c232854"/>
    <ds:schemaRef ds:uri="http://schemas.microsoft.com/office/infopath/2007/PartnerControls"/>
    <ds:schemaRef ds:uri="dc7db67a-e52d-4eec-9932-55859d50c4f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BS-T2-3</vt:lpstr>
      <vt:lpstr>PL-T4 (3M)</vt:lpstr>
      <vt:lpstr>PL-T5 (6M)</vt:lpstr>
      <vt:lpstr>SE conso_T6</vt:lpstr>
      <vt:lpstr>SE_T7</vt:lpstr>
      <vt:lpstr>CF-T 8-9</vt:lpstr>
      <vt:lpstr>'BS-T2-3'!Print_Area</vt:lpstr>
      <vt:lpstr>'CF-T 8-9'!Print_Area</vt:lpstr>
      <vt:lpstr>'PL-T4 (3M)'!Print_Area</vt:lpstr>
      <vt:lpstr>'PL-T5 (6M)'!Print_Area</vt:lpstr>
      <vt:lpstr>'SE conso_T6'!Print_Area</vt:lpstr>
      <vt:lpstr>SE_T7!Print_Area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Aurora HQ</cp:lastModifiedBy>
  <cp:revision/>
  <cp:lastPrinted>2026-08-13T07:38:26Z</cp:lastPrinted>
  <dcterms:created xsi:type="dcterms:W3CDTF">2017-05-12T03:03:07Z</dcterms:created>
  <dcterms:modified xsi:type="dcterms:W3CDTF">2026-08-13T09:25:57Z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0x01010020D1D478AB0B7045A6241C50A1DAF173</vt:lpwstr>
  </property>
  <property fmtid="{D5CDD505-2E9C-101B-9397-08002B2CF9AE}" pid="3" name="MediaServiceImageTags">
    <vt:lpwstr/>
  </property>
</Properties>
</file>