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harinee.sil\Desktop\In process\AURA Q1'2026 ELCID TH,EN\"/>
    </mc:Choice>
  </mc:AlternateContent>
  <xr:revisionPtr revIDLastSave="0" documentId="13_ncr:1_{6DEE290E-52A1-499A-BFFE-CC5E04EF38D1}" xr6:coauthVersionLast="47" xr6:coauthVersionMax="47" xr10:uidLastSave="{00000000-0000-0000-0000-000000000000}"/>
  <bookViews>
    <workbookView xWindow="-108" yWindow="-108" windowWidth="23256" windowHeight="12456" tabRatio="870" xr2:uid="{14540C89-539C-44DD-9C43-A6BA2D8229E9}"/>
  </bookViews>
  <sheets>
    <sheet name="BS 2-3" sheetId="15" r:id="rId1"/>
    <sheet name="PL 4 (3 M)" sheetId="16" r:id="rId2"/>
    <sheet name="EQ 5" sheetId="20" r:id="rId3"/>
    <sheet name="EQ 6" sheetId="21" r:id="rId4"/>
    <sheet name="CF 7-8" sheetId="19" r:id="rId5"/>
  </sheets>
  <definedNames>
    <definedName name="__123Graph_APIS" hidden="1">#REF!</definedName>
    <definedName name="__123Graph_BPIS" hidden="1">#REF!</definedName>
    <definedName name="__123Graph_CPIS" hidden="1">#REF!</definedName>
    <definedName name="__123Graph_D" localSheetId="2" hidden="1">#REF!</definedName>
    <definedName name="__123Graph_D" localSheetId="3" hidden="1">#REF!</definedName>
    <definedName name="__123Graph_XPIS" hidden="1">#REF!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Order1" hidden="1">255</definedName>
    <definedName name="_Regression_Int" hidden="1">1</definedName>
    <definedName name="AS2DocOpenMode" hidden="1">"AS2DocumentEdit"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software" localSheetId="3" hidden="1">{"'Eng (page2)'!$A$1:$D$52"}</definedName>
    <definedName name="software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8" i="21" l="1"/>
  <c r="Q19" i="21"/>
  <c r="Q17" i="21"/>
  <c r="K22" i="21"/>
  <c r="K23" i="20"/>
  <c r="M52" i="19"/>
  <c r="I52" i="19"/>
  <c r="I83" i="19"/>
  <c r="M27" i="19" l="1"/>
  <c r="M40" i="19" s="1"/>
  <c r="M44" i="19" s="1"/>
  <c r="I27" i="19" l="1"/>
  <c r="I40" i="19" s="1"/>
  <c r="I44" i="19" s="1"/>
  <c r="K52" i="19"/>
  <c r="G52" i="19"/>
  <c r="I85" i="19" l="1"/>
  <c r="I89" i="19" s="1"/>
  <c r="M14" i="16"/>
  <c r="M17" i="16" s="1"/>
  <c r="M23" i="16" s="1"/>
  <c r="M26" i="16" s="1"/>
  <c r="M29" i="16" s="1"/>
  <c r="M33" i="16" s="1"/>
  <c r="K14" i="16"/>
  <c r="K17" i="16" s="1"/>
  <c r="K23" i="16" s="1"/>
  <c r="K26" i="16" s="1"/>
  <c r="I14" i="16"/>
  <c r="I17" i="16" s="1"/>
  <c r="I23" i="16" s="1"/>
  <c r="I26" i="16" s="1"/>
  <c r="I29" i="16" s="1"/>
  <c r="I33" i="16" s="1"/>
  <c r="G14" i="16"/>
  <c r="G17" i="16" s="1"/>
  <c r="G23" i="16" s="1"/>
  <c r="G26" i="16" s="1"/>
  <c r="M38" i="15"/>
  <c r="K38" i="15"/>
  <c r="I38" i="15"/>
  <c r="G38" i="15"/>
  <c r="M25" i="15"/>
  <c r="K25" i="15"/>
  <c r="I25" i="15"/>
  <c r="G25" i="15"/>
  <c r="K29" i="16" l="1"/>
  <c r="K11" i="19"/>
  <c r="K27" i="19" s="1"/>
  <c r="K40" i="19" s="1"/>
  <c r="K44" i="19" s="1"/>
  <c r="K85" i="19" s="1"/>
  <c r="G29" i="16"/>
  <c r="G11" i="19"/>
  <c r="G27" i="19" s="1"/>
  <c r="K40" i="15"/>
  <c r="G40" i="15"/>
  <c r="I40" i="15"/>
  <c r="M40" i="15"/>
  <c r="G100" i="19"/>
  <c r="I23" i="20"/>
  <c r="I15" i="20"/>
  <c r="Q12" i="20"/>
  <c r="Q19" i="20"/>
  <c r="Q20" i="20"/>
  <c r="Q12" i="21"/>
  <c r="I15" i="21"/>
  <c r="I22" i="21"/>
  <c r="M83" i="19"/>
  <c r="M85" i="19" s="1"/>
  <c r="M89" i="19" s="1"/>
  <c r="K83" i="19"/>
  <c r="G83" i="19"/>
  <c r="E15" i="20"/>
  <c r="G23" i="20"/>
  <c r="E23" i="20"/>
  <c r="M109" i="15"/>
  <c r="I109" i="15"/>
  <c r="G33" i="16" l="1"/>
  <c r="K33" i="16"/>
  <c r="G40" i="19"/>
  <c r="G44" i="19" s="1"/>
  <c r="G85" i="19" s="1"/>
  <c r="E15" i="21"/>
  <c r="G15" i="21"/>
  <c r="M15" i="21"/>
  <c r="O20" i="21" l="1"/>
  <c r="Q20" i="21" s="1"/>
  <c r="Q22" i="21" s="1"/>
  <c r="O21" i="20"/>
  <c r="Q13" i="20"/>
  <c r="Q13" i="21"/>
  <c r="Q15" i="21" s="1"/>
  <c r="M100" i="19"/>
  <c r="K100" i="19"/>
  <c r="I100" i="19"/>
  <c r="O15" i="21" l="1"/>
  <c r="O23" i="20"/>
  <c r="G107" i="15" s="1"/>
  <c r="G109" i="15" s="1"/>
  <c r="Q21" i="20"/>
  <c r="Q23" i="20" s="1"/>
  <c r="A51" i="16"/>
  <c r="A1" i="19" l="1"/>
  <c r="A3" i="21"/>
  <c r="A1" i="21"/>
  <c r="A1" i="20"/>
  <c r="A1" i="16"/>
  <c r="K78" i="15"/>
  <c r="G78" i="15"/>
  <c r="M15" i="20" l="1"/>
  <c r="G15" i="20"/>
  <c r="M22" i="21" l="1"/>
  <c r="G22" i="21"/>
  <c r="E22" i="21"/>
  <c r="M23" i="20"/>
  <c r="I88" i="15" l="1"/>
  <c r="A113" i="15" l="1"/>
  <c r="O15" i="20" l="1"/>
  <c r="G89" i="19"/>
  <c r="A57" i="19"/>
  <c r="A35" i="20"/>
  <c r="A37" i="21" s="1"/>
  <c r="K89" i="19" l="1"/>
  <c r="O22" i="21"/>
  <c r="K107" i="15" s="1"/>
  <c r="K109" i="15" s="1"/>
  <c r="Q15" i="20"/>
  <c r="A56" i="19"/>
  <c r="A111" i="19" s="1"/>
  <c r="A59" i="19"/>
  <c r="I78" i="15" l="1"/>
  <c r="M88" i="15"/>
  <c r="K88" i="15" l="1"/>
  <c r="G88" i="15"/>
  <c r="M78" i="15"/>
  <c r="M90" i="15" s="1"/>
  <c r="M111" i="15" s="1"/>
  <c r="A54" i="15"/>
  <c r="A53" i="15"/>
  <c r="A52" i="15"/>
  <c r="I90" i="15" l="1"/>
  <c r="I111" i="15" s="1"/>
  <c r="K90" i="15"/>
  <c r="K111" i="15" s="1"/>
  <c r="G90" i="15"/>
  <c r="G111" i="15" s="1"/>
</calcChain>
</file>

<file path=xl/sharedStrings.xml><?xml version="1.0" encoding="utf-8"?>
<sst xmlns="http://schemas.openxmlformats.org/spreadsheetml/2006/main" count="318" uniqueCount="166">
  <si>
    <t>Statement of Financial Position</t>
  </si>
  <si>
    <t xml:space="preserve"> </t>
  </si>
  <si>
    <t>Unaudited</t>
  </si>
  <si>
    <t>Audited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</si>
  <si>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</si>
  <si>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</si>
  <si>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</si>
  <si>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</si>
  <si>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</si>
  <si>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</si>
  <si>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</si>
  <si>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</si>
  <si>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</si>
  <si>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</si>
  <si>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</si>
  <si>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</si>
  <si>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</si>
  <si>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</si>
  <si>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</si>
  <si>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</si>
  <si>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</si>
  <si>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</si>
  <si>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</si>
  <si>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Premium on ordinary shares</t>
  </si>
  <si>
    <t>Retained earnings</t>
  </si>
  <si>
    <t>Unappropriated</t>
  </si>
  <si>
    <t>Total equity</t>
  </si>
  <si>
    <t>Total liabilities and equity</t>
  </si>
  <si>
    <t>Gross profit</t>
  </si>
  <si>
    <t>Other income</t>
  </si>
  <si>
    <t>Profit for the period</t>
  </si>
  <si>
    <t>Total</t>
  </si>
  <si>
    <t>share capital</t>
  </si>
  <si>
    <t>Cash flows from operating activities</t>
  </si>
  <si>
    <t>Cash flows from investing activities</t>
  </si>
  <si>
    <t>Interest received</t>
  </si>
  <si>
    <t>Cash flows from financing activities</t>
  </si>
  <si>
    <t>2025</t>
  </si>
  <si>
    <t>Short-term loans to related parties</t>
  </si>
  <si>
    <t>Inventories</t>
  </si>
  <si>
    <t>Restricted bank deposits</t>
  </si>
  <si>
    <t>Investment property</t>
  </si>
  <si>
    <t>Other non-current assets</t>
  </si>
  <si>
    <t>Appropriated - legal reserve</t>
  </si>
  <si>
    <t>Revenue from sales</t>
  </si>
  <si>
    <t>Interest income</t>
  </si>
  <si>
    <t>Cost of sales</t>
  </si>
  <si>
    <t>Administrative expenses</t>
  </si>
  <si>
    <t xml:space="preserve">Finance costs </t>
  </si>
  <si>
    <t>Profit before income tax</t>
  </si>
  <si>
    <t xml:space="preserve">Other comprehensive income </t>
  </si>
  <si>
    <t xml:space="preserve">Total comprehensive income </t>
  </si>
  <si>
    <t xml:space="preserve">Earnings per share </t>
  </si>
  <si>
    <t>Basic earning per share (Baht)</t>
  </si>
  <si>
    <t>Appropriated to</t>
  </si>
  <si>
    <t>paid-up share capital</t>
  </si>
  <si>
    <t>ordinary shares</t>
  </si>
  <si>
    <t>legal reserve</t>
  </si>
  <si>
    <t>Shareholders' equity</t>
  </si>
  <si>
    <t>Thousand Baht</t>
  </si>
  <si>
    <t>.</t>
  </si>
  <si>
    <t>Income tax paid</t>
  </si>
  <si>
    <t>Net cash flows used in investing activities</t>
  </si>
  <si>
    <t>Cash and cash equivalents at the end of the period</t>
  </si>
  <si>
    <t>Corporate income tax payable</t>
  </si>
  <si>
    <t>Balance as at 1 January 2025</t>
  </si>
  <si>
    <t>Trade and other current receivables</t>
  </si>
  <si>
    <t>Trade and other current payables</t>
  </si>
  <si>
    <t>Non-current provisions</t>
  </si>
  <si>
    <t>Non-current provisions for employee benefits</t>
  </si>
  <si>
    <t xml:space="preserve">Income tax </t>
  </si>
  <si>
    <t>Cash flows used in operations</t>
  </si>
  <si>
    <t>Issued and paid-up</t>
  </si>
  <si>
    <t>Bank overdrafts</t>
  </si>
  <si>
    <t>Consolidated financial information</t>
  </si>
  <si>
    <t>Separate financial information</t>
  </si>
  <si>
    <t xml:space="preserve">Aurora Design Public Company Limited </t>
  </si>
  <si>
    <t>Inventories, net</t>
  </si>
  <si>
    <t>Building and equipment, net</t>
  </si>
  <si>
    <t>Right-of-use assets, net</t>
  </si>
  <si>
    <t>Intangible assets, net</t>
  </si>
  <si>
    <t>Deferred tax assets, net</t>
  </si>
  <si>
    <t>Investment in subsidiaries, net</t>
  </si>
  <si>
    <t>The accompanying notes are integral part of these financial information.</t>
  </si>
  <si>
    <t>from financial institutions</t>
  </si>
  <si>
    <t>Profit before income tax:</t>
  </si>
  <si>
    <t>Profit before finance costs and income tax</t>
  </si>
  <si>
    <t>Adjustment items:</t>
  </si>
  <si>
    <t>Depreciation and amortisation expenses</t>
  </si>
  <si>
    <t>Employee benefits expenses</t>
  </si>
  <si>
    <t>Finance costs</t>
  </si>
  <si>
    <t>Changes in operating assets and liabilities:</t>
  </si>
  <si>
    <t>Employee benefits paid</t>
  </si>
  <si>
    <t>Payments for purchases of equipment</t>
  </si>
  <si>
    <t>Payments for purchases of intangible assets</t>
  </si>
  <si>
    <t>Acquisitions of right-of-use assets during the period</t>
  </si>
  <si>
    <t>Net decrease in cash and cash equivalents</t>
  </si>
  <si>
    <t>Cash and cash equivalents in the statement of cash flows are as follows:</t>
  </si>
  <si>
    <r>
      <t xml:space="preserve">Statement of Changes in Equity </t>
    </r>
    <r>
      <rPr>
        <sz val="9"/>
        <rFont val="Arial"/>
        <family val="2"/>
      </rPr>
      <t>(Unaudited)</t>
    </r>
  </si>
  <si>
    <r>
      <t xml:space="preserve">Statement of Cash Flows </t>
    </r>
    <r>
      <rPr>
        <sz val="9"/>
        <rFont val="Arial"/>
        <family val="2"/>
      </rPr>
      <t>(Unaudited)</t>
    </r>
  </si>
  <si>
    <t>Long-term borrowings from financial institutions, net</t>
  </si>
  <si>
    <t>Registered</t>
  </si>
  <si>
    <t>at a par value of Baht 1 per share</t>
  </si>
  <si>
    <t>Issued and paid up</t>
  </si>
  <si>
    <t>Lease liabilities, net</t>
  </si>
  <si>
    <t>Current portion of lease liabilities, net</t>
  </si>
  <si>
    <r>
      <t xml:space="preserve">Statement of Comprehensive Income </t>
    </r>
    <r>
      <rPr>
        <sz val="9"/>
        <rFont val="Arial"/>
        <family val="2"/>
      </rPr>
      <t>(Unaudited)</t>
    </r>
  </si>
  <si>
    <t>Selling expenses and distribution costs</t>
  </si>
  <si>
    <t xml:space="preserve">Proceeds from short-term borrowings </t>
  </si>
  <si>
    <t>Other short-term borrowings</t>
  </si>
  <si>
    <t xml:space="preserve">Cash and cash equivalents </t>
  </si>
  <si>
    <t>at the beginning of the period</t>
  </si>
  <si>
    <t>Share-based compensation expense</t>
  </si>
  <si>
    <t>Total comprehensive income for the period</t>
  </si>
  <si>
    <t>Note</t>
  </si>
  <si>
    <t>Short-term debentures, net</t>
  </si>
  <si>
    <t>Debentures, net</t>
  </si>
  <si>
    <t>1,354,300,000 ordinary shares</t>
  </si>
  <si>
    <t>Loss on exchange rates</t>
  </si>
  <si>
    <t xml:space="preserve">Payments for short-term borrowings </t>
  </si>
  <si>
    <t xml:space="preserve">Payments for long-term borrowings </t>
  </si>
  <si>
    <t>Payments for lease liabilities</t>
  </si>
  <si>
    <t>31 March</t>
  </si>
  <si>
    <t>Balance as at 31 March 2025</t>
  </si>
  <si>
    <t>Non-cash items as at 31 March</t>
  </si>
  <si>
    <t>As at 31 March 2026</t>
  </si>
  <si>
    <t>For the three-month period ended 31 March 2026</t>
  </si>
  <si>
    <t>2026</t>
  </si>
  <si>
    <t>Balance as at 1 January 2026</t>
  </si>
  <si>
    <t>Balance as at 31 March 2026</t>
  </si>
  <si>
    <t xml:space="preserve">Trade receivables from </t>
  </si>
  <si>
    <t>sales with right of redemption</t>
  </si>
  <si>
    <t xml:space="preserve">Short-term borrowings </t>
  </si>
  <si>
    <t>Short-term borrowings from related parties</t>
  </si>
  <si>
    <t>Current portion of long-term borrowings</t>
  </si>
  <si>
    <t>from financial institutions, net</t>
  </si>
  <si>
    <t>-</t>
  </si>
  <si>
    <t>Acquisitions of building and equipment during the year</t>
  </si>
  <si>
    <t>Other losses, net</t>
  </si>
  <si>
    <t>Loss (Gain) on lease termination</t>
  </si>
  <si>
    <t>Loss on written-off building and equipment</t>
  </si>
  <si>
    <t>Loss on inventories to net realisable value</t>
  </si>
  <si>
    <t>(Gain) Loss on fair value measurement of derivatives</t>
  </si>
  <si>
    <t>Net cash flows generated from (used in) operating activities</t>
  </si>
  <si>
    <t>Net cash (used in) generated from financing activities</t>
  </si>
  <si>
    <t>from related parties</t>
  </si>
  <si>
    <t>Reversal of provision for sales return</t>
  </si>
  <si>
    <t>Proceeds from disposals of equipment</t>
  </si>
  <si>
    <t>Payments for short-term loans to a related party</t>
  </si>
  <si>
    <t xml:space="preserve">   at a par value of Baht 1 per share</t>
  </si>
  <si>
    <t>1,335,840,000 ordinary shares</t>
  </si>
  <si>
    <t>Share-based payment</t>
  </si>
  <si>
    <t>Dilluted earning per share (Baht)</t>
  </si>
  <si>
    <t>Share-based</t>
  </si>
  <si>
    <t>payment</t>
  </si>
  <si>
    <t>20.5</t>
  </si>
  <si>
    <t xml:space="preserve">Trade receivables from sales with right of redemption </t>
  </si>
  <si>
    <t>issuance costs</t>
  </si>
  <si>
    <t>Loss on gold loans</t>
  </si>
  <si>
    <t>Accrued interest income</t>
  </si>
  <si>
    <t>Interest income - Sales with right of redemption</t>
  </si>
  <si>
    <t>Perpetual debentures</t>
  </si>
  <si>
    <t>Proceeds from perpetual debentures</t>
  </si>
  <si>
    <t xml:space="preserve">Payments for perpetual debentures </t>
  </si>
  <si>
    <t>Premium on</t>
  </si>
  <si>
    <t>Issued 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</si>
</sst>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0;\(#,##0.00\);\-"/>
    <numFmt numFmtId="168" formatCode="_-* #,##0_-;\-* #,##0_-;_-* &quot;-&quot;??_-;_-@_-"/>
    <numFmt numFmtId="169" formatCode="_(* #,##0_);_(* \(#,##0\);_(* &quot;-&quot;??_);_(@_)"/>
    <numFmt numFmtId="170" formatCode="[$-1010000]d/m/yy;@"/>
    <numFmt numFmtId="171" formatCode="[$-409]mmm\-yy;@"/>
    <numFmt numFmtId="172" formatCode="[$-409]d\-mmm\-yy;@"/>
    <numFmt numFmtId="173" formatCode="#,##0\ ;\(#,##0\)"/>
    <numFmt numFmtId="174" formatCode="#,##0.0;\(#,##0.0\)"/>
    <numFmt numFmtId="175" formatCode="_(* #,##0,_);_(* \(#,##0,\);_(* &quot;-&quot;??_);_(@_)"/>
    <numFmt numFmtId="176" formatCode="#,##0;\(#,##0\);&quot;-&quot;;@"/>
  </numFmts>
  <fonts count="38" x14ac:knownFonts="1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FFFFFF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0"/>
      <color rgb="FFFFFFFF"/>
      <name val="Arial"/>
      <family val="2"/>
      <scheme val="minor"/>
    </font>
    <font>
      <sz val="10"/>
      <color rgb="FF000000"/>
      <name val="Cordia New"/>
      <family val="2"/>
    </font>
    <font>
      <sz val="11"/>
      <color theme="1"/>
      <name val="Arial"/>
      <family val="2"/>
      <scheme val="minor"/>
    </font>
    <font>
      <sz val="11"/>
      <color rgb="FF00000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5"/>
      <color rgb="FFDC6900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3"/>
      <color rgb="FFDC6900"/>
      <name val="Arial"/>
      <family val="2"/>
      <scheme val="minor"/>
    </font>
    <font>
      <b/>
      <sz val="11"/>
      <color theme="3"/>
      <name val="Arial"/>
      <family val="2"/>
      <scheme val="minor"/>
    </font>
    <font>
      <b/>
      <sz val="11"/>
      <color rgb="FFDC6900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sz val="14"/>
      <color rgb="FF000000"/>
      <name val="Cordia New"/>
      <family val="2"/>
    </font>
    <font>
      <sz val="10"/>
      <color rgb="FF000000"/>
      <name val="Arial"/>
      <family val="2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i/>
      <sz val="9"/>
      <name val="Arial"/>
      <family val="2"/>
    </font>
    <font>
      <b/>
      <i/>
      <sz val="9"/>
      <name val="Arial"/>
      <family val="2"/>
    </font>
    <font>
      <sz val="15"/>
      <name val="Angsana New"/>
      <family val="1"/>
    </font>
  </fonts>
  <fills count="5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FE0C4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FFF0CB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EBC7C5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9E3E7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4CACA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8D5D1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FFC28A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EE198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D88F8C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F3C7CF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EA959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2ABA4"/>
      </patternFill>
    </fill>
    <fill>
      <patternFill patternType="solid">
        <fgColor theme="4" tint="0.39997558519241921"/>
        <bgColor indexed="65"/>
      </patternFill>
    </fill>
    <fill>
      <patternFill patternType="solid">
        <fgColor rgb="FFFFA450"/>
      </patternFill>
    </fill>
    <fill>
      <patternFill patternType="solid">
        <fgColor theme="5" tint="0.39997558519241921"/>
        <bgColor indexed="65"/>
      </patternFill>
    </fill>
    <fill>
      <patternFill patternType="solid">
        <fgColor rgb="FFFFD365"/>
      </patternFill>
    </fill>
    <fill>
      <patternFill patternType="solid">
        <fgColor theme="6" tint="0.39997558519241921"/>
        <bgColor indexed="65"/>
      </patternFill>
    </fill>
    <fill>
      <patternFill patternType="solid">
        <fgColor rgb="FFC55853"/>
      </patternFill>
    </fill>
    <fill>
      <patternFill patternType="solid">
        <fgColor theme="7" tint="0.39997558519241921"/>
        <bgColor indexed="65"/>
      </patternFill>
    </fill>
    <fill>
      <patternFill patternType="solid">
        <fgColor rgb="FFEDACB7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DF6161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C8277"/>
      </patternFill>
    </fill>
    <fill>
      <patternFill patternType="solid">
        <fgColor theme="4"/>
      </patternFill>
    </fill>
    <fill>
      <patternFill patternType="solid">
        <fgColor rgb="FFDC6900"/>
      </patternFill>
    </fill>
    <fill>
      <patternFill patternType="solid">
        <fgColor theme="5"/>
      </patternFill>
    </fill>
    <fill>
      <patternFill patternType="solid">
        <fgColor rgb="FFFFB600"/>
      </patternFill>
    </fill>
    <fill>
      <patternFill patternType="solid">
        <fgColor theme="6"/>
      </patternFill>
    </fill>
    <fill>
      <patternFill patternType="solid">
        <fgColor rgb="FF602320"/>
      </patternFill>
    </fill>
    <fill>
      <patternFill patternType="solid">
        <fgColor theme="7"/>
      </patternFill>
    </fill>
    <fill>
      <patternFill patternType="solid">
        <fgColor rgb="FFE27588"/>
      </patternFill>
    </fill>
    <fill>
      <patternFill patternType="solid">
        <fgColor theme="8"/>
      </patternFill>
    </fill>
    <fill>
      <patternFill patternType="solid">
        <fgColor rgb="FFA32020"/>
      </patternFill>
    </fill>
    <fill>
      <patternFill patternType="solid">
        <fgColor theme="9"/>
      </patternFill>
    </fill>
    <fill>
      <patternFill patternType="solid">
        <fgColor rgb="FFE0301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rgb="FFDC69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rgb="FFFFB36D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rgb="FFFFA45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DC6900"/>
      </top>
      <bottom style="double">
        <color rgb="FFDC6900"/>
      </bottom>
      <diagonal/>
    </border>
  </borders>
  <cellStyleXfs count="118">
    <xf numFmtId="0" fontId="0" fillId="0" borderId="0"/>
    <xf numFmtId="0" fontId="7" fillId="2" borderId="0" applyNumberFormat="0" applyBorder="0" applyAlignment="0" applyProtection="0"/>
    <xf numFmtId="0" fontId="8" fillId="3" borderId="0"/>
    <xf numFmtId="0" fontId="7" fillId="4" borderId="0" applyNumberFormat="0" applyBorder="0" applyAlignment="0" applyProtection="0"/>
    <xf numFmtId="0" fontId="8" fillId="5" borderId="0"/>
    <xf numFmtId="0" fontId="7" fillId="6" borderId="0" applyNumberFormat="0" applyBorder="0" applyAlignment="0" applyProtection="0"/>
    <xf numFmtId="0" fontId="8" fillId="7" borderId="0"/>
    <xf numFmtId="0" fontId="7" fillId="8" borderId="0" applyNumberFormat="0" applyBorder="0" applyAlignment="0" applyProtection="0"/>
    <xf numFmtId="0" fontId="8" fillId="9" borderId="0"/>
    <xf numFmtId="0" fontId="7" fillId="10" borderId="0" applyNumberFormat="0" applyBorder="0" applyAlignment="0" applyProtection="0"/>
    <xf numFmtId="0" fontId="8" fillId="11" borderId="0"/>
    <xf numFmtId="0" fontId="7" fillId="12" borderId="0" applyNumberFormat="0" applyBorder="0" applyAlignment="0" applyProtection="0"/>
    <xf numFmtId="0" fontId="8" fillId="13" borderId="0"/>
    <xf numFmtId="0" fontId="7" fillId="14" borderId="0" applyNumberFormat="0" applyBorder="0" applyAlignment="0" applyProtection="0"/>
    <xf numFmtId="0" fontId="8" fillId="15" borderId="0"/>
    <xf numFmtId="0" fontId="7" fillId="16" borderId="0" applyNumberFormat="0" applyBorder="0" applyAlignment="0" applyProtection="0"/>
    <xf numFmtId="0" fontId="8" fillId="17" borderId="0"/>
    <xf numFmtId="0" fontId="7" fillId="18" borderId="0" applyNumberFormat="0" applyBorder="0" applyAlignment="0" applyProtection="0"/>
    <xf numFmtId="0" fontId="8" fillId="19" borderId="0"/>
    <xf numFmtId="0" fontId="7" fillId="20" borderId="0" applyNumberFormat="0" applyBorder="0" applyAlignment="0" applyProtection="0"/>
    <xf numFmtId="0" fontId="8" fillId="21" borderId="0"/>
    <xf numFmtId="0" fontId="7" fillId="22" borderId="0" applyNumberFormat="0" applyBorder="0" applyAlignment="0" applyProtection="0"/>
    <xf numFmtId="0" fontId="8" fillId="23" borderId="0"/>
    <xf numFmtId="0" fontId="7" fillId="24" borderId="0" applyNumberFormat="0" applyBorder="0" applyAlignment="0" applyProtection="0"/>
    <xf numFmtId="0" fontId="8" fillId="25" borderId="0"/>
    <xf numFmtId="0" fontId="9" fillId="26" borderId="0" applyNumberFormat="0" applyBorder="0" applyAlignment="0" applyProtection="0"/>
    <xf numFmtId="0" fontId="10" fillId="27" borderId="0"/>
    <xf numFmtId="0" fontId="9" fillId="28" borderId="0" applyNumberFormat="0" applyBorder="0" applyAlignment="0" applyProtection="0"/>
    <xf numFmtId="0" fontId="10" fillId="29" borderId="0"/>
    <xf numFmtId="0" fontId="9" fillId="30" borderId="0" applyNumberFormat="0" applyBorder="0" applyAlignment="0" applyProtection="0"/>
    <xf numFmtId="0" fontId="10" fillId="31" borderId="0"/>
    <xf numFmtId="0" fontId="9" fillId="32" borderId="0" applyNumberFormat="0" applyBorder="0" applyAlignment="0" applyProtection="0"/>
    <xf numFmtId="0" fontId="10" fillId="33" borderId="0"/>
    <xf numFmtId="0" fontId="9" fillId="34" borderId="0" applyNumberFormat="0" applyBorder="0" applyAlignment="0" applyProtection="0"/>
    <xf numFmtId="0" fontId="10" fillId="35" borderId="0"/>
    <xf numFmtId="0" fontId="9" fillId="36" borderId="0" applyNumberFormat="0" applyBorder="0" applyAlignment="0" applyProtection="0"/>
    <xf numFmtId="0" fontId="10" fillId="37" borderId="0"/>
    <xf numFmtId="0" fontId="9" fillId="38" borderId="0" applyNumberFormat="0" applyBorder="0" applyAlignment="0" applyProtection="0"/>
    <xf numFmtId="0" fontId="10" fillId="39" borderId="0"/>
    <xf numFmtId="0" fontId="9" fillId="40" borderId="0" applyNumberFormat="0" applyBorder="0" applyAlignment="0" applyProtection="0"/>
    <xf numFmtId="0" fontId="10" fillId="41" borderId="0"/>
    <xf numFmtId="0" fontId="9" fillId="42" borderId="0" applyNumberFormat="0" applyBorder="0" applyAlignment="0" applyProtection="0"/>
    <xf numFmtId="0" fontId="10" fillId="43" borderId="0"/>
    <xf numFmtId="0" fontId="9" fillId="44" borderId="0" applyNumberFormat="0" applyBorder="0" applyAlignment="0" applyProtection="0"/>
    <xf numFmtId="0" fontId="10" fillId="45" borderId="0"/>
    <xf numFmtId="0" fontId="9" fillId="46" borderId="0" applyNumberFormat="0" applyBorder="0" applyAlignment="0" applyProtection="0"/>
    <xf numFmtId="0" fontId="10" fillId="47" borderId="0"/>
    <xf numFmtId="0" fontId="9" fillId="48" borderId="0" applyNumberFormat="0" applyBorder="0" applyAlignment="0" applyProtection="0"/>
    <xf numFmtId="0" fontId="10" fillId="49" borderId="0"/>
    <xf numFmtId="0" fontId="11" fillId="50" borderId="0" applyNumberFormat="0" applyBorder="0" applyAlignment="0" applyProtection="0"/>
    <xf numFmtId="0" fontId="11" fillId="50" borderId="0"/>
    <xf numFmtId="0" fontId="12" fillId="51" borderId="4" applyNumberFormat="0" applyAlignment="0" applyProtection="0"/>
    <xf numFmtId="0" fontId="12" fillId="51" borderId="4"/>
    <xf numFmtId="0" fontId="13" fillId="52" borderId="5" applyNumberFormat="0" applyAlignment="0" applyProtection="0"/>
    <xf numFmtId="0" fontId="14" fillId="52" borderId="5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5" fillId="0" borderId="0"/>
    <xf numFmtId="16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5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7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9" fillId="53" borderId="0" applyNumberFormat="0" applyBorder="0" applyAlignment="0" applyProtection="0"/>
    <xf numFmtId="0" fontId="19" fillId="53" borderId="0"/>
    <xf numFmtId="0" fontId="20" fillId="0" borderId="6" applyNumberFormat="0" applyFill="0" applyAlignment="0" applyProtection="0"/>
    <xf numFmtId="0" fontId="21" fillId="0" borderId="7"/>
    <xf numFmtId="0" fontId="22" fillId="0" borderId="8" applyNumberFormat="0" applyFill="0" applyAlignment="0" applyProtection="0"/>
    <xf numFmtId="0" fontId="23" fillId="0" borderId="9"/>
    <xf numFmtId="0" fontId="24" fillId="0" borderId="10" applyNumberFormat="0" applyFill="0" applyAlignment="0" applyProtection="0"/>
    <xf numFmtId="0" fontId="25" fillId="0" borderId="11"/>
    <xf numFmtId="0" fontId="24" fillId="0" borderId="0" applyNumberFormat="0" applyFill="0" applyBorder="0" applyAlignment="0" applyProtection="0"/>
    <xf numFmtId="0" fontId="25" fillId="0" borderId="0"/>
    <xf numFmtId="0" fontId="26" fillId="54" borderId="4" applyNumberFormat="0" applyAlignment="0" applyProtection="0"/>
    <xf numFmtId="0" fontId="26" fillId="54" borderId="4"/>
    <xf numFmtId="0" fontId="27" fillId="0" borderId="12" applyNumberFormat="0" applyFill="0" applyAlignment="0" applyProtection="0"/>
    <xf numFmtId="0" fontId="27" fillId="0" borderId="12"/>
    <xf numFmtId="0" fontId="28" fillId="55" borderId="0" applyNumberFormat="0" applyBorder="0" applyAlignment="0" applyProtection="0"/>
    <xf numFmtId="0" fontId="28" fillId="55" borderId="0"/>
    <xf numFmtId="0" fontId="8" fillId="0" borderId="0"/>
    <xf numFmtId="0" fontId="1" fillId="0" borderId="0"/>
    <xf numFmtId="0" fontId="15" fillId="0" borderId="0"/>
    <xf numFmtId="0" fontId="3" fillId="0" borderId="0"/>
    <xf numFmtId="0" fontId="29" fillId="0" borderId="0"/>
    <xf numFmtId="0" fontId="2" fillId="0" borderId="0"/>
    <xf numFmtId="0" fontId="30" fillId="0" borderId="0"/>
    <xf numFmtId="0" fontId="7" fillId="0" borderId="0"/>
    <xf numFmtId="0" fontId="8" fillId="0" borderId="0"/>
    <xf numFmtId="0" fontId="2" fillId="0" borderId="0"/>
    <xf numFmtId="0" fontId="30" fillId="0" borderId="0"/>
    <xf numFmtId="0" fontId="29" fillId="0" borderId="0"/>
    <xf numFmtId="0" fontId="3" fillId="0" borderId="0"/>
    <xf numFmtId="0" fontId="1" fillId="0" borderId="0"/>
    <xf numFmtId="0" fontId="1" fillId="0" borderId="0"/>
    <xf numFmtId="0" fontId="31" fillId="51" borderId="13" applyNumberFormat="0" applyAlignment="0" applyProtection="0"/>
    <xf numFmtId="0" fontId="31" fillId="51" borderId="13"/>
    <xf numFmtId="0" fontId="32" fillId="0" borderId="14" applyNumberFormat="0" applyFill="0" applyAlignment="0" applyProtection="0"/>
    <xf numFmtId="0" fontId="33" fillId="0" borderId="15"/>
    <xf numFmtId="0" fontId="34" fillId="0" borderId="0" applyNumberFormat="0" applyFill="0" applyBorder="0" applyAlignment="0" applyProtection="0"/>
    <xf numFmtId="0" fontId="3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72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37" fontId="37" fillId="0" borderId="0"/>
    <xf numFmtId="0" fontId="37" fillId="0" borderId="0"/>
    <xf numFmtId="164" fontId="3" fillId="0" borderId="0" applyFont="0" applyFill="0" applyBorder="0" applyAlignment="0" applyProtection="0"/>
  </cellStyleXfs>
  <cellXfs count="227">
    <xf numFmtId="0" fontId="0" fillId="0" borderId="0" xfId="0"/>
    <xf numFmtId="43" fontId="4" fillId="0" borderId="0" xfId="65" applyFont="1" applyFill="1" applyBorder="1" applyAlignment="1">
      <alignment vertical="center"/>
    </xf>
    <xf numFmtId="43" fontId="4" fillId="0" borderId="0" xfId="65" applyFont="1" applyFill="1" applyBorder="1" applyAlignment="1">
      <alignment horizontal="center" vertical="center"/>
    </xf>
    <xf numFmtId="43" fontId="4" fillId="0" borderId="0" xfId="59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4" fillId="0" borderId="1" xfId="97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65" fontId="5" fillId="0" borderId="1" xfId="85" applyNumberFormat="1" applyFont="1" applyBorder="1" applyAlignment="1">
      <alignment vertical="center"/>
    </xf>
    <xf numFmtId="0" fontId="4" fillId="0" borderId="0" xfId="65" applyNumberFormat="1" applyFont="1" applyFill="1" applyBorder="1" applyAlignment="1">
      <alignment vertical="center"/>
    </xf>
    <xf numFmtId="0" fontId="4" fillId="0" borderId="0" xfId="65" applyNumberFormat="1" applyFont="1" applyFill="1" applyBorder="1" applyAlignment="1">
      <alignment horizontal="center" vertical="center"/>
    </xf>
    <xf numFmtId="166" fontId="4" fillId="0" borderId="0" xfId="65" quotePrefix="1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0" fontId="4" fillId="0" borderId="1" xfId="65" quotePrefix="1" applyNumberFormat="1" applyFont="1" applyFill="1" applyBorder="1" applyAlignment="1">
      <alignment horizontal="right" vertical="center"/>
    </xf>
    <xf numFmtId="0" fontId="4" fillId="0" borderId="0" xfId="65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70" fontId="5" fillId="0" borderId="1" xfId="109" applyNumberFormat="1" applyFont="1" applyBorder="1" applyAlignment="1">
      <alignment vertical="center"/>
    </xf>
    <xf numFmtId="168" fontId="5" fillId="0" borderId="0" xfId="110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horizontal="center" vertical="center"/>
    </xf>
    <xf numFmtId="170" fontId="5" fillId="0" borderId="0" xfId="0" applyNumberFormat="1" applyFont="1" applyAlignment="1">
      <alignment horizontal="center" vertical="center"/>
    </xf>
    <xf numFmtId="170" fontId="5" fillId="0" borderId="0" xfId="0" applyNumberFormat="1" applyFont="1" applyAlignment="1">
      <alignment vertical="center"/>
    </xf>
    <xf numFmtId="164" fontId="5" fillId="0" borderId="0" xfId="105" applyFont="1" applyFill="1" applyAlignment="1">
      <alignment horizontal="left" vertical="center"/>
    </xf>
    <xf numFmtId="170" fontId="5" fillId="0" borderId="0" xfId="105" applyNumberFormat="1" applyFont="1" applyFill="1" applyAlignment="1">
      <alignment horizontal="center" vertical="center"/>
    </xf>
    <xf numFmtId="0" fontId="5" fillId="0" borderId="0" xfId="107" applyNumberFormat="1" applyFont="1" applyFill="1" applyAlignment="1">
      <alignment vertical="center"/>
    </xf>
    <xf numFmtId="164" fontId="5" fillId="0" borderId="0" xfId="105" applyFont="1" applyFill="1" applyAlignment="1">
      <alignment vertical="center"/>
    </xf>
    <xf numFmtId="168" fontId="5" fillId="0" borderId="0" xfId="107" applyNumberFormat="1" applyFont="1" applyFill="1" applyAlignment="1">
      <alignment vertical="center"/>
    </xf>
    <xf numFmtId="0" fontId="5" fillId="0" borderId="0" xfId="105" applyNumberFormat="1" applyFont="1" applyFill="1" applyAlignment="1">
      <alignment vertical="center"/>
    </xf>
    <xf numFmtId="164" fontId="4" fillId="0" borderId="0" xfId="105" applyFont="1" applyFill="1" applyAlignment="1">
      <alignment horizontal="left" vertical="center"/>
    </xf>
    <xf numFmtId="0" fontId="5" fillId="0" borderId="0" xfId="105" quotePrefix="1" applyNumberFormat="1" applyFont="1" applyFill="1" applyAlignment="1">
      <alignment horizontal="center" vertical="center"/>
    </xf>
    <xf numFmtId="164" fontId="5" fillId="0" borderId="0" xfId="105" quotePrefix="1" applyFont="1" applyFill="1" applyAlignment="1">
      <alignment horizontal="center" vertical="center"/>
    </xf>
    <xf numFmtId="0" fontId="4" fillId="0" borderId="0" xfId="108" applyFont="1" applyAlignment="1">
      <alignment vertical="center"/>
    </xf>
    <xf numFmtId="0" fontId="4" fillId="0" borderId="0" xfId="109" applyNumberFormat="1" applyFont="1" applyAlignment="1">
      <alignment vertical="center"/>
    </xf>
    <xf numFmtId="0" fontId="4" fillId="0" borderId="0" xfId="110" applyNumberFormat="1" applyFont="1" applyFill="1" applyAlignment="1">
      <alignment vertical="center"/>
    </xf>
    <xf numFmtId="0" fontId="4" fillId="0" borderId="1" xfId="108" applyFont="1" applyBorder="1" applyAlignment="1">
      <alignment vertical="center"/>
    </xf>
    <xf numFmtId="0" fontId="4" fillId="0" borderId="1" xfId="105" applyNumberFormat="1" applyFont="1" applyFill="1" applyBorder="1" applyAlignment="1">
      <alignment vertical="center"/>
    </xf>
    <xf numFmtId="0" fontId="4" fillId="0" borderId="0" xfId="105" applyNumberFormat="1" applyFont="1" applyFill="1" applyBorder="1" applyAlignment="1">
      <alignment vertical="center"/>
    </xf>
    <xf numFmtId="170" fontId="5" fillId="0" borderId="0" xfId="109" applyNumberFormat="1" applyFont="1" applyAlignment="1">
      <alignment horizontal="left" vertical="center"/>
    </xf>
    <xf numFmtId="170" fontId="5" fillId="0" borderId="0" xfId="109" applyNumberFormat="1" applyFont="1" applyAlignment="1">
      <alignment vertical="center"/>
    </xf>
    <xf numFmtId="170" fontId="4" fillId="0" borderId="0" xfId="109" applyNumberFormat="1" applyFont="1" applyAlignment="1">
      <alignment horizontal="left" vertical="center"/>
    </xf>
    <xf numFmtId="170" fontId="4" fillId="0" borderId="0" xfId="109" applyNumberFormat="1" applyFont="1" applyAlignment="1">
      <alignment vertical="center"/>
    </xf>
    <xf numFmtId="43" fontId="5" fillId="0" borderId="0" xfId="109" applyNumberFormat="1" applyFont="1" applyAlignment="1">
      <alignment horizontal="right" vertical="center"/>
    </xf>
    <xf numFmtId="43" fontId="5" fillId="0" borderId="0" xfId="110" applyNumberFormat="1" applyFont="1" applyFill="1" applyAlignment="1">
      <alignment vertical="center"/>
    </xf>
    <xf numFmtId="43" fontId="5" fillId="0" borderId="0" xfId="109" applyNumberFormat="1" applyFont="1" applyAlignment="1">
      <alignment vertical="center"/>
    </xf>
    <xf numFmtId="170" fontId="4" fillId="0" borderId="1" xfId="109" applyNumberFormat="1" applyFont="1" applyBorder="1" applyAlignment="1">
      <alignment horizontal="center" vertical="center"/>
    </xf>
    <xf numFmtId="0" fontId="5" fillId="0" borderId="0" xfId="55" applyNumberFormat="1" applyFont="1" applyFill="1" applyAlignment="1">
      <alignment horizontal="center" vertical="center"/>
    </xf>
    <xf numFmtId="170" fontId="4" fillId="0" borderId="0" xfId="109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5" fillId="0" borderId="0" xfId="106" applyNumberFormat="1" applyFont="1" applyFill="1" applyAlignment="1">
      <alignment vertical="center"/>
    </xf>
    <xf numFmtId="169" fontId="5" fillId="0" borderId="0" xfId="106" applyNumberFormat="1" applyFont="1" applyFill="1" applyAlignment="1">
      <alignment vertical="center"/>
    </xf>
    <xf numFmtId="166" fontId="5" fillId="0" borderId="0" xfId="108" applyNumberFormat="1" applyFont="1" applyAlignment="1">
      <alignment vertical="center"/>
    </xf>
    <xf numFmtId="166" fontId="5" fillId="0" borderId="0" xfId="106" applyNumberFormat="1" applyFont="1" applyFill="1" applyBorder="1" applyAlignment="1">
      <alignment vertical="center"/>
    </xf>
    <xf numFmtId="0" fontId="5" fillId="0" borderId="0" xfId="108" applyFont="1" applyAlignment="1">
      <alignment horizontal="center" vertical="center"/>
    </xf>
    <xf numFmtId="0" fontId="5" fillId="0" borderId="0" xfId="108" applyFont="1" applyAlignment="1">
      <alignment vertical="center"/>
    </xf>
    <xf numFmtId="166" fontId="5" fillId="0" borderId="1" xfId="106" applyNumberFormat="1" applyFont="1" applyFill="1" applyBorder="1" applyAlignment="1">
      <alignment vertical="center"/>
    </xf>
    <xf numFmtId="0" fontId="5" fillId="0" borderId="0" xfId="106" applyNumberFormat="1" applyFont="1" applyFill="1" applyAlignment="1">
      <alignment horizontal="center" vertical="center"/>
    </xf>
    <xf numFmtId="166" fontId="5" fillId="0" borderId="0" xfId="106" applyNumberFormat="1" applyFont="1" applyFill="1" applyAlignment="1">
      <alignment horizontal="right" vertical="center"/>
    </xf>
    <xf numFmtId="0" fontId="5" fillId="0" borderId="0" xfId="106" quotePrefix="1" applyNumberFormat="1" applyFont="1" applyFill="1" applyAlignment="1">
      <alignment horizontal="center" vertical="center"/>
    </xf>
    <xf numFmtId="166" fontId="5" fillId="0" borderId="1" xfId="106" applyNumberFormat="1" applyFont="1" applyFill="1" applyBorder="1" applyAlignment="1">
      <alignment horizontal="right" vertical="center"/>
    </xf>
    <xf numFmtId="166" fontId="5" fillId="0" borderId="0" xfId="106" applyNumberFormat="1" applyFont="1" applyFill="1" applyBorder="1" applyAlignment="1">
      <alignment horizontal="center" vertical="center"/>
    </xf>
    <xf numFmtId="166" fontId="4" fillId="0" borderId="0" xfId="106" applyNumberFormat="1" applyFont="1" applyFill="1" applyBorder="1" applyAlignment="1">
      <alignment horizontal="right" vertical="center"/>
    </xf>
    <xf numFmtId="166" fontId="5" fillId="0" borderId="0" xfId="106" applyNumberFormat="1" applyFont="1" applyFill="1" applyBorder="1" applyAlignment="1">
      <alignment horizontal="right" vertical="center"/>
    </xf>
    <xf numFmtId="166" fontId="5" fillId="0" borderId="2" xfId="106" applyNumberFormat="1" applyFont="1" applyFill="1" applyBorder="1" applyAlignment="1">
      <alignment horizontal="right" vertical="center"/>
    </xf>
    <xf numFmtId="43" fontId="4" fillId="0" borderId="0" xfId="106" applyNumberFormat="1" applyFont="1" applyFill="1" applyAlignment="1">
      <alignment vertical="center"/>
    </xf>
    <xf numFmtId="166" fontId="5" fillId="0" borderId="2" xfId="106" applyNumberFormat="1" applyFont="1" applyFill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6" fontId="4" fillId="0" borderId="0" xfId="97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108" quotePrefix="1" applyFont="1" applyAlignment="1">
      <alignment vertical="center"/>
    </xf>
    <xf numFmtId="166" fontId="5" fillId="0" borderId="0" xfId="114" applyNumberFormat="1" applyFont="1" applyAlignment="1">
      <alignment horizontal="center" vertical="center"/>
    </xf>
    <xf numFmtId="166" fontId="5" fillId="0" borderId="0" xfId="108" applyNumberFormat="1" applyFont="1" applyAlignment="1">
      <alignment horizontal="center" vertical="center"/>
    </xf>
    <xf numFmtId="166" fontId="5" fillId="0" borderId="0" xfId="114" quotePrefix="1" applyNumberFormat="1" applyFont="1" applyAlignment="1">
      <alignment horizontal="center" vertical="center"/>
    </xf>
    <xf numFmtId="171" fontId="5" fillId="0" borderId="0" xfId="0" applyNumberFormat="1" applyFont="1" applyAlignment="1">
      <alignment vertical="center"/>
    </xf>
    <xf numFmtId="166" fontId="4" fillId="0" borderId="0" xfId="108" applyNumberFormat="1" applyFont="1" applyAlignment="1">
      <alignment vertical="center"/>
    </xf>
    <xf numFmtId="0" fontId="5" fillId="0" borderId="0" xfId="0" applyFont="1" applyAlignment="1">
      <alignment horizontal="justify" vertical="center"/>
    </xf>
    <xf numFmtId="165" fontId="4" fillId="0" borderId="0" xfId="0" applyNumberFormat="1" applyFont="1" applyAlignment="1">
      <alignment horizontal="left" vertical="center"/>
    </xf>
    <xf numFmtId="165" fontId="5" fillId="0" borderId="0" xfId="113" applyNumberFormat="1" applyFont="1" applyAlignment="1">
      <alignment vertical="center"/>
    </xf>
    <xf numFmtId="0" fontId="5" fillId="0" borderId="0" xfId="113" applyFont="1" applyAlignment="1">
      <alignment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5" fillId="0" borderId="1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59" applyNumberFormat="1" applyFont="1" applyFill="1" applyAlignment="1">
      <alignment horizontal="right" vertical="center"/>
    </xf>
    <xf numFmtId="166" fontId="4" fillId="0" borderId="0" xfId="59" applyNumberFormat="1" applyFont="1" applyFill="1" applyBorder="1" applyAlignment="1">
      <alignment vertical="center"/>
    </xf>
    <xf numFmtId="166" fontId="4" fillId="0" borderId="0" xfId="59" applyNumberFormat="1" applyFont="1" applyFill="1" applyBorder="1" applyAlignment="1">
      <alignment horizontal="center" vertical="center"/>
    </xf>
    <xf numFmtId="166" fontId="4" fillId="0" borderId="0" xfId="59" quotePrefix="1" applyNumberFormat="1" applyFont="1" applyFill="1" applyAlignment="1">
      <alignment horizontal="right" vertical="center"/>
    </xf>
    <xf numFmtId="166" fontId="4" fillId="0" borderId="1" xfId="59" quotePrefix="1" applyNumberFormat="1" applyFont="1" applyFill="1" applyBorder="1" applyAlignment="1">
      <alignment horizontal="right" vertical="center"/>
    </xf>
    <xf numFmtId="166" fontId="5" fillId="0" borderId="1" xfId="85" applyNumberFormat="1" applyFont="1" applyBorder="1" applyAlignment="1">
      <alignment vertical="center"/>
    </xf>
    <xf numFmtId="166" fontId="5" fillId="0" borderId="0" xfId="0" applyNumberFormat="1" applyFont="1" applyAlignment="1">
      <alignment horizontal="justify" vertical="center"/>
    </xf>
    <xf numFmtId="166" fontId="5" fillId="0" borderId="0" xfId="55" applyNumberFormat="1" applyFont="1" applyFill="1" applyAlignment="1">
      <alignment horizontal="right" vertical="center"/>
    </xf>
    <xf numFmtId="166" fontId="5" fillId="0" borderId="0" xfId="55" applyNumberFormat="1" applyFont="1" applyFill="1" applyAlignment="1">
      <alignment horizontal="center" vertical="center"/>
    </xf>
    <xf numFmtId="166" fontId="5" fillId="0" borderId="1" xfId="55" applyNumberFormat="1" applyFont="1" applyFill="1" applyBorder="1" applyAlignment="1">
      <alignment horizontal="right" vertical="center"/>
    </xf>
    <xf numFmtId="166" fontId="5" fillId="0" borderId="0" xfId="105" applyNumberFormat="1" applyFont="1" applyFill="1" applyAlignment="1">
      <alignment vertical="center"/>
    </xf>
    <xf numFmtId="166" fontId="5" fillId="0" borderId="2" xfId="55" applyNumberFormat="1" applyFont="1" applyFill="1" applyBorder="1" applyAlignment="1">
      <alignment horizontal="right" vertical="center"/>
    </xf>
    <xf numFmtId="166" fontId="5" fillId="0" borderId="0" xfId="55" applyNumberFormat="1" applyFont="1" applyFill="1" applyBorder="1" applyAlignment="1">
      <alignment horizontal="center" vertical="center"/>
    </xf>
    <xf numFmtId="166" fontId="5" fillId="0" borderId="0" xfId="55" applyNumberFormat="1" applyFont="1" applyFill="1" applyBorder="1" applyAlignment="1">
      <alignment horizontal="right" vertical="center"/>
    </xf>
    <xf numFmtId="166" fontId="5" fillId="0" borderId="0" xfId="55" applyNumberFormat="1" applyFont="1" applyFill="1" applyAlignment="1">
      <alignment horizontal="left" vertical="center"/>
    </xf>
    <xf numFmtId="166" fontId="5" fillId="0" borderId="0" xfId="55" applyNumberFormat="1" applyFont="1" applyFill="1" applyBorder="1" applyAlignment="1">
      <alignment vertical="center"/>
    </xf>
    <xf numFmtId="166" fontId="5" fillId="0" borderId="0" xfId="0" applyNumberFormat="1" applyFont="1" applyAlignment="1">
      <alignment horizontal="left" vertical="center"/>
    </xf>
    <xf numFmtId="166" fontId="5" fillId="0" borderId="1" xfId="55" applyNumberFormat="1" applyFont="1" applyFill="1" applyBorder="1" applyAlignment="1">
      <alignment vertical="center"/>
    </xf>
    <xf numFmtId="166" fontId="5" fillId="0" borderId="2" xfId="55" applyNumberFormat="1" applyFont="1" applyFill="1" applyBorder="1" applyAlignment="1">
      <alignment vertical="center"/>
    </xf>
    <xf numFmtId="166" fontId="5" fillId="0" borderId="0" xfId="55" applyNumberFormat="1" applyFont="1" applyFill="1" applyAlignment="1">
      <alignment vertical="center"/>
    </xf>
    <xf numFmtId="166" fontId="4" fillId="0" borderId="0" xfId="65" applyNumberFormat="1" applyFont="1" applyFill="1" applyBorder="1" applyAlignment="1">
      <alignment horizontal="right" vertical="center"/>
    </xf>
    <xf numFmtId="166" fontId="4" fillId="0" borderId="0" xfId="65" applyNumberFormat="1" applyFont="1" applyFill="1" applyBorder="1" applyAlignment="1">
      <alignment vertical="center"/>
    </xf>
    <xf numFmtId="166" fontId="4" fillId="0" borderId="0" xfId="65" applyNumberFormat="1" applyFont="1" applyFill="1" applyBorder="1" applyAlignment="1">
      <alignment horizontal="center" vertical="center"/>
    </xf>
    <xf numFmtId="166" fontId="4" fillId="0" borderId="3" xfId="65" applyNumberFormat="1" applyFont="1" applyFill="1" applyBorder="1" applyAlignment="1">
      <alignment horizontal="right" vertical="center"/>
    </xf>
    <xf numFmtId="167" fontId="5" fillId="0" borderId="2" xfId="106" applyNumberFormat="1" applyFont="1" applyFill="1" applyBorder="1" applyAlignment="1">
      <alignment vertical="center"/>
    </xf>
    <xf numFmtId="167" fontId="5" fillId="0" borderId="0" xfId="106" applyNumberFormat="1" applyFont="1" applyFill="1" applyBorder="1" applyAlignment="1">
      <alignment vertical="center"/>
    </xf>
    <xf numFmtId="166" fontId="35" fillId="0" borderId="0" xfId="111" applyNumberFormat="1" applyFont="1" applyFill="1" applyBorder="1" applyAlignment="1">
      <alignment horizontal="right" vertical="center"/>
    </xf>
    <xf numFmtId="166" fontId="36" fillId="0" borderId="0" xfId="112" applyNumberFormat="1" applyFont="1" applyFill="1" applyBorder="1" applyAlignment="1">
      <alignment horizontal="right" vertical="center" shrinkToFit="1"/>
    </xf>
    <xf numFmtId="166" fontId="5" fillId="0" borderId="0" xfId="109" applyNumberFormat="1" applyFont="1" applyAlignment="1">
      <alignment horizontal="center" vertical="center"/>
    </xf>
    <xf numFmtId="166" fontId="4" fillId="0" borderId="0" xfId="109" applyNumberFormat="1" applyFont="1" applyAlignment="1">
      <alignment horizontal="right" vertical="center"/>
    </xf>
    <xf numFmtId="166" fontId="5" fillId="0" borderId="0" xfId="109" applyNumberFormat="1" applyFont="1" applyAlignment="1">
      <alignment horizontal="right" vertical="center"/>
    </xf>
    <xf numFmtId="166" fontId="4" fillId="0" borderId="3" xfId="109" applyNumberFormat="1" applyFont="1" applyBorder="1" applyAlignment="1">
      <alignment horizontal="right" vertical="center"/>
    </xf>
    <xf numFmtId="166" fontId="4" fillId="0" borderId="1" xfId="109" applyNumberFormat="1" applyFont="1" applyBorder="1" applyAlignment="1">
      <alignment horizontal="right" vertical="center"/>
    </xf>
    <xf numFmtId="166" fontId="5" fillId="0" borderId="1" xfId="112" applyNumberFormat="1" applyFont="1" applyFill="1" applyBorder="1" applyAlignment="1">
      <alignment horizontal="right" vertical="center"/>
    </xf>
    <xf numFmtId="166" fontId="5" fillId="0" borderId="0" xfId="112" applyNumberFormat="1" applyFont="1" applyFill="1" applyBorder="1" applyAlignment="1">
      <alignment horizontal="right" vertical="center"/>
    </xf>
    <xf numFmtId="166" fontId="4" fillId="0" borderId="0" xfId="110" applyNumberFormat="1" applyFont="1" applyFill="1" applyAlignment="1">
      <alignment horizontal="right" vertical="center"/>
    </xf>
    <xf numFmtId="166" fontId="4" fillId="0" borderId="0" xfId="109" applyNumberFormat="1" applyFont="1" applyAlignment="1">
      <alignment horizontal="right" vertical="center" wrapText="1"/>
    </xf>
    <xf numFmtId="166" fontId="4" fillId="0" borderId="1" xfId="105" applyNumberFormat="1" applyFont="1" applyFill="1" applyBorder="1" applyAlignment="1">
      <alignment horizontal="right" vertical="center"/>
    </xf>
    <xf numFmtId="166" fontId="4" fillId="0" borderId="1" xfId="105" applyNumberFormat="1" applyFont="1" applyFill="1" applyBorder="1" applyAlignment="1">
      <alignment horizontal="right" vertical="center" shrinkToFit="1"/>
    </xf>
    <xf numFmtId="166" fontId="4" fillId="0" borderId="1" xfId="110" applyNumberFormat="1" applyFont="1" applyFill="1" applyBorder="1" applyAlignment="1">
      <alignment horizontal="right" vertical="center"/>
    </xf>
    <xf numFmtId="166" fontId="4" fillId="0" borderId="0" xfId="105" applyNumberFormat="1" applyFont="1" applyFill="1" applyBorder="1" applyAlignment="1">
      <alignment horizontal="right" vertical="center"/>
    </xf>
    <xf numFmtId="166" fontId="4" fillId="0" borderId="0" xfId="105" applyNumberFormat="1" applyFont="1" applyFill="1" applyBorder="1" applyAlignment="1">
      <alignment horizontal="right" vertical="center" shrinkToFit="1"/>
    </xf>
    <xf numFmtId="166" fontId="4" fillId="0" borderId="0" xfId="110" applyNumberFormat="1" applyFont="1" applyFill="1" applyBorder="1" applyAlignment="1">
      <alignment horizontal="right" vertical="center"/>
    </xf>
    <xf numFmtId="166" fontId="5" fillId="0" borderId="0" xfId="112" applyNumberFormat="1" applyFont="1" applyFill="1" applyAlignment="1">
      <alignment horizontal="right" vertical="center"/>
    </xf>
    <xf numFmtId="166" fontId="5" fillId="0" borderId="2" xfId="112" applyNumberFormat="1" applyFont="1" applyFill="1" applyBorder="1" applyAlignment="1">
      <alignment horizontal="right" vertical="center"/>
    </xf>
    <xf numFmtId="166" fontId="5" fillId="0" borderId="0" xfId="105" applyNumberFormat="1" applyFont="1" applyFill="1" applyBorder="1" applyAlignment="1">
      <alignment horizontal="right" vertical="center"/>
    </xf>
    <xf numFmtId="166" fontId="5" fillId="0" borderId="0" xfId="110" quotePrefix="1" applyNumberFormat="1" applyFont="1" applyFill="1" applyAlignment="1">
      <alignment horizontal="right" vertical="center"/>
    </xf>
    <xf numFmtId="166" fontId="5" fillId="0" borderId="1" xfId="109" applyNumberFormat="1" applyFont="1" applyBorder="1" applyAlignment="1">
      <alignment horizontal="right" vertical="center"/>
    </xf>
    <xf numFmtId="166" fontId="5" fillId="0" borderId="0" xfId="110" applyNumberFormat="1" applyFont="1" applyFill="1" applyAlignment="1">
      <alignment horizontal="right" vertical="center"/>
    </xf>
    <xf numFmtId="166" fontId="5" fillId="0" borderId="1" xfId="110" applyNumberFormat="1" applyFont="1" applyFill="1" applyBorder="1" applyAlignment="1">
      <alignment horizontal="right" vertical="center"/>
    </xf>
    <xf numFmtId="166" fontId="5" fillId="0" borderId="0" xfId="110" applyNumberFormat="1" applyFont="1" applyFill="1" applyBorder="1" applyAlignment="1">
      <alignment horizontal="right" vertical="center"/>
    </xf>
    <xf numFmtId="166" fontId="4" fillId="0" borderId="0" xfId="109" applyNumberFormat="1" applyFont="1" applyAlignment="1">
      <alignment horizontal="center" vertical="center"/>
    </xf>
    <xf numFmtId="166" fontId="5" fillId="0" borderId="1" xfId="110" applyNumberFormat="1" applyFont="1" applyBorder="1" applyAlignment="1">
      <alignment horizontal="right" vertical="center"/>
    </xf>
    <xf numFmtId="166" fontId="5" fillId="0" borderId="2" xfId="109" applyNumberFormat="1" applyFont="1" applyBorder="1" applyAlignment="1">
      <alignment horizontal="right" vertical="center"/>
    </xf>
    <xf numFmtId="166" fontId="5" fillId="0" borderId="2" xfId="110" applyNumberFormat="1" applyFont="1" applyFill="1" applyBorder="1" applyAlignment="1">
      <alignment horizontal="right" vertical="center"/>
    </xf>
    <xf numFmtId="166" fontId="5" fillId="0" borderId="2" xfId="110" applyNumberFormat="1" applyFont="1" applyBorder="1" applyAlignment="1">
      <alignment horizontal="right" vertical="center"/>
    </xf>
    <xf numFmtId="166" fontId="4" fillId="0" borderId="0" xfId="59" quotePrefix="1" applyNumberFormat="1" applyFont="1" applyFill="1" applyBorder="1" applyAlignment="1">
      <alignment horizontal="right" vertical="center"/>
    </xf>
    <xf numFmtId="0" fontId="4" fillId="0" borderId="0" xfId="59" quotePrefix="1" applyNumberFormat="1" applyFont="1" applyAlignment="1">
      <alignment horizontal="right" vertical="center"/>
    </xf>
    <xf numFmtId="0" fontId="4" fillId="0" borderId="0" xfId="59" applyNumberFormat="1" applyFont="1" applyAlignment="1">
      <alignment vertical="center"/>
    </xf>
    <xf numFmtId="0" fontId="4" fillId="0" borderId="0" xfId="59" applyNumberFormat="1" applyFont="1" applyAlignment="1">
      <alignment horizontal="center" vertical="center"/>
    </xf>
    <xf numFmtId="169" fontId="5" fillId="0" borderId="0" xfId="105" applyNumberFormat="1" applyFont="1" applyFill="1" applyAlignment="1">
      <alignment vertical="center"/>
    </xf>
    <xf numFmtId="166" fontId="5" fillId="0" borderId="0" xfId="106" applyNumberFormat="1" applyFont="1" applyAlignment="1">
      <alignment horizontal="right" vertical="center"/>
    </xf>
    <xf numFmtId="176" fontId="5" fillId="0" borderId="0" xfId="106" applyNumberFormat="1" applyFont="1" applyFill="1" applyAlignment="1">
      <alignment horizontal="right" vertical="center"/>
    </xf>
    <xf numFmtId="176" fontId="5" fillId="0" borderId="1" xfId="106" applyNumberFormat="1" applyFont="1" applyFill="1" applyBorder="1" applyAlignment="1">
      <alignment horizontal="right" vertical="center"/>
    </xf>
    <xf numFmtId="176" fontId="5" fillId="0" borderId="0" xfId="108" applyNumberFormat="1" applyFont="1" applyAlignment="1">
      <alignment vertical="center"/>
    </xf>
    <xf numFmtId="1" fontId="5" fillId="0" borderId="0" xfId="105" quotePrefix="1" applyNumberFormat="1" applyFont="1" applyFill="1" applyAlignment="1">
      <alignment horizontal="center" vertical="center"/>
    </xf>
    <xf numFmtId="165" fontId="4" fillId="0" borderId="0" xfId="97" applyNumberFormat="1" applyFont="1" applyAlignment="1">
      <alignment vertical="center"/>
    </xf>
    <xf numFmtId="0" fontId="5" fillId="0" borderId="0" xfId="97" applyFont="1" applyAlignment="1">
      <alignment horizontal="center" vertical="center"/>
    </xf>
    <xf numFmtId="165" fontId="5" fillId="0" borderId="0" xfId="97" applyNumberFormat="1" applyFont="1" applyAlignment="1">
      <alignment horizontal="center" vertical="center"/>
    </xf>
    <xf numFmtId="166" fontId="5" fillId="0" borderId="0" xfId="97" applyNumberFormat="1" applyFont="1" applyAlignment="1">
      <alignment horizontal="right" vertical="center"/>
    </xf>
    <xf numFmtId="166" fontId="5" fillId="0" borderId="0" xfId="97" applyNumberFormat="1" applyFont="1" applyAlignment="1">
      <alignment vertical="center"/>
    </xf>
    <xf numFmtId="166" fontId="5" fillId="0" borderId="0" xfId="97" applyNumberFormat="1" applyFont="1" applyAlignment="1">
      <alignment horizontal="center" vertical="center"/>
    </xf>
    <xf numFmtId="166" fontId="4" fillId="0" borderId="0" xfId="97" applyNumberFormat="1" applyFont="1" applyAlignment="1">
      <alignment vertical="center"/>
    </xf>
    <xf numFmtId="165" fontId="5" fillId="0" borderId="0" xfId="97" applyNumberFormat="1" applyFont="1" applyAlignment="1">
      <alignment vertical="center"/>
    </xf>
    <xf numFmtId="166" fontId="35" fillId="0" borderId="0" xfId="97" applyNumberFormat="1" applyFont="1" applyAlignment="1">
      <alignment horizontal="right" vertical="center"/>
    </xf>
    <xf numFmtId="165" fontId="4" fillId="0" borderId="1" xfId="98" applyNumberFormat="1" applyFont="1" applyBorder="1" applyAlignment="1">
      <alignment vertical="center"/>
    </xf>
    <xf numFmtId="0" fontId="5" fillId="0" borderId="1" xfId="97" applyFont="1" applyBorder="1" applyAlignment="1">
      <alignment horizontal="center" vertical="center"/>
    </xf>
    <xf numFmtId="165" fontId="5" fillId="0" borderId="1" xfId="97" applyNumberFormat="1" applyFont="1" applyBorder="1" applyAlignment="1">
      <alignment horizontal="center" vertical="center"/>
    </xf>
    <xf numFmtId="166" fontId="5" fillId="0" borderId="1" xfId="97" applyNumberFormat="1" applyFont="1" applyBorder="1" applyAlignment="1">
      <alignment horizontal="right" vertical="center"/>
    </xf>
    <xf numFmtId="166" fontId="5" fillId="0" borderId="1" xfId="97" applyNumberFormat="1" applyFont="1" applyBorder="1" applyAlignment="1">
      <alignment vertical="center"/>
    </xf>
    <xf numFmtId="166" fontId="5" fillId="0" borderId="1" xfId="97" applyNumberFormat="1" applyFont="1" applyBorder="1" applyAlignment="1">
      <alignment horizontal="center" vertical="center"/>
    </xf>
    <xf numFmtId="0" fontId="4" fillId="0" borderId="0" xfId="97" applyFont="1" applyAlignment="1">
      <alignment horizontal="center" vertical="center"/>
    </xf>
    <xf numFmtId="165" fontId="4" fillId="0" borderId="0" xfId="97" applyNumberFormat="1" applyFont="1" applyAlignment="1">
      <alignment horizontal="center" vertical="center"/>
    </xf>
    <xf numFmtId="0" fontId="4" fillId="0" borderId="1" xfId="97" applyFont="1" applyBorder="1" applyAlignment="1">
      <alignment horizontal="center" vertical="center"/>
    </xf>
    <xf numFmtId="0" fontId="5" fillId="0" borderId="0" xfId="108" quotePrefix="1" applyFont="1" applyAlignment="1">
      <alignment horizontal="center" vertical="center"/>
    </xf>
    <xf numFmtId="0" fontId="4" fillId="0" borderId="0" xfId="108" applyFont="1" applyAlignment="1">
      <alignment horizontal="center" vertical="center"/>
    </xf>
    <xf numFmtId="166" fontId="5" fillId="0" borderId="0" xfId="87" quotePrefix="1" applyNumberFormat="1" applyFont="1" applyAlignment="1">
      <alignment horizontal="center" vertical="center"/>
    </xf>
    <xf numFmtId="166" fontId="5" fillId="0" borderId="0" xfId="87" applyNumberFormat="1" applyFont="1" applyAlignment="1">
      <alignment vertical="center"/>
    </xf>
    <xf numFmtId="170" fontId="4" fillId="0" borderId="0" xfId="0" applyNumberFormat="1" applyFont="1" applyAlignment="1">
      <alignment vertical="center"/>
    </xf>
    <xf numFmtId="0" fontId="4" fillId="0" borderId="0" xfId="108" quotePrefix="1" applyFont="1" applyAlignment="1">
      <alignment horizontal="center" vertical="center"/>
    </xf>
    <xf numFmtId="170" fontId="4" fillId="0" borderId="0" xfId="0" applyNumberFormat="1" applyFont="1" applyAlignment="1">
      <alignment horizontal="left" vertical="center"/>
    </xf>
    <xf numFmtId="175" fontId="4" fillId="0" borderId="0" xfId="115" applyNumberFormat="1" applyFont="1" applyAlignment="1">
      <alignment vertical="center"/>
    </xf>
    <xf numFmtId="165" fontId="5" fillId="0" borderId="0" xfId="97" quotePrefix="1" applyNumberFormat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170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4" fillId="0" borderId="0" xfId="108" applyNumberFormat="1" applyFont="1" applyAlignment="1">
      <alignment vertical="center"/>
    </xf>
    <xf numFmtId="176" fontId="4" fillId="0" borderId="3" xfId="65" quotePrefix="1" applyNumberFormat="1" applyFont="1" applyFill="1" applyBorder="1" applyAlignment="1">
      <alignment horizontal="right" vertical="center"/>
    </xf>
    <xf numFmtId="176" fontId="4" fillId="0" borderId="1" xfId="65" quotePrefix="1" applyNumberFormat="1" applyFont="1" applyFill="1" applyBorder="1" applyAlignment="1">
      <alignment horizontal="right" vertical="center"/>
    </xf>
    <xf numFmtId="176" fontId="4" fillId="0" borderId="0" xfId="65" quotePrefix="1" applyNumberFormat="1" applyFont="1" applyFill="1" applyBorder="1" applyAlignment="1">
      <alignment horizontal="right" vertical="center"/>
    </xf>
    <xf numFmtId="176" fontId="5" fillId="0" borderId="0" xfId="106" applyNumberFormat="1" applyFont="1" applyFill="1" applyAlignment="1">
      <alignment vertical="center"/>
    </xf>
    <xf numFmtId="176" fontId="5" fillId="0" borderId="0" xfId="106" applyNumberFormat="1" applyFont="1" applyFill="1" applyBorder="1" applyAlignment="1">
      <alignment vertical="center"/>
    </xf>
    <xf numFmtId="176" fontId="5" fillId="0" borderId="1" xfId="106" applyNumberFormat="1" applyFont="1" applyFill="1" applyBorder="1" applyAlignment="1">
      <alignment vertical="center"/>
    </xf>
    <xf numFmtId="176" fontId="5" fillId="0" borderId="0" xfId="106" applyNumberFormat="1" applyFont="1" applyFill="1" applyBorder="1" applyAlignment="1">
      <alignment horizontal="right" vertical="center"/>
    </xf>
    <xf numFmtId="176" fontId="5" fillId="0" borderId="0" xfId="105" applyNumberFormat="1" applyFont="1" applyFill="1" applyBorder="1" applyAlignment="1">
      <alignment vertical="center"/>
    </xf>
    <xf numFmtId="176" fontId="5" fillId="0" borderId="0" xfId="65" applyNumberFormat="1" applyFont="1" applyFill="1" applyAlignment="1">
      <alignment vertical="center"/>
    </xf>
    <xf numFmtId="176" fontId="5" fillId="0" borderId="0" xfId="117" applyNumberFormat="1" applyFont="1" applyFill="1" applyAlignment="1">
      <alignment vertical="center"/>
    </xf>
    <xf numFmtId="176" fontId="5" fillId="0" borderId="1" xfId="105" applyNumberFormat="1" applyFont="1" applyFill="1" applyBorder="1" applyAlignment="1">
      <alignment vertical="center"/>
    </xf>
    <xf numFmtId="176" fontId="5" fillId="0" borderId="1" xfId="105" applyNumberFormat="1" applyFont="1" applyFill="1" applyBorder="1" applyAlignment="1">
      <alignment horizontal="right" vertical="center"/>
    </xf>
    <xf numFmtId="176" fontId="5" fillId="0" borderId="0" xfId="97" applyNumberFormat="1" applyFont="1" applyAlignment="1">
      <alignment horizontal="right" vertical="center"/>
    </xf>
    <xf numFmtId="176" fontId="35" fillId="0" borderId="0" xfId="98" applyNumberFormat="1" applyFont="1" applyAlignment="1">
      <alignment horizontal="right" vertical="center"/>
    </xf>
    <xf numFmtId="176" fontId="5" fillId="0" borderId="1" xfId="97" applyNumberFormat="1" applyFont="1" applyBorder="1" applyAlignment="1">
      <alignment horizontal="right" vertical="center"/>
    </xf>
    <xf numFmtId="165" fontId="5" fillId="0" borderId="1" xfId="97" applyNumberFormat="1" applyFont="1" applyBorder="1" applyAlignment="1">
      <alignment vertical="center"/>
    </xf>
    <xf numFmtId="176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76" fontId="5" fillId="0" borderId="0" xfId="0" applyNumberFormat="1" applyFont="1" applyAlignment="1">
      <alignment vertical="center"/>
    </xf>
    <xf numFmtId="173" fontId="5" fillId="0" borderId="0" xfId="0" applyNumberFormat="1" applyFont="1" applyAlignment="1">
      <alignment vertical="center"/>
    </xf>
    <xf numFmtId="0" fontId="5" fillId="0" borderId="0" xfId="116" applyFont="1" applyAlignment="1">
      <alignment horizontal="center" vertical="center"/>
    </xf>
    <xf numFmtId="0" fontId="4" fillId="0" borderId="0" xfId="116" applyFont="1" applyAlignment="1">
      <alignment horizontal="center" vertical="center"/>
    </xf>
    <xf numFmtId="169" fontId="5" fillId="0" borderId="0" xfId="0" applyNumberFormat="1" applyFont="1" applyAlignment="1">
      <alignment vertical="center"/>
    </xf>
    <xf numFmtId="172" fontId="4" fillId="0" borderId="0" xfId="109" applyFont="1" applyAlignment="1">
      <alignment vertical="center"/>
    </xf>
    <xf numFmtId="176" fontId="5" fillId="0" borderId="0" xfId="105" applyNumberFormat="1" applyFont="1" applyFill="1" applyAlignment="1">
      <alignment vertical="center"/>
    </xf>
    <xf numFmtId="176" fontId="5" fillId="0" borderId="1" xfId="0" applyNumberFormat="1" applyFont="1" applyBorder="1" applyAlignment="1">
      <alignment vertical="center"/>
    </xf>
    <xf numFmtId="165" fontId="5" fillId="0" borderId="0" xfId="97" quotePrefix="1" applyNumberFormat="1" applyFont="1" applyAlignment="1">
      <alignment horizontal="center" vertical="center"/>
    </xf>
    <xf numFmtId="176" fontId="5" fillId="0" borderId="0" xfId="0" applyNumberFormat="1" applyFont="1" applyAlignment="1">
      <alignment horizontal="right" vertical="center"/>
    </xf>
    <xf numFmtId="176" fontId="5" fillId="0" borderId="0" xfId="97" applyNumberFormat="1" applyFont="1" applyAlignment="1">
      <alignment vertical="center"/>
    </xf>
    <xf numFmtId="174" fontId="5" fillId="0" borderId="0" xfId="97" applyNumberFormat="1" applyFont="1" applyAlignment="1">
      <alignment horizontal="center" vertical="center"/>
    </xf>
    <xf numFmtId="176" fontId="5" fillId="0" borderId="2" xfId="0" applyNumberFormat="1" applyFont="1" applyBorder="1" applyAlignment="1">
      <alignment vertical="center"/>
    </xf>
    <xf numFmtId="176" fontId="5" fillId="0" borderId="2" xfId="106" applyNumberFormat="1" applyFont="1" applyFill="1" applyBorder="1" applyAlignment="1">
      <alignment vertical="center"/>
    </xf>
    <xf numFmtId="41" fontId="5" fillId="0" borderId="0" xfId="97" applyNumberFormat="1" applyFont="1" applyAlignment="1">
      <alignment vertical="center"/>
    </xf>
    <xf numFmtId="165" fontId="5" fillId="0" borderId="1" xfId="97" applyNumberFormat="1" applyFont="1" applyBorder="1" applyAlignment="1">
      <alignment horizontal="justify" vertical="center"/>
    </xf>
    <xf numFmtId="166" fontId="4" fillId="0" borderId="1" xfId="59" applyNumberFormat="1" applyFont="1" applyFill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1" xfId="108" applyNumberFormat="1" applyFont="1" applyBorder="1" applyAlignment="1">
      <alignment horizontal="center" vertical="center"/>
    </xf>
    <xf numFmtId="166" fontId="4" fillId="0" borderId="1" xfId="109" applyNumberFormat="1" applyFont="1" applyBorder="1" applyAlignment="1">
      <alignment horizontal="center" vertical="center"/>
    </xf>
  </cellXfs>
  <cellStyles count="118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10 10" xfId="106" xr:uid="{652C5CD0-3D5E-4FEE-B528-E8E43DEA30F6}"/>
    <cellStyle name="Comma 10 2" xfId="117" xr:uid="{88BA7FEE-4703-4E71-ABEC-A71611ECBFE2}"/>
    <cellStyle name="Comma 12 2 2" xfId="56" xr:uid="{00000000-0005-0000-0000-000037000000}"/>
    <cellStyle name="Comma 12 2 2 2" xfId="57" xr:uid="{00000000-0005-0000-0000-000038000000}"/>
    <cellStyle name="Comma 2" xfId="58" xr:uid="{00000000-0005-0000-0000-000039000000}"/>
    <cellStyle name="Comma 2 19 2 2" xfId="59" xr:uid="{00000000-0005-0000-0000-00003A000000}"/>
    <cellStyle name="Comma 2 19 2 2 2" xfId="60" xr:uid="{00000000-0005-0000-0000-00003B000000}"/>
    <cellStyle name="Comma 2 2" xfId="61" xr:uid="{00000000-0005-0000-0000-00003C000000}"/>
    <cellStyle name="Comma 2 3" xfId="111" xr:uid="{D583869D-6011-41B4-99C8-4A5BC7CCBE73}"/>
    <cellStyle name="Comma 3" xfId="62" xr:uid="{00000000-0005-0000-0000-00003D000000}"/>
    <cellStyle name="Comma 3 2" xfId="63" xr:uid="{00000000-0005-0000-0000-00003E000000}"/>
    <cellStyle name="Comma 4" xfId="112" xr:uid="{A65F9249-7219-499F-8F21-7D110B6C1824}"/>
    <cellStyle name="Comma 7" xfId="64" xr:uid="{00000000-0005-0000-0000-00003F000000}"/>
    <cellStyle name="Comma_EGCO_June10 TE" xfId="65" xr:uid="{00000000-0005-0000-0000-000040000000}"/>
    <cellStyle name="Comma_Lead-Superblock-Q2'07 AKE" xfId="105" xr:uid="{A2BD54B9-67EC-4AD0-A931-E034306F75DA}"/>
    <cellStyle name="Comma_MFC-Lead_Q1'08" xfId="110" xr:uid="{4A0D7A4D-FBCD-4BE4-9969-43FB13E8EC88}"/>
    <cellStyle name="Comma_MFC-Lead_Q2'08" xfId="107" xr:uid="{5E750246-5A24-44B2-8CD8-642E6C185765}"/>
    <cellStyle name="Explanatory Text" xfId="66" builtinId="53" customBuiltin="1"/>
    <cellStyle name="Explanatory Text 2" xfId="67" xr:uid="{00000000-0005-0000-0000-000042000000}"/>
    <cellStyle name="Good" xfId="68" builtinId="26" customBuiltin="1"/>
    <cellStyle name="Good 2" xfId="69" xr:uid="{00000000-0005-0000-0000-000044000000}"/>
    <cellStyle name="Heading 1" xfId="70" builtinId="16" customBuiltin="1"/>
    <cellStyle name="Heading 1 2" xfId="71" xr:uid="{00000000-0005-0000-0000-000046000000}"/>
    <cellStyle name="Heading 2" xfId="72" builtinId="17" customBuiltin="1"/>
    <cellStyle name="Heading 2 2" xfId="73" xr:uid="{00000000-0005-0000-0000-000048000000}"/>
    <cellStyle name="Heading 3" xfId="74" builtinId="18" customBuiltin="1"/>
    <cellStyle name="Heading 3 2" xfId="75" xr:uid="{00000000-0005-0000-0000-00004A000000}"/>
    <cellStyle name="Heading 4" xfId="76" builtinId="19" customBuiltin="1"/>
    <cellStyle name="Heading 4 2" xfId="77" xr:uid="{00000000-0005-0000-0000-00004C000000}"/>
    <cellStyle name="Input" xfId="78" builtinId="20" customBuiltin="1"/>
    <cellStyle name="Input 2" xfId="79" xr:uid="{00000000-0005-0000-0000-00004E000000}"/>
    <cellStyle name="Linked Cell" xfId="80" builtinId="24" customBuiltin="1"/>
    <cellStyle name="Linked Cell 2" xfId="81" xr:uid="{00000000-0005-0000-0000-000050000000}"/>
    <cellStyle name="Neutral" xfId="82" builtinId="28" customBuiltin="1"/>
    <cellStyle name="Neutral 2" xfId="83" xr:uid="{00000000-0005-0000-0000-000052000000}"/>
    <cellStyle name="Normal" xfId="0" builtinId="0" customBuiltin="1"/>
    <cellStyle name="Normal 10 2 14" xfId="108" xr:uid="{45019466-5638-4241-B7D9-4E052547F3A6}"/>
    <cellStyle name="Normal 10 2 2 2" xfId="114" xr:uid="{8A683BE5-6918-489F-8618-13FBEEE08D54}"/>
    <cellStyle name="Normal 2" xfId="84" xr:uid="{00000000-0005-0000-0000-000054000000}"/>
    <cellStyle name="Normal 2 13" xfId="85" xr:uid="{00000000-0005-0000-0000-000055000000}"/>
    <cellStyle name="Normal 2 13 2" xfId="86" xr:uid="{00000000-0005-0000-0000-000056000000}"/>
    <cellStyle name="Normal 2 3" xfId="87" xr:uid="{00000000-0005-0000-0000-000057000000}"/>
    <cellStyle name="Normal 2 3 2" xfId="88" xr:uid="{00000000-0005-0000-0000-000058000000}"/>
    <cellStyle name="Normal 3" xfId="89" xr:uid="{00000000-0005-0000-0000-000059000000}"/>
    <cellStyle name="Normal 3 2" xfId="90" xr:uid="{00000000-0005-0000-0000-00005A000000}"/>
    <cellStyle name="Normal 4" xfId="91" xr:uid="{00000000-0005-0000-0000-00005B000000}"/>
    <cellStyle name="Normal 4 2" xfId="92" xr:uid="{00000000-0005-0000-0000-00005C000000}"/>
    <cellStyle name="Normal 5" xfId="109" xr:uid="{E4A08829-84B3-4930-A6F6-706000A81DFB}"/>
    <cellStyle name="Normal 71" xfId="93" xr:uid="{00000000-0005-0000-0000-00005D000000}"/>
    <cellStyle name="Normal 71 2" xfId="94" xr:uid="{00000000-0005-0000-0000-00005E000000}"/>
    <cellStyle name="Normal 81" xfId="95" xr:uid="{00000000-0005-0000-0000-00005F000000}"/>
    <cellStyle name="Normal 81 2" xfId="96" xr:uid="{00000000-0005-0000-0000-000060000000}"/>
    <cellStyle name="Normal_EGCO_June10 TE" xfId="97" xr:uid="{00000000-0005-0000-0000-000062000000}"/>
    <cellStyle name="Normal_PAE_FS" xfId="113" xr:uid="{6E14A294-B606-448D-93BF-D4262575DAA2}"/>
    <cellStyle name="Normal_Sheet1" xfId="98" xr:uid="{00000000-0005-0000-0000-000064000000}"/>
    <cellStyle name="Output" xfId="99" builtinId="21" customBuiltin="1"/>
    <cellStyle name="Output 2" xfId="100" xr:uid="{00000000-0005-0000-0000-000066000000}"/>
    <cellStyle name="Total" xfId="101" builtinId="25" customBuiltin="1"/>
    <cellStyle name="Total 2" xfId="102" xr:uid="{00000000-0005-0000-0000-000068000000}"/>
    <cellStyle name="Warning Text" xfId="103" builtinId="11" customBuiltin="1"/>
    <cellStyle name="Warning Text 2" xfId="104" xr:uid="{00000000-0005-0000-0000-00006A000000}"/>
    <cellStyle name="ปกติ_FS49" xfId="116" xr:uid="{C0A56A70-7DDB-4172-B98F-DE3DED9EB75F}"/>
    <cellStyle name="ปกติ_RS_Q1-49 Excel T&amp;E" xfId="115" xr:uid="{735958A0-E2B6-444C-9C82-013E270FACFE}"/>
  </cellStyles>
  <dxfs count="0"/>
  <tableStyles count="0" defaultTableStyle="TableStyleMedium9" defaultPivotStyle="PivotStyleLight16"/>
  <colors>
    <mruColors>
      <color rgb="FFCDDDF3"/>
      <color rgb="FFE0EAF8"/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3"/>
  <sheetViews>
    <sheetView tabSelected="1" zoomScale="130" zoomScaleNormal="130" zoomScaleSheetLayoutView="100" workbookViewId="0"/>
  </sheetViews>
  <sheetFormatPr defaultColWidth="9.5546875" defaultRowHeight="16.5" customHeight="1" x14ac:dyDescent="0.25"/>
  <cols>
    <col min="1" max="3" width="1.5546875" style="67" customWidth="1"/>
    <col min="4" max="4" width="28.6640625" style="67" customWidth="1"/>
    <col min="5" max="5" width="5.5546875" style="4" customWidth="1"/>
    <col min="6" max="6" width="0.5546875" style="65" customWidth="1"/>
    <col min="7" max="7" width="14.5546875" style="66" customWidth="1"/>
    <col min="8" max="8" width="0.5546875" style="86" customWidth="1"/>
    <col min="9" max="9" width="14.5546875" style="66" customWidth="1"/>
    <col min="10" max="10" width="0.5546875" style="87" customWidth="1"/>
    <col min="11" max="11" width="14.5546875" style="66" customWidth="1"/>
    <col min="12" max="12" width="0.5546875" style="86" customWidth="1"/>
    <col min="13" max="13" width="14.5546875" style="66" customWidth="1"/>
    <col min="14" max="16384" width="9.5546875" style="67"/>
  </cols>
  <sheetData>
    <row r="1" spans="1:13" ht="16.5" customHeight="1" x14ac:dyDescent="0.25">
      <c r="A1" s="64" t="s">
        <v>76</v>
      </c>
      <c r="B1" s="64"/>
      <c r="C1" s="64"/>
      <c r="D1" s="64"/>
      <c r="M1" s="68"/>
    </row>
    <row r="2" spans="1:13" ht="16.5" customHeight="1" x14ac:dyDescent="0.25">
      <c r="A2" s="64" t="s">
        <v>0</v>
      </c>
      <c r="B2" s="64"/>
      <c r="C2" s="64"/>
      <c r="D2" s="64"/>
    </row>
    <row r="3" spans="1:13" ht="16.5" customHeight="1" x14ac:dyDescent="0.25">
      <c r="A3" s="5" t="s">
        <v>125</v>
      </c>
      <c r="B3" s="69"/>
      <c r="C3" s="69"/>
      <c r="D3" s="69"/>
      <c r="E3" s="70"/>
      <c r="F3" s="71"/>
      <c r="G3" s="72"/>
      <c r="H3" s="88"/>
      <c r="I3" s="72"/>
      <c r="J3" s="89"/>
      <c r="K3" s="72"/>
      <c r="L3" s="88"/>
      <c r="M3" s="11"/>
    </row>
    <row r="4" spans="1:13" ht="16.5" customHeight="1" x14ac:dyDescent="0.25">
      <c r="A4" s="64"/>
      <c r="B4" s="64"/>
      <c r="C4" s="64"/>
      <c r="D4" s="64"/>
    </row>
    <row r="5" spans="1:13" ht="16.5" customHeight="1" x14ac:dyDescent="0.25">
      <c r="A5" s="64"/>
      <c r="B5" s="64"/>
      <c r="C5" s="64"/>
      <c r="D5" s="64"/>
    </row>
    <row r="6" spans="1:13" ht="16.5" customHeight="1" x14ac:dyDescent="0.25">
      <c r="A6" s="67" t="s">
        <v>1</v>
      </c>
      <c r="E6" s="6"/>
      <c r="F6" s="74"/>
      <c r="G6" s="224" t="s">
        <v>74</v>
      </c>
      <c r="H6" s="224"/>
      <c r="I6" s="224"/>
      <c r="J6" s="90"/>
      <c r="K6" s="224" t="s">
        <v>75</v>
      </c>
      <c r="L6" s="224"/>
      <c r="M6" s="224"/>
    </row>
    <row r="7" spans="1:13" ht="16.5" customHeight="1" x14ac:dyDescent="0.25">
      <c r="E7" s="6"/>
      <c r="F7" s="74"/>
      <c r="G7" s="91" t="s">
        <v>2</v>
      </c>
      <c r="H7" s="92"/>
      <c r="I7" s="91" t="s">
        <v>3</v>
      </c>
      <c r="J7" s="93"/>
      <c r="K7" s="91" t="s">
        <v>2</v>
      </c>
      <c r="L7" s="92"/>
      <c r="M7" s="94" t="s">
        <v>3</v>
      </c>
    </row>
    <row r="8" spans="1:13" ht="16.5" customHeight="1" x14ac:dyDescent="0.25">
      <c r="E8" s="6"/>
      <c r="F8" s="74"/>
      <c r="G8" s="94" t="s">
        <v>122</v>
      </c>
      <c r="H8" s="92"/>
      <c r="I8" s="91" t="s">
        <v>4</v>
      </c>
      <c r="J8" s="93"/>
      <c r="K8" s="94" t="s">
        <v>122</v>
      </c>
      <c r="L8" s="92"/>
      <c r="M8" s="91" t="s">
        <v>4</v>
      </c>
    </row>
    <row r="9" spans="1:13" ht="16.5" customHeight="1" x14ac:dyDescent="0.25">
      <c r="E9" s="6"/>
      <c r="F9" s="74"/>
      <c r="G9" s="148">
        <v>2026</v>
      </c>
      <c r="H9" s="149"/>
      <c r="I9" s="148">
        <v>2025</v>
      </c>
      <c r="J9" s="150"/>
      <c r="K9" s="148">
        <v>2026</v>
      </c>
      <c r="L9" s="149"/>
      <c r="M9" s="148">
        <v>2025</v>
      </c>
    </row>
    <row r="10" spans="1:13" ht="16.5" customHeight="1" x14ac:dyDescent="0.25">
      <c r="E10" s="75" t="s">
        <v>5</v>
      </c>
      <c r="F10" s="74"/>
      <c r="G10" s="95" t="s">
        <v>59</v>
      </c>
      <c r="H10" s="92"/>
      <c r="I10" s="95" t="s">
        <v>59</v>
      </c>
      <c r="J10" s="93"/>
      <c r="K10" s="95" t="s">
        <v>59</v>
      </c>
      <c r="L10" s="92"/>
      <c r="M10" s="95" t="s">
        <v>59</v>
      </c>
    </row>
    <row r="11" spans="1:13" ht="16.5" customHeight="1" x14ac:dyDescent="0.25">
      <c r="E11" s="6"/>
      <c r="F11" s="74"/>
      <c r="G11" s="147"/>
      <c r="H11" s="92"/>
      <c r="I11" s="147"/>
      <c r="J11" s="93"/>
      <c r="K11" s="147"/>
      <c r="L11" s="92"/>
      <c r="M11" s="147"/>
    </row>
    <row r="12" spans="1:13" ht="16.5" customHeight="1" x14ac:dyDescent="0.25">
      <c r="A12" s="64" t="s">
        <v>6</v>
      </c>
      <c r="B12" s="64"/>
    </row>
    <row r="13" spans="1:13" ht="16.5" customHeight="1" x14ac:dyDescent="0.25">
      <c r="B13" s="64"/>
    </row>
    <row r="14" spans="1:13" ht="16.5" customHeight="1" x14ac:dyDescent="0.25">
      <c r="A14" s="64" t="s">
        <v>7</v>
      </c>
      <c r="B14" s="64"/>
    </row>
    <row r="15" spans="1:13" ht="16.5" customHeight="1" x14ac:dyDescent="0.25">
      <c r="A15" s="64"/>
      <c r="B15" s="64"/>
    </row>
    <row r="16" spans="1:13" ht="16.5" customHeight="1" x14ac:dyDescent="0.25">
      <c r="A16" s="17" t="s">
        <v>8</v>
      </c>
      <c r="E16" s="54"/>
      <c r="F16" s="52"/>
      <c r="G16" s="55">
        <v>262614</v>
      </c>
      <c r="H16" s="49"/>
      <c r="I16" s="55">
        <v>315437</v>
      </c>
      <c r="J16" s="49"/>
      <c r="K16" s="55">
        <v>225477</v>
      </c>
      <c r="L16" s="49"/>
      <c r="M16" s="55">
        <v>288639</v>
      </c>
    </row>
    <row r="17" spans="1:13" ht="16.5" customHeight="1" x14ac:dyDescent="0.25">
      <c r="A17" s="17" t="s">
        <v>66</v>
      </c>
      <c r="E17" s="56">
        <v>7</v>
      </c>
      <c r="F17" s="76"/>
      <c r="G17" s="55">
        <v>218159</v>
      </c>
      <c r="H17" s="49"/>
      <c r="I17" s="55">
        <v>169692</v>
      </c>
      <c r="J17" s="49"/>
      <c r="K17" s="55">
        <v>220026</v>
      </c>
      <c r="L17" s="49"/>
      <c r="M17" s="55">
        <v>171461</v>
      </c>
    </row>
    <row r="18" spans="1:13" ht="16.5" customHeight="1" x14ac:dyDescent="0.25">
      <c r="A18" s="17" t="s">
        <v>130</v>
      </c>
      <c r="E18" s="56"/>
      <c r="F18" s="76"/>
      <c r="G18" s="55"/>
      <c r="H18" s="49"/>
      <c r="I18" s="55"/>
      <c r="J18" s="49"/>
      <c r="K18" s="55"/>
      <c r="L18" s="49"/>
      <c r="M18" s="55"/>
    </row>
    <row r="19" spans="1:13" ht="16.5" customHeight="1" x14ac:dyDescent="0.25">
      <c r="A19" s="17"/>
      <c r="B19" s="67" t="s">
        <v>131</v>
      </c>
      <c r="E19" s="56">
        <v>7</v>
      </c>
      <c r="F19" s="76"/>
      <c r="G19" s="55">
        <v>9142055</v>
      </c>
      <c r="H19" s="49"/>
      <c r="I19" s="55">
        <v>8211202</v>
      </c>
      <c r="J19" s="49"/>
      <c r="K19" s="55">
        <v>9139756</v>
      </c>
      <c r="L19" s="49"/>
      <c r="M19" s="55">
        <v>8209022</v>
      </c>
    </row>
    <row r="20" spans="1:13" ht="16.5" customHeight="1" x14ac:dyDescent="0.25">
      <c r="A20" s="17" t="s">
        <v>159</v>
      </c>
      <c r="E20" s="56">
        <v>7</v>
      </c>
      <c r="F20" s="76"/>
      <c r="G20" s="55">
        <v>102684</v>
      </c>
      <c r="H20" s="49"/>
      <c r="I20" s="55">
        <v>116809</v>
      </c>
      <c r="J20" s="49"/>
      <c r="K20" s="55">
        <v>102660</v>
      </c>
      <c r="L20" s="49"/>
      <c r="M20" s="55">
        <v>116781</v>
      </c>
    </row>
    <row r="21" spans="1:13" ht="16.5" customHeight="1" x14ac:dyDescent="0.25">
      <c r="A21" s="17" t="s">
        <v>38</v>
      </c>
      <c r="E21" s="54">
        <v>20.399999999999999</v>
      </c>
      <c r="F21" s="76"/>
      <c r="G21" s="55">
        <v>0</v>
      </c>
      <c r="H21" s="49"/>
      <c r="I21" s="55">
        <v>0</v>
      </c>
      <c r="J21" s="49"/>
      <c r="K21" s="55">
        <v>21963</v>
      </c>
      <c r="L21" s="49"/>
      <c r="M21" s="55">
        <v>6963</v>
      </c>
    </row>
    <row r="22" spans="1:13" ht="16.5" customHeight="1" x14ac:dyDescent="0.25">
      <c r="A22" s="46" t="s">
        <v>77</v>
      </c>
      <c r="E22" s="54">
        <v>8</v>
      </c>
      <c r="F22" s="76"/>
      <c r="G22" s="55">
        <v>13383351</v>
      </c>
      <c r="H22" s="49"/>
      <c r="I22" s="55">
        <v>13261848</v>
      </c>
      <c r="J22" s="49"/>
      <c r="K22" s="55">
        <v>13383184</v>
      </c>
      <c r="L22" s="49"/>
      <c r="M22" s="55">
        <v>13260917</v>
      </c>
    </row>
    <row r="23" spans="1:13" ht="16.5" customHeight="1" x14ac:dyDescent="0.25">
      <c r="A23" s="46" t="s">
        <v>9</v>
      </c>
      <c r="E23" s="54"/>
      <c r="F23" s="52"/>
      <c r="G23" s="57">
        <v>69924</v>
      </c>
      <c r="H23" s="49"/>
      <c r="I23" s="57">
        <v>64876</v>
      </c>
      <c r="J23" s="49"/>
      <c r="K23" s="57">
        <v>69624</v>
      </c>
      <c r="L23" s="49"/>
      <c r="M23" s="57">
        <v>64786</v>
      </c>
    </row>
    <row r="24" spans="1:13" ht="16.5" customHeight="1" x14ac:dyDescent="0.25">
      <c r="E24" s="54"/>
      <c r="F24" s="51"/>
      <c r="G24" s="77"/>
      <c r="H24" s="78"/>
      <c r="I24" s="58"/>
      <c r="J24" s="78"/>
      <c r="K24" s="79"/>
      <c r="L24" s="77"/>
      <c r="M24" s="58"/>
    </row>
    <row r="25" spans="1:13" ht="16.5" customHeight="1" x14ac:dyDescent="0.25">
      <c r="A25" s="64" t="s">
        <v>10</v>
      </c>
      <c r="E25" s="54"/>
      <c r="F25" s="30"/>
      <c r="G25" s="57">
        <f>SUM(G16:G23)</f>
        <v>23178787</v>
      </c>
      <c r="H25" s="59"/>
      <c r="I25" s="57">
        <f>SUM(I16:I23)</f>
        <v>22139864</v>
      </c>
      <c r="J25" s="49"/>
      <c r="K25" s="57">
        <f>SUM(K16:K23)</f>
        <v>23162690</v>
      </c>
      <c r="L25" s="47"/>
      <c r="M25" s="57">
        <f>SUM(M16:M23)</f>
        <v>22118569</v>
      </c>
    </row>
    <row r="26" spans="1:13" ht="16.5" customHeight="1" x14ac:dyDescent="0.25">
      <c r="E26" s="54"/>
      <c r="F26" s="30"/>
      <c r="G26" s="59"/>
      <c r="H26" s="59"/>
      <c r="I26" s="60"/>
      <c r="J26" s="49"/>
      <c r="K26" s="60"/>
      <c r="L26" s="47"/>
      <c r="M26" s="60"/>
    </row>
    <row r="27" spans="1:13" ht="16.5" customHeight="1" x14ac:dyDescent="0.25">
      <c r="A27" s="64" t="s">
        <v>11</v>
      </c>
      <c r="E27" s="54"/>
      <c r="F27" s="52"/>
      <c r="G27" s="55"/>
      <c r="H27" s="49"/>
      <c r="I27" s="55"/>
      <c r="J27" s="49"/>
      <c r="K27" s="55"/>
      <c r="L27" s="47"/>
      <c r="M27" s="55"/>
    </row>
    <row r="28" spans="1:13" ht="16.5" customHeight="1" x14ac:dyDescent="0.25">
      <c r="E28" s="54"/>
      <c r="F28" s="51"/>
      <c r="G28" s="77"/>
      <c r="H28" s="78"/>
      <c r="I28" s="58"/>
      <c r="J28" s="78"/>
      <c r="K28" s="79"/>
      <c r="L28" s="77"/>
      <c r="M28" s="58"/>
    </row>
    <row r="29" spans="1:13" ht="16.5" customHeight="1" x14ac:dyDescent="0.25">
      <c r="A29" s="80" t="s">
        <v>40</v>
      </c>
      <c r="E29" s="54"/>
      <c r="F29" s="52"/>
      <c r="G29" s="55">
        <v>527201</v>
      </c>
      <c r="H29" s="49"/>
      <c r="I29" s="55">
        <v>599430</v>
      </c>
      <c r="J29" s="49"/>
      <c r="K29" s="55">
        <v>447201</v>
      </c>
      <c r="L29" s="49"/>
      <c r="M29" s="55">
        <v>519430</v>
      </c>
    </row>
    <row r="30" spans="1:13" ht="16.5" customHeight="1" x14ac:dyDescent="0.25">
      <c r="A30" s="80" t="s">
        <v>82</v>
      </c>
      <c r="E30" s="54"/>
      <c r="F30" s="52"/>
      <c r="G30" s="55">
        <v>0</v>
      </c>
      <c r="H30" s="49"/>
      <c r="I30" s="55">
        <v>0</v>
      </c>
      <c r="J30" s="49"/>
      <c r="K30" s="55">
        <v>12500</v>
      </c>
      <c r="L30" s="49"/>
      <c r="M30" s="55">
        <v>12500</v>
      </c>
    </row>
    <row r="31" spans="1:13" ht="16.5" customHeight="1" x14ac:dyDescent="0.25">
      <c r="A31" s="80" t="s">
        <v>41</v>
      </c>
      <c r="E31" s="54"/>
      <c r="F31" s="52"/>
      <c r="G31" s="55">
        <v>24620</v>
      </c>
      <c r="H31" s="49"/>
      <c r="I31" s="55">
        <v>24620</v>
      </c>
      <c r="J31" s="49"/>
      <c r="K31" s="55">
        <v>24620</v>
      </c>
      <c r="L31" s="49"/>
      <c r="M31" s="55">
        <v>24620</v>
      </c>
    </row>
    <row r="32" spans="1:13" ht="16.5" customHeight="1" x14ac:dyDescent="0.25">
      <c r="A32" s="80" t="s">
        <v>78</v>
      </c>
      <c r="E32" s="56">
        <v>9</v>
      </c>
      <c r="F32" s="52"/>
      <c r="G32" s="55">
        <v>300474</v>
      </c>
      <c r="H32" s="49"/>
      <c r="I32" s="55">
        <v>288423</v>
      </c>
      <c r="J32" s="49"/>
      <c r="K32" s="55">
        <v>297946</v>
      </c>
      <c r="L32" s="49"/>
      <c r="M32" s="55">
        <v>287285</v>
      </c>
    </row>
    <row r="33" spans="1:13" ht="16.5" customHeight="1" x14ac:dyDescent="0.25">
      <c r="A33" s="80" t="s">
        <v>79</v>
      </c>
      <c r="E33" s="54">
        <v>10.1</v>
      </c>
      <c r="F33" s="52"/>
      <c r="G33" s="55">
        <v>669095</v>
      </c>
      <c r="H33" s="49"/>
      <c r="I33" s="55">
        <v>709678</v>
      </c>
      <c r="J33" s="49"/>
      <c r="K33" s="55">
        <v>663728</v>
      </c>
      <c r="L33" s="49"/>
      <c r="M33" s="55">
        <v>709678</v>
      </c>
    </row>
    <row r="34" spans="1:13" ht="16.5" customHeight="1" x14ac:dyDescent="0.25">
      <c r="A34" s="80" t="s">
        <v>80</v>
      </c>
      <c r="E34" s="54"/>
      <c r="F34" s="52"/>
      <c r="G34" s="55">
        <v>30539</v>
      </c>
      <c r="H34" s="49"/>
      <c r="I34" s="55">
        <v>32493</v>
      </c>
      <c r="J34" s="49"/>
      <c r="K34" s="55">
        <v>29921</v>
      </c>
      <c r="L34" s="49"/>
      <c r="M34" s="55">
        <v>32313</v>
      </c>
    </row>
    <row r="35" spans="1:13" ht="16.5" customHeight="1" x14ac:dyDescent="0.25">
      <c r="A35" s="80" t="s">
        <v>81</v>
      </c>
      <c r="E35" s="56"/>
      <c r="F35" s="52"/>
      <c r="G35" s="55">
        <v>61745</v>
      </c>
      <c r="H35" s="49"/>
      <c r="I35" s="55">
        <v>68717</v>
      </c>
      <c r="J35" s="49"/>
      <c r="K35" s="55">
        <v>84345</v>
      </c>
      <c r="L35" s="49"/>
      <c r="M35" s="55">
        <v>91317</v>
      </c>
    </row>
    <row r="36" spans="1:13" ht="16.5" customHeight="1" x14ac:dyDescent="0.25">
      <c r="A36" s="80" t="s">
        <v>42</v>
      </c>
      <c r="E36" s="54"/>
      <c r="F36" s="52"/>
      <c r="G36" s="57">
        <v>230210</v>
      </c>
      <c r="H36" s="49"/>
      <c r="I36" s="57">
        <v>220055</v>
      </c>
      <c r="J36" s="49"/>
      <c r="K36" s="57">
        <v>228592</v>
      </c>
      <c r="L36" s="49"/>
      <c r="M36" s="57">
        <v>219911</v>
      </c>
    </row>
    <row r="37" spans="1:13" ht="16.5" customHeight="1" x14ac:dyDescent="0.25">
      <c r="E37" s="54"/>
      <c r="F37" s="51"/>
      <c r="G37" s="77"/>
      <c r="H37" s="78"/>
      <c r="I37" s="58"/>
      <c r="J37" s="78"/>
      <c r="K37" s="79"/>
      <c r="L37" s="77"/>
      <c r="M37" s="58"/>
    </row>
    <row r="38" spans="1:13" ht="16.5" customHeight="1" x14ac:dyDescent="0.25">
      <c r="A38" s="64" t="s">
        <v>12</v>
      </c>
      <c r="E38" s="54"/>
      <c r="F38" s="30"/>
      <c r="G38" s="57">
        <f>SUM(G29:G36)</f>
        <v>1843884</v>
      </c>
      <c r="H38" s="81"/>
      <c r="I38" s="57">
        <f>SUM(I29:I36)</f>
        <v>1943416</v>
      </c>
      <c r="J38" s="49"/>
      <c r="K38" s="57">
        <f>SUM(K29:K36)</f>
        <v>1788853</v>
      </c>
      <c r="L38" s="47"/>
      <c r="M38" s="57">
        <f>SUM(M29:M36)</f>
        <v>1897054</v>
      </c>
    </row>
    <row r="39" spans="1:13" ht="16.5" customHeight="1" x14ac:dyDescent="0.25">
      <c r="E39" s="54"/>
      <c r="F39" s="51"/>
      <c r="G39" s="77"/>
      <c r="H39" s="78"/>
      <c r="I39" s="58"/>
      <c r="J39" s="78"/>
      <c r="K39" s="79"/>
      <c r="L39" s="77"/>
      <c r="M39" s="58"/>
    </row>
    <row r="40" spans="1:13" ht="16.5" customHeight="1" thickBot="1" x14ac:dyDescent="0.3">
      <c r="A40" s="64" t="s">
        <v>13</v>
      </c>
      <c r="E40" s="54"/>
      <c r="F40" s="30"/>
      <c r="G40" s="61">
        <f>SUM(G38,G25)</f>
        <v>25022671</v>
      </c>
      <c r="H40" s="81"/>
      <c r="I40" s="61">
        <f>SUM(I38,I25)</f>
        <v>24083280</v>
      </c>
      <c r="J40" s="49"/>
      <c r="K40" s="61">
        <f>SUM(K38,K25)</f>
        <v>24951543</v>
      </c>
      <c r="L40" s="47"/>
      <c r="M40" s="61">
        <f>SUM(M38,M25)</f>
        <v>24015623</v>
      </c>
    </row>
    <row r="41" spans="1:13" ht="16.5" customHeight="1" thickTop="1" x14ac:dyDescent="0.25">
      <c r="A41" s="64"/>
      <c r="H41" s="66"/>
      <c r="L41" s="66"/>
    </row>
    <row r="42" spans="1:13" ht="16.5" customHeight="1" x14ac:dyDescent="0.25">
      <c r="A42" s="64"/>
      <c r="H42" s="66"/>
      <c r="L42" s="66"/>
    </row>
    <row r="43" spans="1:13" ht="16.5" customHeight="1" x14ac:dyDescent="0.25">
      <c r="A43" s="64"/>
      <c r="H43" s="66"/>
      <c r="L43" s="66"/>
    </row>
    <row r="44" spans="1:13" ht="16.5" customHeight="1" x14ac:dyDescent="0.25">
      <c r="A44" s="64"/>
      <c r="H44" s="66"/>
      <c r="L44" s="66"/>
    </row>
    <row r="45" spans="1:13" ht="16.5" customHeight="1" x14ac:dyDescent="0.25">
      <c r="A45" s="64"/>
      <c r="H45" s="66"/>
      <c r="L45" s="66"/>
    </row>
    <row r="46" spans="1:13" ht="18" customHeight="1" x14ac:dyDescent="0.25">
      <c r="A46" s="64"/>
      <c r="H46" s="66"/>
      <c r="L46" s="66"/>
    </row>
    <row r="47" spans="1:13" ht="16.5" customHeight="1" x14ac:dyDescent="0.25">
      <c r="A47" s="64"/>
      <c r="H47" s="66"/>
      <c r="L47" s="66"/>
    </row>
    <row r="48" spans="1:13" ht="16.5" customHeight="1" x14ac:dyDescent="0.25">
      <c r="A48" s="64"/>
      <c r="H48" s="66"/>
      <c r="L48" s="66"/>
    </row>
    <row r="49" spans="1:13" ht="18.600000000000001" customHeight="1" x14ac:dyDescent="0.25">
      <c r="A49" s="64"/>
      <c r="H49" s="66"/>
      <c r="L49" s="66"/>
    </row>
    <row r="50" spans="1:13" ht="27.6" customHeight="1" x14ac:dyDescent="0.25">
      <c r="A50" s="64"/>
      <c r="H50" s="66"/>
      <c r="L50" s="66"/>
    </row>
    <row r="51" spans="1:13" ht="22.2" customHeight="1" x14ac:dyDescent="0.25">
      <c r="A51" s="7" t="s">
        <v>83</v>
      </c>
      <c r="B51" s="7"/>
      <c r="C51" s="7"/>
      <c r="D51" s="7"/>
      <c r="E51" s="7"/>
      <c r="F51" s="7"/>
      <c r="G51" s="96"/>
      <c r="H51" s="96"/>
      <c r="I51" s="96"/>
      <c r="J51" s="96"/>
      <c r="K51" s="96"/>
      <c r="L51" s="96"/>
      <c r="M51" s="96"/>
    </row>
    <row r="52" spans="1:13" ht="16.5" customHeight="1" x14ac:dyDescent="0.25">
      <c r="A52" s="64" t="str">
        <f>$A$1</f>
        <v xml:space="preserve">Aurora Design Public Company Limited </v>
      </c>
      <c r="B52" s="82"/>
      <c r="C52" s="82"/>
      <c r="D52" s="82"/>
      <c r="E52" s="82"/>
      <c r="F52" s="82"/>
      <c r="G52" s="97"/>
      <c r="H52" s="97"/>
      <c r="I52" s="97"/>
      <c r="J52" s="97"/>
      <c r="K52" s="97"/>
      <c r="L52" s="97"/>
      <c r="M52" s="68"/>
    </row>
    <row r="53" spans="1:13" ht="16.5" customHeight="1" x14ac:dyDescent="0.25">
      <c r="A53" s="64" t="str">
        <f>$A$2</f>
        <v>Statement of Financial Position</v>
      </c>
      <c r="B53" s="64"/>
      <c r="C53" s="64"/>
      <c r="D53" s="64"/>
    </row>
    <row r="54" spans="1:13" ht="16.5" customHeight="1" x14ac:dyDescent="0.25">
      <c r="A54" s="69" t="str">
        <f>$A$3</f>
        <v>As at 31 March 2026</v>
      </c>
      <c r="B54" s="69"/>
      <c r="C54" s="69"/>
      <c r="D54" s="69"/>
      <c r="E54" s="70"/>
      <c r="F54" s="71"/>
      <c r="G54" s="72"/>
      <c r="H54" s="88"/>
      <c r="I54" s="72"/>
      <c r="J54" s="89"/>
      <c r="K54" s="72"/>
      <c r="L54" s="88"/>
      <c r="M54" s="11"/>
    </row>
    <row r="55" spans="1:13" ht="15.6" customHeight="1" x14ac:dyDescent="0.25">
      <c r="A55" s="64"/>
      <c r="B55" s="64"/>
      <c r="C55" s="64"/>
      <c r="D55" s="64"/>
    </row>
    <row r="56" spans="1:13" ht="15.6" customHeight="1" x14ac:dyDescent="0.25">
      <c r="A56" s="64"/>
      <c r="B56" s="64"/>
      <c r="C56" s="64"/>
      <c r="D56" s="64"/>
    </row>
    <row r="57" spans="1:13" ht="15.6" customHeight="1" x14ac:dyDescent="0.25">
      <c r="A57" s="67" t="s">
        <v>1</v>
      </c>
      <c r="E57" s="6"/>
      <c r="F57" s="74"/>
      <c r="G57" s="224" t="s">
        <v>74</v>
      </c>
      <c r="H57" s="224"/>
      <c r="I57" s="224"/>
      <c r="J57" s="14"/>
      <c r="K57" s="224" t="s">
        <v>75</v>
      </c>
      <c r="L57" s="224"/>
      <c r="M57" s="224"/>
    </row>
    <row r="58" spans="1:13" ht="15.6" customHeight="1" x14ac:dyDescent="0.25">
      <c r="E58" s="6"/>
      <c r="F58" s="74"/>
      <c r="G58" s="91" t="s">
        <v>2</v>
      </c>
      <c r="H58" s="92"/>
      <c r="I58" s="91" t="s">
        <v>3</v>
      </c>
      <c r="J58" s="93"/>
      <c r="K58" s="91" t="s">
        <v>2</v>
      </c>
      <c r="L58" s="92"/>
      <c r="M58" s="94" t="s">
        <v>3</v>
      </c>
    </row>
    <row r="59" spans="1:13" ht="15.6" customHeight="1" x14ac:dyDescent="0.25">
      <c r="E59" s="6"/>
      <c r="F59" s="74"/>
      <c r="G59" s="94" t="s">
        <v>122</v>
      </c>
      <c r="H59" s="92"/>
      <c r="I59" s="91" t="s">
        <v>4</v>
      </c>
      <c r="J59" s="93"/>
      <c r="K59" s="94" t="s">
        <v>122</v>
      </c>
      <c r="L59" s="92"/>
      <c r="M59" s="91" t="s">
        <v>4</v>
      </c>
    </row>
    <row r="60" spans="1:13" ht="15.6" customHeight="1" x14ac:dyDescent="0.25">
      <c r="E60" s="6"/>
      <c r="F60" s="74"/>
      <c r="G60" s="148">
        <v>2026</v>
      </c>
      <c r="H60" s="149"/>
      <c r="I60" s="148">
        <v>2025</v>
      </c>
      <c r="J60" s="150"/>
      <c r="K60" s="148">
        <v>2026</v>
      </c>
      <c r="L60" s="149"/>
      <c r="M60" s="148">
        <v>2025</v>
      </c>
    </row>
    <row r="61" spans="1:13" ht="15.6" customHeight="1" x14ac:dyDescent="0.25">
      <c r="E61" s="75" t="s">
        <v>5</v>
      </c>
      <c r="F61" s="74"/>
      <c r="G61" s="95" t="s">
        <v>59</v>
      </c>
      <c r="H61" s="92"/>
      <c r="I61" s="95" t="s">
        <v>59</v>
      </c>
      <c r="J61" s="93"/>
      <c r="K61" s="95" t="s">
        <v>59</v>
      </c>
      <c r="L61" s="92"/>
      <c r="M61" s="95" t="s">
        <v>59</v>
      </c>
    </row>
    <row r="62" spans="1:13" ht="15.6" customHeight="1" x14ac:dyDescent="0.25">
      <c r="A62" s="83" t="s">
        <v>14</v>
      </c>
      <c r="B62" s="64"/>
    </row>
    <row r="63" spans="1:13" ht="6" customHeight="1" x14ac:dyDescent="0.25">
      <c r="A63" s="64"/>
      <c r="B63" s="64"/>
    </row>
    <row r="64" spans="1:13" ht="15.6" customHeight="1" x14ac:dyDescent="0.25">
      <c r="A64" s="64" t="s">
        <v>15</v>
      </c>
      <c r="B64" s="64"/>
    </row>
    <row r="65" spans="1:13" ht="6" customHeight="1" x14ac:dyDescent="0.25">
      <c r="A65" s="64"/>
      <c r="B65" s="64"/>
    </row>
    <row r="66" spans="1:13" ht="15.6" customHeight="1" x14ac:dyDescent="0.25">
      <c r="A66" s="17" t="s">
        <v>67</v>
      </c>
      <c r="E66" s="18">
        <v>12</v>
      </c>
      <c r="F66" s="21"/>
      <c r="G66" s="55">
        <v>1547187</v>
      </c>
      <c r="H66" s="99"/>
      <c r="I66" s="153">
        <v>1489883</v>
      </c>
      <c r="J66" s="99"/>
      <c r="K66" s="153">
        <v>1545169</v>
      </c>
      <c r="L66" s="98"/>
      <c r="M66" s="98">
        <v>1489183</v>
      </c>
    </row>
    <row r="67" spans="1:13" ht="15.6" customHeight="1" x14ac:dyDescent="0.25">
      <c r="A67" s="17" t="s">
        <v>132</v>
      </c>
      <c r="F67" s="21"/>
      <c r="G67" s="98"/>
      <c r="H67" s="99"/>
      <c r="I67" s="98"/>
      <c r="J67" s="99"/>
      <c r="K67" s="98"/>
      <c r="L67" s="98"/>
      <c r="M67" s="98"/>
    </row>
    <row r="68" spans="1:13" ht="15.6" customHeight="1" x14ac:dyDescent="0.25">
      <c r="A68" s="17"/>
      <c r="B68" s="67" t="s">
        <v>84</v>
      </c>
      <c r="E68" s="4">
        <v>11</v>
      </c>
      <c r="F68" s="21"/>
      <c r="G68" s="98">
        <v>6521297</v>
      </c>
      <c r="H68" s="99"/>
      <c r="I68" s="153">
        <v>6656916</v>
      </c>
      <c r="J68" s="99"/>
      <c r="K68" s="98">
        <v>6521297</v>
      </c>
      <c r="L68" s="98"/>
      <c r="M68" s="153">
        <v>6656916</v>
      </c>
    </row>
    <row r="69" spans="1:13" ht="15.6" customHeight="1" x14ac:dyDescent="0.25">
      <c r="A69" s="17" t="s">
        <v>133</v>
      </c>
      <c r="E69" s="4">
        <v>20.5</v>
      </c>
      <c r="F69" s="21"/>
      <c r="G69" s="66">
        <v>0</v>
      </c>
      <c r="H69" s="99"/>
      <c r="I69" s="153">
        <v>693300</v>
      </c>
      <c r="J69" s="99"/>
      <c r="K69" s="66">
        <v>0</v>
      </c>
      <c r="L69" s="98"/>
      <c r="M69" s="153">
        <v>693300</v>
      </c>
    </row>
    <row r="70" spans="1:13" ht="15.6" customHeight="1" x14ac:dyDescent="0.25">
      <c r="A70" s="17" t="s">
        <v>109</v>
      </c>
      <c r="F70" s="21"/>
      <c r="G70" s="98">
        <v>280000</v>
      </c>
      <c r="H70" s="99"/>
      <c r="I70" s="153">
        <v>280000</v>
      </c>
      <c r="J70" s="99"/>
      <c r="K70" s="153">
        <v>280000</v>
      </c>
      <c r="L70" s="98"/>
      <c r="M70" s="153">
        <v>280000</v>
      </c>
    </row>
    <row r="71" spans="1:13" ht="15.6" customHeight="1" x14ac:dyDescent="0.25">
      <c r="A71" s="17" t="s">
        <v>105</v>
      </c>
      <c r="E71" s="4">
        <v>10.199999999999999</v>
      </c>
      <c r="F71" s="21"/>
      <c r="G71" s="98">
        <v>374647</v>
      </c>
      <c r="H71" s="99"/>
      <c r="I71" s="153">
        <v>387240</v>
      </c>
      <c r="J71" s="99"/>
      <c r="K71" s="153">
        <v>373639</v>
      </c>
      <c r="L71" s="98"/>
      <c r="M71" s="153">
        <v>387240</v>
      </c>
    </row>
    <row r="72" spans="1:13" ht="15.6" customHeight="1" x14ac:dyDescent="0.25">
      <c r="A72" s="17" t="s">
        <v>134</v>
      </c>
      <c r="E72" s="18"/>
      <c r="F72" s="21"/>
      <c r="G72" s="98"/>
      <c r="H72" s="99"/>
      <c r="I72" s="98"/>
      <c r="J72" s="99"/>
      <c r="K72" s="98"/>
      <c r="L72" s="98"/>
      <c r="M72" s="98"/>
    </row>
    <row r="73" spans="1:13" ht="15.6" customHeight="1" x14ac:dyDescent="0.25">
      <c r="A73" s="17"/>
      <c r="B73" s="17" t="s">
        <v>135</v>
      </c>
      <c r="E73" s="4">
        <v>13</v>
      </c>
      <c r="F73" s="21"/>
      <c r="G73" s="98">
        <v>889013</v>
      </c>
      <c r="H73" s="99"/>
      <c r="I73" s="153">
        <v>898217</v>
      </c>
      <c r="J73" s="99"/>
      <c r="K73" s="153">
        <v>889013</v>
      </c>
      <c r="L73" s="98"/>
      <c r="M73" s="153">
        <v>898217</v>
      </c>
    </row>
    <row r="74" spans="1:13" ht="15.6" customHeight="1" x14ac:dyDescent="0.25">
      <c r="A74" s="46" t="s">
        <v>115</v>
      </c>
      <c r="E74" s="4">
        <v>14</v>
      </c>
      <c r="F74" s="21"/>
      <c r="G74" s="98">
        <v>1000000</v>
      </c>
      <c r="H74" s="99"/>
      <c r="I74" s="153">
        <v>1000000</v>
      </c>
      <c r="J74" s="99"/>
      <c r="K74" s="153">
        <v>1000000</v>
      </c>
      <c r="L74" s="98"/>
      <c r="M74" s="153">
        <v>1000000</v>
      </c>
    </row>
    <row r="75" spans="1:13" ht="15.6" customHeight="1" x14ac:dyDescent="0.25">
      <c r="A75" s="17" t="s">
        <v>64</v>
      </c>
      <c r="E75" s="18"/>
      <c r="F75" s="21"/>
      <c r="G75" s="98">
        <v>346000</v>
      </c>
      <c r="H75" s="99"/>
      <c r="I75" s="153">
        <v>180138</v>
      </c>
      <c r="J75" s="99"/>
      <c r="K75" s="153">
        <v>346000</v>
      </c>
      <c r="L75" s="98"/>
      <c r="M75" s="153">
        <v>180135</v>
      </c>
    </row>
    <row r="76" spans="1:13" ht="15.6" customHeight="1" x14ac:dyDescent="0.25">
      <c r="A76" s="46" t="s">
        <v>16</v>
      </c>
      <c r="E76" s="4">
        <v>15</v>
      </c>
      <c r="F76" s="22"/>
      <c r="G76" s="57">
        <v>791629</v>
      </c>
      <c r="H76" s="99"/>
      <c r="I76" s="154">
        <v>701323</v>
      </c>
      <c r="J76" s="99"/>
      <c r="K76" s="154">
        <v>791593</v>
      </c>
      <c r="L76" s="98"/>
      <c r="M76" s="154">
        <v>701310</v>
      </c>
    </row>
    <row r="77" spans="1:13" ht="6" customHeight="1" x14ac:dyDescent="0.25">
      <c r="H77" s="66"/>
      <c r="L77" s="66"/>
    </row>
    <row r="78" spans="1:13" ht="15.6" customHeight="1" x14ac:dyDescent="0.25">
      <c r="A78" s="64" t="s">
        <v>17</v>
      </c>
      <c r="G78" s="72">
        <f>SUM(G66:G76)</f>
        <v>11749773</v>
      </c>
      <c r="H78" s="66"/>
      <c r="I78" s="72">
        <f>SUM(I66:I76)</f>
        <v>12287017</v>
      </c>
      <c r="K78" s="72">
        <f>SUM(K66:K76)</f>
        <v>11746711</v>
      </c>
      <c r="L78" s="66"/>
      <c r="M78" s="72">
        <f>SUM(M66:M76)</f>
        <v>12286301</v>
      </c>
    </row>
    <row r="79" spans="1:13" ht="6" customHeight="1" x14ac:dyDescent="0.25">
      <c r="H79" s="66"/>
      <c r="L79" s="66"/>
    </row>
    <row r="80" spans="1:13" ht="15.6" customHeight="1" x14ac:dyDescent="0.25">
      <c r="A80" s="64" t="s">
        <v>18</v>
      </c>
      <c r="H80" s="66"/>
      <c r="L80" s="66"/>
    </row>
    <row r="81" spans="1:13" ht="6" customHeight="1" x14ac:dyDescent="0.25">
      <c r="A81" s="64"/>
      <c r="H81" s="66"/>
      <c r="L81" s="66"/>
    </row>
    <row r="82" spans="1:13" ht="15.6" customHeight="1" x14ac:dyDescent="0.25">
      <c r="A82" s="23" t="s">
        <v>100</v>
      </c>
      <c r="E82" s="18">
        <v>13</v>
      </c>
      <c r="F82" s="22"/>
      <c r="G82" s="98">
        <v>1327823</v>
      </c>
      <c r="H82" s="49"/>
      <c r="I82" s="98">
        <v>1549569</v>
      </c>
      <c r="J82" s="49"/>
      <c r="K82" s="98">
        <v>1327823</v>
      </c>
      <c r="L82" s="49"/>
      <c r="M82" s="98">
        <v>1549569</v>
      </c>
    </row>
    <row r="83" spans="1:13" ht="15.6" customHeight="1" x14ac:dyDescent="0.25">
      <c r="A83" s="17" t="s">
        <v>104</v>
      </c>
      <c r="E83" s="4">
        <v>10.199999999999999</v>
      </c>
      <c r="F83" s="22"/>
      <c r="G83" s="98">
        <v>313418</v>
      </c>
      <c r="H83" s="49"/>
      <c r="I83" s="98">
        <v>344146</v>
      </c>
      <c r="J83" s="49"/>
      <c r="K83" s="98">
        <v>309048</v>
      </c>
      <c r="L83" s="49"/>
      <c r="M83" s="98">
        <v>344146</v>
      </c>
    </row>
    <row r="84" spans="1:13" ht="15.6" customHeight="1" x14ac:dyDescent="0.25">
      <c r="A84" s="46" t="s">
        <v>116</v>
      </c>
      <c r="E84" s="4">
        <v>14</v>
      </c>
      <c r="F84" s="22"/>
      <c r="G84" s="152">
        <v>2485465</v>
      </c>
      <c r="H84" s="49"/>
      <c r="I84" s="55">
        <v>2482822</v>
      </c>
      <c r="J84" s="49"/>
      <c r="K84" s="98">
        <v>2485465</v>
      </c>
      <c r="L84" s="49"/>
      <c r="M84" s="55">
        <v>2482822</v>
      </c>
    </row>
    <row r="85" spans="1:13" ht="15.6" customHeight="1" x14ac:dyDescent="0.25">
      <c r="A85" s="46" t="s">
        <v>69</v>
      </c>
      <c r="E85" s="18"/>
      <c r="F85" s="24"/>
      <c r="G85" s="98">
        <v>40415</v>
      </c>
      <c r="H85" s="49"/>
      <c r="I85" s="98">
        <v>42530</v>
      </c>
      <c r="J85" s="49"/>
      <c r="K85" s="98">
        <v>40415</v>
      </c>
      <c r="L85" s="49"/>
      <c r="M85" s="98">
        <v>42530</v>
      </c>
    </row>
    <row r="86" spans="1:13" ht="15.6" customHeight="1" x14ac:dyDescent="0.25">
      <c r="A86" s="46" t="s">
        <v>68</v>
      </c>
      <c r="E86" s="18"/>
      <c r="F86" s="24"/>
      <c r="G86" s="100">
        <v>35860</v>
      </c>
      <c r="H86" s="99"/>
      <c r="I86" s="100">
        <v>35850</v>
      </c>
      <c r="J86" s="99"/>
      <c r="K86" s="100">
        <v>35810</v>
      </c>
      <c r="L86" s="98"/>
      <c r="M86" s="100">
        <v>35800</v>
      </c>
    </row>
    <row r="87" spans="1:13" ht="6" customHeight="1" x14ac:dyDescent="0.25">
      <c r="H87" s="66"/>
      <c r="L87" s="66"/>
    </row>
    <row r="88" spans="1:13" ht="15.6" customHeight="1" x14ac:dyDescent="0.25">
      <c r="A88" s="64" t="s">
        <v>19</v>
      </c>
      <c r="G88" s="72">
        <f>SUM(G82:G87)</f>
        <v>4202981</v>
      </c>
      <c r="H88" s="66"/>
      <c r="I88" s="72">
        <f>SUM(I82:I87)</f>
        <v>4454917</v>
      </c>
      <c r="K88" s="72">
        <f>SUM(K82:L87)</f>
        <v>4198561</v>
      </c>
      <c r="L88" s="66"/>
      <c r="M88" s="72">
        <f>SUM(M82:M87)</f>
        <v>4454867</v>
      </c>
    </row>
    <row r="89" spans="1:13" ht="6" customHeight="1" x14ac:dyDescent="0.25"/>
    <row r="90" spans="1:13" ht="15.6" customHeight="1" x14ac:dyDescent="0.25">
      <c r="A90" s="64" t="s">
        <v>20</v>
      </c>
      <c r="G90" s="72">
        <f>SUM(G88,G78)</f>
        <v>15952754</v>
      </c>
      <c r="H90" s="66"/>
      <c r="I90" s="72">
        <f>SUM(I88,I78)</f>
        <v>16741934</v>
      </c>
      <c r="K90" s="72">
        <f>SUM(K88,K78)</f>
        <v>15945272</v>
      </c>
      <c r="L90" s="66"/>
      <c r="M90" s="72">
        <f>SUM(M88,M78)</f>
        <v>16741168</v>
      </c>
    </row>
    <row r="91" spans="1:13" ht="6" customHeight="1" x14ac:dyDescent="0.25">
      <c r="A91" s="64"/>
      <c r="H91" s="66"/>
      <c r="L91" s="66"/>
    </row>
    <row r="92" spans="1:13" ht="6" customHeight="1" x14ac:dyDescent="0.25">
      <c r="A92" s="64"/>
      <c r="H92" s="66"/>
      <c r="L92" s="66"/>
    </row>
    <row r="93" spans="1:13" ht="15.6" customHeight="1" x14ac:dyDescent="0.25">
      <c r="A93" s="64" t="s">
        <v>21</v>
      </c>
    </row>
    <row r="94" spans="1:13" ht="6" customHeight="1" x14ac:dyDescent="0.25"/>
    <row r="95" spans="1:13" ht="15.6" customHeight="1" x14ac:dyDescent="0.25">
      <c r="A95" s="46" t="s">
        <v>22</v>
      </c>
      <c r="B95" s="20"/>
      <c r="E95" s="18"/>
      <c r="F95" s="24"/>
      <c r="G95" s="101"/>
      <c r="H95" s="101"/>
      <c r="I95" s="101"/>
      <c r="J95" s="101"/>
      <c r="L95" s="66"/>
    </row>
    <row r="96" spans="1:13" ht="15.6" customHeight="1" x14ac:dyDescent="0.25">
      <c r="A96" s="46"/>
      <c r="B96" s="20" t="s">
        <v>101</v>
      </c>
      <c r="E96" s="18"/>
      <c r="F96" s="24"/>
      <c r="G96" s="101"/>
      <c r="H96" s="101"/>
      <c r="I96" s="101"/>
      <c r="J96" s="101"/>
      <c r="L96" s="66"/>
    </row>
    <row r="97" spans="1:13" ht="15.6" customHeight="1" x14ac:dyDescent="0.25">
      <c r="A97" s="46"/>
      <c r="B97" s="20"/>
      <c r="C97" s="20" t="s">
        <v>117</v>
      </c>
      <c r="E97" s="18"/>
      <c r="F97" s="24"/>
      <c r="G97" s="101"/>
      <c r="H97" s="101"/>
      <c r="I97" s="101"/>
      <c r="J97" s="101"/>
      <c r="L97" s="66"/>
    </row>
    <row r="98" spans="1:13" ht="15.6" customHeight="1" thickBot="1" x14ac:dyDescent="0.3">
      <c r="A98" s="46"/>
      <c r="B98" s="20"/>
      <c r="C98" s="20" t="s">
        <v>149</v>
      </c>
      <c r="E98" s="18"/>
      <c r="F98" s="24"/>
      <c r="G98" s="102">
        <v>1354300</v>
      </c>
      <c r="H98" s="103"/>
      <c r="I98" s="102">
        <v>1354000</v>
      </c>
      <c r="J98" s="104"/>
      <c r="K98" s="102">
        <v>1354300</v>
      </c>
      <c r="L98" s="104"/>
      <c r="M98" s="102">
        <v>1354000</v>
      </c>
    </row>
    <row r="99" spans="1:13" ht="15.6" customHeight="1" thickTop="1" x14ac:dyDescent="0.25">
      <c r="A99" s="46"/>
      <c r="B99" s="84" t="s">
        <v>103</v>
      </c>
      <c r="C99" s="85"/>
      <c r="E99" s="20"/>
      <c r="F99" s="19"/>
      <c r="G99" s="104"/>
      <c r="H99" s="103"/>
      <c r="I99" s="104"/>
      <c r="J99" s="104"/>
      <c r="K99" s="104"/>
      <c r="L99" s="104"/>
      <c r="M99" s="104"/>
    </row>
    <row r="100" spans="1:13" ht="15.6" customHeight="1" x14ac:dyDescent="0.25">
      <c r="A100" s="46"/>
      <c r="B100" s="84"/>
      <c r="C100" s="85" t="s">
        <v>150</v>
      </c>
      <c r="E100" s="20"/>
      <c r="F100" s="19"/>
      <c r="G100" s="104"/>
      <c r="H100" s="103"/>
      <c r="I100" s="104"/>
      <c r="J100" s="104"/>
      <c r="K100" s="104"/>
      <c r="L100" s="104"/>
      <c r="M100" s="104"/>
    </row>
    <row r="101" spans="1:13" ht="15.6" customHeight="1" x14ac:dyDescent="0.25">
      <c r="A101" s="46"/>
      <c r="B101" s="85"/>
      <c r="C101" s="85" t="s">
        <v>102</v>
      </c>
      <c r="E101" s="20"/>
      <c r="F101" s="19"/>
      <c r="G101" s="104">
        <v>1335840</v>
      </c>
      <c r="H101" s="103"/>
      <c r="I101" s="104">
        <v>1335840</v>
      </c>
      <c r="J101" s="103"/>
      <c r="K101" s="104">
        <v>1335840</v>
      </c>
      <c r="L101" s="104"/>
      <c r="M101" s="104">
        <v>1335840</v>
      </c>
    </row>
    <row r="102" spans="1:13" ht="15.6" customHeight="1" x14ac:dyDescent="0.25">
      <c r="A102" s="46" t="s">
        <v>23</v>
      </c>
      <c r="B102" s="25"/>
      <c r="E102" s="18"/>
      <c r="F102" s="19"/>
      <c r="G102" s="104">
        <v>3254937</v>
      </c>
      <c r="H102" s="103"/>
      <c r="I102" s="104">
        <v>3254937</v>
      </c>
      <c r="J102" s="103"/>
      <c r="K102" s="104">
        <v>3254937</v>
      </c>
      <c r="L102" s="104"/>
      <c r="M102" s="104">
        <v>3254937</v>
      </c>
    </row>
    <row r="103" spans="1:13" ht="15.6" customHeight="1" x14ac:dyDescent="0.25">
      <c r="A103" s="46" t="s">
        <v>151</v>
      </c>
      <c r="B103" s="46"/>
      <c r="E103" s="29"/>
      <c r="F103" s="20"/>
      <c r="G103" s="104">
        <v>23502</v>
      </c>
      <c r="H103" s="106"/>
      <c r="I103" s="153">
        <v>15748</v>
      </c>
      <c r="J103" s="155"/>
      <c r="K103" s="153">
        <v>23502</v>
      </c>
      <c r="L103" s="155"/>
      <c r="M103" s="153">
        <v>15748</v>
      </c>
    </row>
    <row r="104" spans="1:13" ht="15.6" customHeight="1" x14ac:dyDescent="0.25">
      <c r="A104" s="46" t="s">
        <v>161</v>
      </c>
      <c r="B104" s="46"/>
      <c r="E104" s="156">
        <v>16</v>
      </c>
      <c r="F104" s="20"/>
      <c r="G104" s="104">
        <v>1020725</v>
      </c>
      <c r="H104" s="106"/>
      <c r="I104" s="153" t="s">
        <v>136</v>
      </c>
      <c r="J104" s="155"/>
      <c r="K104" s="153">
        <v>1020725</v>
      </c>
      <c r="L104" s="155"/>
      <c r="M104" s="153" t="s">
        <v>136</v>
      </c>
    </row>
    <row r="105" spans="1:13" ht="15.6" customHeight="1" x14ac:dyDescent="0.25">
      <c r="A105" s="26" t="s">
        <v>24</v>
      </c>
      <c r="B105" s="20"/>
      <c r="F105" s="27"/>
      <c r="G105" s="104"/>
      <c r="H105" s="105"/>
      <c r="I105" s="104"/>
      <c r="J105" s="104"/>
      <c r="K105" s="104"/>
      <c r="L105" s="98"/>
      <c r="M105" s="104"/>
    </row>
    <row r="106" spans="1:13" ht="15.6" customHeight="1" x14ac:dyDescent="0.25">
      <c r="A106" s="46"/>
      <c r="B106" s="46" t="s">
        <v>43</v>
      </c>
      <c r="E106" s="28"/>
      <c r="F106" s="21"/>
      <c r="G106" s="104">
        <v>133584</v>
      </c>
      <c r="H106" s="106"/>
      <c r="I106" s="104">
        <v>133584</v>
      </c>
      <c r="J106" s="106"/>
      <c r="K106" s="104">
        <v>133584</v>
      </c>
      <c r="L106" s="104"/>
      <c r="M106" s="104">
        <v>133584</v>
      </c>
    </row>
    <row r="107" spans="1:13" ht="15.6" customHeight="1" x14ac:dyDescent="0.25">
      <c r="A107" s="46"/>
      <c r="B107" s="46" t="s">
        <v>25</v>
      </c>
      <c r="E107" s="29"/>
      <c r="F107" s="20"/>
      <c r="G107" s="100">
        <f>'EQ 5'!O23</f>
        <v>3301329</v>
      </c>
      <c r="H107" s="106"/>
      <c r="I107" s="100">
        <v>2601237</v>
      </c>
      <c r="J107" s="106"/>
      <c r="K107" s="100">
        <f>'EQ 6'!O22</f>
        <v>3237683</v>
      </c>
      <c r="L107" s="104"/>
      <c r="M107" s="100">
        <v>2534346</v>
      </c>
    </row>
    <row r="108" spans="1:13" ht="6" customHeight="1" x14ac:dyDescent="0.25">
      <c r="H108" s="66"/>
      <c r="L108" s="107"/>
    </row>
    <row r="109" spans="1:13" ht="15.6" customHeight="1" x14ac:dyDescent="0.25">
      <c r="A109" s="64" t="s">
        <v>26</v>
      </c>
      <c r="G109" s="108">
        <f>SUM(G101:G107)</f>
        <v>9069917</v>
      </c>
      <c r="H109" s="106"/>
      <c r="I109" s="108">
        <f>SUM(I101:I107)</f>
        <v>7341346</v>
      </c>
      <c r="J109" s="106"/>
      <c r="K109" s="108">
        <f>SUM(K101:L107)</f>
        <v>9006271</v>
      </c>
      <c r="L109" s="106"/>
      <c r="M109" s="108">
        <f>SUM(M101:M107)</f>
        <v>7274455</v>
      </c>
    </row>
    <row r="110" spans="1:13" ht="6" customHeight="1" x14ac:dyDescent="0.25"/>
    <row r="111" spans="1:13" ht="15.6" customHeight="1" thickBot="1" x14ac:dyDescent="0.3">
      <c r="A111" s="64" t="s">
        <v>27</v>
      </c>
      <c r="G111" s="109">
        <f>SUM(G109,G90)</f>
        <v>25022671</v>
      </c>
      <c r="H111" s="110"/>
      <c r="I111" s="109">
        <f>SUM(I109,I90)</f>
        <v>24083280</v>
      </c>
      <c r="J111" s="106"/>
      <c r="K111" s="109">
        <f>SUM(K109,K90)</f>
        <v>24951543</v>
      </c>
      <c r="L111" s="110"/>
      <c r="M111" s="109">
        <f>SUM(M109,M90)</f>
        <v>24015623</v>
      </c>
    </row>
    <row r="112" spans="1:13" ht="15.75" customHeight="1" thickTop="1" x14ac:dyDescent="0.25">
      <c r="A112" s="64"/>
      <c r="H112" s="66"/>
    </row>
    <row r="113" spans="1:13" ht="22.2" customHeight="1" x14ac:dyDescent="0.25">
      <c r="A113" s="73" t="str">
        <f>A51</f>
        <v>The accompanying notes are integral part of these financial information.</v>
      </c>
      <c r="B113" s="73"/>
      <c r="C113" s="73"/>
      <c r="D113" s="73"/>
      <c r="E113" s="70"/>
      <c r="F113" s="71"/>
      <c r="G113" s="72"/>
      <c r="H113" s="88"/>
      <c r="I113" s="72"/>
      <c r="J113" s="89"/>
      <c r="K113" s="72"/>
      <c r="L113" s="88"/>
      <c r="M113" s="72"/>
    </row>
  </sheetData>
  <mergeCells count="4">
    <mergeCell ref="G57:I57"/>
    <mergeCell ref="K57:M57"/>
    <mergeCell ref="G6:I6"/>
    <mergeCell ref="K6:M6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2C7CD-C550-4E19-BB01-603F6B5BD9C1}">
  <dimension ref="A1:M51"/>
  <sheetViews>
    <sheetView zoomScale="130" zoomScaleNormal="130" zoomScaleSheetLayoutView="90" workbookViewId="0">
      <selection activeCell="P13" sqref="P13"/>
    </sheetView>
  </sheetViews>
  <sheetFormatPr defaultColWidth="7.44140625" defaultRowHeight="16.5" customHeight="1" x14ac:dyDescent="0.25"/>
  <cols>
    <col min="1" max="3" width="1.5546875" style="164" customWidth="1"/>
    <col min="4" max="4" width="31.5546875" style="164" customWidth="1"/>
    <col min="5" max="5" width="4.5546875" style="158" customWidth="1"/>
    <col min="6" max="6" width="1.33203125" style="159" customWidth="1"/>
    <col min="7" max="7" width="14.44140625" style="160" customWidth="1"/>
    <col min="8" max="8" width="0.6640625" style="161" customWidth="1"/>
    <col min="9" max="9" width="13.5546875" style="160" customWidth="1"/>
    <col min="10" max="10" width="0.6640625" style="162" customWidth="1"/>
    <col min="11" max="11" width="13.5546875" style="160" customWidth="1"/>
    <col min="12" max="12" width="0.6640625" style="161" customWidth="1"/>
    <col min="13" max="13" width="13.5546875" style="160" customWidth="1"/>
    <col min="14" max="16384" width="7.44140625" style="164"/>
  </cols>
  <sheetData>
    <row r="1" spans="1:13" ht="16.5" customHeight="1" x14ac:dyDescent="0.25">
      <c r="A1" s="157" t="str">
        <f>'BS 2-3'!A1</f>
        <v xml:space="preserve">Aurora Design Public Company Limited </v>
      </c>
      <c r="B1" s="157"/>
      <c r="C1" s="157"/>
      <c r="D1" s="157"/>
      <c r="L1" s="163"/>
    </row>
    <row r="2" spans="1:13" ht="16.5" customHeight="1" x14ac:dyDescent="0.25">
      <c r="A2" s="157" t="s">
        <v>106</v>
      </c>
      <c r="B2" s="157"/>
      <c r="C2" s="157"/>
      <c r="D2" s="157"/>
      <c r="M2" s="165"/>
    </row>
    <row r="3" spans="1:13" ht="16.5" customHeight="1" x14ac:dyDescent="0.25">
      <c r="A3" s="166" t="s">
        <v>126</v>
      </c>
      <c r="B3" s="5"/>
      <c r="C3" s="5"/>
      <c r="D3" s="5"/>
      <c r="E3" s="167"/>
      <c r="F3" s="168"/>
      <c r="G3" s="169"/>
      <c r="H3" s="170"/>
      <c r="I3" s="169"/>
      <c r="J3" s="171"/>
      <c r="K3" s="169"/>
      <c r="L3" s="170"/>
      <c r="M3" s="11"/>
    </row>
    <row r="6" spans="1:13" ht="16.5" customHeight="1" x14ac:dyDescent="0.25">
      <c r="A6" s="164" t="s">
        <v>1</v>
      </c>
      <c r="E6" s="172"/>
      <c r="F6" s="173"/>
      <c r="G6" s="224" t="s">
        <v>74</v>
      </c>
      <c r="H6" s="224"/>
      <c r="I6" s="224"/>
      <c r="J6" s="14"/>
      <c r="K6" s="224" t="s">
        <v>75</v>
      </c>
      <c r="L6" s="224"/>
      <c r="M6" s="224"/>
    </row>
    <row r="7" spans="1:13" ht="16.5" customHeight="1" x14ac:dyDescent="0.25">
      <c r="E7" s="172"/>
      <c r="F7" s="173"/>
      <c r="G7" s="14" t="s">
        <v>2</v>
      </c>
      <c r="H7" s="14"/>
      <c r="I7" s="14" t="s">
        <v>2</v>
      </c>
      <c r="J7" s="14"/>
      <c r="K7" s="14" t="s">
        <v>2</v>
      </c>
      <c r="L7" s="14"/>
      <c r="M7" s="14" t="s">
        <v>2</v>
      </c>
    </row>
    <row r="8" spans="1:13" ht="16.5" customHeight="1" x14ac:dyDescent="0.25">
      <c r="E8" s="172"/>
      <c r="F8" s="173"/>
      <c r="G8" s="10" t="s">
        <v>127</v>
      </c>
      <c r="H8" s="112"/>
      <c r="I8" s="10" t="s">
        <v>37</v>
      </c>
      <c r="J8" s="113"/>
      <c r="K8" s="10" t="s">
        <v>127</v>
      </c>
      <c r="L8" s="112"/>
      <c r="M8" s="10" t="s">
        <v>37</v>
      </c>
    </row>
    <row r="9" spans="1:13" ht="16.5" customHeight="1" x14ac:dyDescent="0.25">
      <c r="E9" s="174" t="s">
        <v>5</v>
      </c>
      <c r="F9" s="173"/>
      <c r="G9" s="111" t="s">
        <v>59</v>
      </c>
      <c r="H9" s="112"/>
      <c r="I9" s="111" t="s">
        <v>59</v>
      </c>
      <c r="J9" s="113"/>
      <c r="K9" s="111" t="s">
        <v>59</v>
      </c>
      <c r="L9" s="112"/>
      <c r="M9" s="111" t="s">
        <v>59</v>
      </c>
    </row>
    <row r="10" spans="1:13" ht="16.5" customHeight="1" x14ac:dyDescent="0.25">
      <c r="E10" s="172"/>
      <c r="F10" s="173"/>
      <c r="G10" s="114"/>
      <c r="H10" s="112"/>
      <c r="I10" s="114"/>
      <c r="J10" s="113"/>
      <c r="K10" s="114"/>
      <c r="L10" s="112"/>
      <c r="M10" s="114"/>
    </row>
    <row r="11" spans="1:13" ht="16.5" customHeight="1" x14ac:dyDescent="0.25">
      <c r="A11" s="20" t="s">
        <v>44</v>
      </c>
      <c r="E11" s="175">
        <v>5</v>
      </c>
      <c r="F11" s="52"/>
      <c r="G11" s="47">
        <v>15441882</v>
      </c>
      <c r="H11" s="49"/>
      <c r="I11" s="47">
        <v>8685451</v>
      </c>
      <c r="J11" s="49"/>
      <c r="K11" s="47">
        <v>15441739</v>
      </c>
      <c r="L11" s="47"/>
      <c r="M11" s="47">
        <v>8685395</v>
      </c>
    </row>
    <row r="12" spans="1:13" ht="16.5" customHeight="1" x14ac:dyDescent="0.25">
      <c r="A12" s="20" t="s">
        <v>160</v>
      </c>
      <c r="E12" s="51">
        <v>5</v>
      </c>
      <c r="F12" s="52"/>
      <c r="G12" s="53">
        <v>325916</v>
      </c>
      <c r="H12" s="49"/>
      <c r="I12" s="53">
        <v>177652</v>
      </c>
      <c r="J12" s="49"/>
      <c r="K12" s="53">
        <v>325835</v>
      </c>
      <c r="L12" s="47"/>
      <c r="M12" s="53">
        <v>177611</v>
      </c>
    </row>
    <row r="13" spans="1:13" ht="16.5" customHeight="1" x14ac:dyDescent="0.25">
      <c r="A13" s="20"/>
      <c r="E13" s="176"/>
      <c r="F13" s="30"/>
      <c r="G13" s="177"/>
      <c r="H13" s="178"/>
      <c r="I13" s="177"/>
      <c r="J13" s="178"/>
      <c r="K13" s="177"/>
      <c r="L13" s="178"/>
      <c r="M13" s="177"/>
    </row>
    <row r="14" spans="1:13" ht="16.5" customHeight="1" x14ac:dyDescent="0.25">
      <c r="A14" s="179" t="s">
        <v>31</v>
      </c>
      <c r="E14" s="180"/>
      <c r="F14" s="30"/>
      <c r="G14" s="47">
        <f>SUM(G11:G12)</f>
        <v>15767798</v>
      </c>
      <c r="H14" s="49"/>
      <c r="I14" s="47">
        <f>SUM(I11:I12)</f>
        <v>8863103</v>
      </c>
      <c r="J14" s="49"/>
      <c r="K14" s="47">
        <f>SUM(K11:K12)</f>
        <v>15767574</v>
      </c>
      <c r="L14" s="47"/>
      <c r="M14" s="47">
        <f>SUM(M11:M12)</f>
        <v>8863006</v>
      </c>
    </row>
    <row r="15" spans="1:13" ht="16.5" customHeight="1" x14ac:dyDescent="0.25">
      <c r="A15" s="20" t="s">
        <v>46</v>
      </c>
      <c r="E15" s="175"/>
      <c r="F15" s="52"/>
      <c r="G15" s="53">
        <v>-14151699</v>
      </c>
      <c r="H15" s="49"/>
      <c r="I15" s="53">
        <v>-7780265</v>
      </c>
      <c r="J15" s="49"/>
      <c r="K15" s="53">
        <v>-14151618</v>
      </c>
      <c r="L15" s="47"/>
      <c r="M15" s="57">
        <v>-7780219</v>
      </c>
    </row>
    <row r="16" spans="1:13" ht="16.5" customHeight="1" x14ac:dyDescent="0.25">
      <c r="A16" s="20"/>
      <c r="E16" s="18"/>
      <c r="F16" s="19"/>
      <c r="G16" s="87"/>
      <c r="H16" s="87"/>
      <c r="I16" s="87"/>
      <c r="J16" s="87"/>
      <c r="K16" s="87"/>
      <c r="L16" s="87"/>
      <c r="M16" s="87"/>
    </row>
    <row r="17" spans="1:13" ht="16.5" customHeight="1" x14ac:dyDescent="0.25">
      <c r="A17" s="181" t="s">
        <v>28</v>
      </c>
      <c r="E17" s="182"/>
      <c r="F17" s="62"/>
      <c r="G17" s="50">
        <f>SUM(G14:G15)</f>
        <v>1616099</v>
      </c>
      <c r="H17" s="47"/>
      <c r="I17" s="50">
        <f>SUM(I14:I15)</f>
        <v>1082838</v>
      </c>
      <c r="J17" s="47"/>
      <c r="K17" s="50">
        <f>SUM(K14:K15)</f>
        <v>1615956</v>
      </c>
      <c r="L17" s="47"/>
      <c r="M17" s="50">
        <f>SUM(M14:M15)</f>
        <v>1082787</v>
      </c>
    </row>
    <row r="18" spans="1:13" ht="16.5" customHeight="1" x14ac:dyDescent="0.25">
      <c r="A18" s="20" t="s">
        <v>29</v>
      </c>
      <c r="E18" s="175"/>
      <c r="F18" s="52"/>
      <c r="G18" s="47">
        <v>18129</v>
      </c>
      <c r="H18" s="49"/>
      <c r="I18" s="47">
        <v>13515</v>
      </c>
      <c r="J18" s="49"/>
      <c r="K18" s="47">
        <v>18226</v>
      </c>
      <c r="L18" s="47"/>
      <c r="M18" s="55">
        <v>13566</v>
      </c>
    </row>
    <row r="19" spans="1:13" ht="16.5" customHeight="1" x14ac:dyDescent="0.25">
      <c r="A19" s="20" t="s">
        <v>107</v>
      </c>
      <c r="E19" s="175"/>
      <c r="F19" s="52"/>
      <c r="G19" s="47">
        <v>-472174</v>
      </c>
      <c r="H19" s="49"/>
      <c r="I19" s="47">
        <v>-382438</v>
      </c>
      <c r="J19" s="49"/>
      <c r="K19" s="47">
        <v>-471684</v>
      </c>
      <c r="L19" s="47"/>
      <c r="M19" s="55">
        <v>-382284</v>
      </c>
    </row>
    <row r="20" spans="1:13" ht="16.5" customHeight="1" x14ac:dyDescent="0.25">
      <c r="A20" s="20" t="s">
        <v>47</v>
      </c>
      <c r="E20" s="175"/>
      <c r="F20" s="52"/>
      <c r="G20" s="47">
        <v>-107149</v>
      </c>
      <c r="H20" s="49"/>
      <c r="I20" s="47">
        <v>-105226</v>
      </c>
      <c r="J20" s="49"/>
      <c r="K20" s="47">
        <v>-104356</v>
      </c>
      <c r="L20" s="47"/>
      <c r="M20" s="55">
        <v>-104717</v>
      </c>
    </row>
    <row r="21" spans="1:13" ht="16.5" customHeight="1" x14ac:dyDescent="0.25">
      <c r="A21" s="20" t="s">
        <v>138</v>
      </c>
      <c r="E21" s="175"/>
      <c r="F21" s="52"/>
      <c r="G21" s="53">
        <v>-5279</v>
      </c>
      <c r="H21" s="49"/>
      <c r="I21" s="53">
        <v>-545</v>
      </c>
      <c r="J21" s="49"/>
      <c r="K21" s="53">
        <v>-5279</v>
      </c>
      <c r="L21" s="47"/>
      <c r="M21" s="57">
        <v>-545</v>
      </c>
    </row>
    <row r="22" spans="1:13" ht="16.5" customHeight="1" x14ac:dyDescent="0.25">
      <c r="A22" s="20"/>
      <c r="E22" s="176"/>
      <c r="F22" s="30"/>
      <c r="G22" s="177"/>
      <c r="H22" s="178"/>
      <c r="I22" s="177"/>
      <c r="J22" s="178"/>
      <c r="K22" s="177"/>
      <c r="L22" s="178"/>
      <c r="M22" s="177"/>
    </row>
    <row r="23" spans="1:13" ht="16.5" customHeight="1" x14ac:dyDescent="0.25">
      <c r="A23" s="181" t="s">
        <v>86</v>
      </c>
      <c r="E23" s="51"/>
      <c r="F23" s="30"/>
      <c r="G23" s="60">
        <f>SUM(G17:G21)</f>
        <v>1049626</v>
      </c>
      <c r="H23" s="49"/>
      <c r="I23" s="60">
        <f>SUM(I17:I21)</f>
        <v>608144</v>
      </c>
      <c r="J23" s="49"/>
      <c r="K23" s="60">
        <f>SUM(K17:K21)</f>
        <v>1052863</v>
      </c>
      <c r="L23" s="47"/>
      <c r="M23" s="60">
        <f>SUM(M17:M21)</f>
        <v>608807</v>
      </c>
    </row>
    <row r="24" spans="1:13" ht="16.5" customHeight="1" x14ac:dyDescent="0.25">
      <c r="A24" s="20" t="s">
        <v>48</v>
      </c>
      <c r="E24" s="175"/>
      <c r="F24" s="52"/>
      <c r="G24" s="57">
        <v>-176642</v>
      </c>
      <c r="H24" s="49"/>
      <c r="I24" s="53">
        <v>-107088</v>
      </c>
      <c r="J24" s="49"/>
      <c r="K24" s="53">
        <v>-176634</v>
      </c>
      <c r="L24" s="47"/>
      <c r="M24" s="57">
        <v>-107085</v>
      </c>
    </row>
    <row r="25" spans="1:13" ht="16.5" customHeight="1" x14ac:dyDescent="0.25">
      <c r="A25" s="20"/>
      <c r="E25" s="176"/>
      <c r="F25" s="30"/>
      <c r="G25" s="177"/>
      <c r="H25" s="178"/>
      <c r="I25" s="177"/>
      <c r="J25" s="178"/>
      <c r="K25" s="177"/>
      <c r="L25" s="178"/>
      <c r="M25" s="177"/>
    </row>
    <row r="26" spans="1:13" ht="16.5" customHeight="1" x14ac:dyDescent="0.25">
      <c r="A26" s="179" t="s">
        <v>49</v>
      </c>
      <c r="E26" s="175"/>
      <c r="F26" s="30"/>
      <c r="G26" s="60">
        <f>SUM(G23:G24)</f>
        <v>872984</v>
      </c>
      <c r="H26" s="49"/>
      <c r="I26" s="60">
        <f>SUM(I23:I24)</f>
        <v>501056</v>
      </c>
      <c r="J26" s="49"/>
      <c r="K26" s="60">
        <f>SUM(K23:K24)</f>
        <v>876229</v>
      </c>
      <c r="L26" s="50"/>
      <c r="M26" s="60">
        <f>SUM(M23:M24)</f>
        <v>501722</v>
      </c>
    </row>
    <row r="27" spans="1:13" ht="16.5" customHeight="1" x14ac:dyDescent="0.25">
      <c r="A27" s="20" t="s">
        <v>70</v>
      </c>
      <c r="B27" s="183"/>
      <c r="E27" s="175"/>
      <c r="F27" s="52"/>
      <c r="G27" s="53">
        <v>-172892</v>
      </c>
      <c r="H27" s="49"/>
      <c r="I27" s="53">
        <v>-102652</v>
      </c>
      <c r="J27" s="49"/>
      <c r="K27" s="53">
        <v>-172892</v>
      </c>
      <c r="L27" s="47"/>
      <c r="M27" s="57">
        <v>-102652</v>
      </c>
    </row>
    <row r="28" spans="1:13" ht="16.5" customHeight="1" x14ac:dyDescent="0.25">
      <c r="A28" s="20"/>
      <c r="B28" s="183"/>
      <c r="E28" s="18"/>
      <c r="F28" s="19"/>
      <c r="G28" s="87"/>
      <c r="H28" s="87"/>
      <c r="I28" s="87"/>
      <c r="J28" s="87"/>
      <c r="K28" s="87"/>
      <c r="L28" s="87"/>
      <c r="M28" s="87"/>
    </row>
    <row r="29" spans="1:13" ht="16.5" customHeight="1" x14ac:dyDescent="0.25">
      <c r="A29" s="30" t="s">
        <v>30</v>
      </c>
      <c r="E29" s="184"/>
      <c r="F29" s="185"/>
      <c r="G29" s="50">
        <f>SUM(G26:G27)</f>
        <v>700092</v>
      </c>
      <c r="H29" s="49"/>
      <c r="I29" s="50">
        <f>SUM(I26:I27)</f>
        <v>398404</v>
      </c>
      <c r="J29" s="49"/>
      <c r="K29" s="50">
        <f>SUM(K26:K27)</f>
        <v>703337</v>
      </c>
      <c r="L29" s="47"/>
      <c r="M29" s="50">
        <f>SUM(M26:M27)</f>
        <v>399070</v>
      </c>
    </row>
    <row r="30" spans="1:13" ht="16.5" customHeight="1" x14ac:dyDescent="0.25">
      <c r="A30" s="179"/>
      <c r="E30" s="6"/>
      <c r="F30" s="185"/>
      <c r="G30" s="50"/>
      <c r="H30" s="49"/>
      <c r="I30" s="50"/>
      <c r="J30" s="49"/>
      <c r="K30" s="50"/>
      <c r="L30" s="47"/>
      <c r="M30" s="50"/>
    </row>
    <row r="31" spans="1:13" ht="16.5" customHeight="1" x14ac:dyDescent="0.25">
      <c r="A31" s="179" t="s">
        <v>50</v>
      </c>
      <c r="E31" s="18"/>
      <c r="F31" s="19"/>
      <c r="G31" s="57" t="s">
        <v>136</v>
      </c>
      <c r="H31" s="49"/>
      <c r="I31" s="53">
        <v>0</v>
      </c>
      <c r="J31" s="49"/>
      <c r="K31" s="57" t="s">
        <v>136</v>
      </c>
      <c r="L31" s="50"/>
      <c r="M31" s="53">
        <v>0</v>
      </c>
    </row>
    <row r="32" spans="1:13" ht="16.5" customHeight="1" x14ac:dyDescent="0.25">
      <c r="A32" s="179"/>
      <c r="E32" s="18"/>
      <c r="F32" s="19"/>
      <c r="G32" s="177"/>
      <c r="H32" s="178"/>
      <c r="I32" s="177"/>
      <c r="J32" s="178"/>
      <c r="K32" s="177"/>
      <c r="L32" s="178"/>
      <c r="M32" s="177"/>
    </row>
    <row r="33" spans="1:13" ht="16.5" customHeight="1" thickBot="1" x14ac:dyDescent="0.3">
      <c r="A33" s="186" t="s">
        <v>51</v>
      </c>
      <c r="E33" s="4"/>
      <c r="F33" s="19"/>
      <c r="G33" s="63">
        <f>SUM(G29:G31)</f>
        <v>700092</v>
      </c>
      <c r="H33" s="49"/>
      <c r="I33" s="63">
        <f>SUM(I29:I31)</f>
        <v>398404</v>
      </c>
      <c r="J33" s="49"/>
      <c r="K33" s="63">
        <f>SUM(K29:K31)</f>
        <v>703337</v>
      </c>
      <c r="L33" s="49"/>
      <c r="M33" s="63">
        <f>SUM(M29:M31)</f>
        <v>399070</v>
      </c>
    </row>
    <row r="34" spans="1:13" ht="16.5" customHeight="1" thickTop="1" x14ac:dyDescent="0.25">
      <c r="A34" s="179"/>
      <c r="E34" s="4"/>
      <c r="F34" s="19"/>
      <c r="G34" s="106"/>
      <c r="H34" s="106"/>
      <c r="I34" s="106"/>
      <c r="J34" s="106"/>
      <c r="K34" s="106"/>
      <c r="L34" s="86"/>
      <c r="M34" s="106"/>
    </row>
    <row r="35" spans="1:13" ht="16.5" customHeight="1" x14ac:dyDescent="0.25">
      <c r="A35" s="179"/>
      <c r="E35" s="4"/>
      <c r="F35" s="19"/>
      <c r="G35" s="106"/>
      <c r="H35" s="106"/>
      <c r="I35" s="106"/>
      <c r="J35" s="106"/>
      <c r="K35" s="106"/>
      <c r="L35" s="86"/>
      <c r="M35" s="106"/>
    </row>
    <row r="36" spans="1:13" ht="16.5" customHeight="1" x14ac:dyDescent="0.25">
      <c r="A36" s="187" t="s">
        <v>52</v>
      </c>
      <c r="E36" s="4"/>
      <c r="F36" s="19"/>
      <c r="G36" s="87"/>
      <c r="H36" s="87"/>
      <c r="I36" s="87"/>
      <c r="J36" s="87"/>
      <c r="K36" s="87"/>
      <c r="L36" s="87"/>
      <c r="M36" s="87"/>
    </row>
    <row r="37" spans="1:13" ht="16.5" customHeight="1" x14ac:dyDescent="0.25">
      <c r="A37" s="187"/>
      <c r="E37" s="4"/>
      <c r="F37" s="19"/>
      <c r="G37" s="87"/>
      <c r="H37" s="87"/>
      <c r="I37" s="87"/>
      <c r="J37" s="87"/>
      <c r="K37" s="87"/>
      <c r="L37" s="87"/>
      <c r="M37" s="87"/>
    </row>
    <row r="38" spans="1:13" ht="16.5" customHeight="1" thickBot="1" x14ac:dyDescent="0.3">
      <c r="A38" s="17" t="s">
        <v>53</v>
      </c>
      <c r="E38" s="25">
        <v>18</v>
      </c>
      <c r="F38" s="19"/>
      <c r="G38" s="115">
        <v>0.52408372260150915</v>
      </c>
      <c r="H38" s="116"/>
      <c r="I38" s="115">
        <v>0.3</v>
      </c>
      <c r="J38" s="116"/>
      <c r="K38" s="115">
        <v>0.52651290573721399</v>
      </c>
      <c r="L38" s="116"/>
      <c r="M38" s="115">
        <v>0.3</v>
      </c>
    </row>
    <row r="39" spans="1:13" ht="16.5" customHeight="1" thickTop="1" x14ac:dyDescent="0.25">
      <c r="A39" s="17"/>
      <c r="E39" s="25"/>
      <c r="F39" s="19"/>
      <c r="G39" s="87"/>
      <c r="H39" s="87"/>
      <c r="I39" s="87"/>
      <c r="J39" s="87"/>
      <c r="K39" s="87"/>
      <c r="L39" s="87"/>
      <c r="M39" s="87"/>
    </row>
    <row r="40" spans="1:13" ht="16.5" customHeight="1" thickBot="1" x14ac:dyDescent="0.3">
      <c r="A40" s="17" t="s">
        <v>152</v>
      </c>
      <c r="E40" s="25">
        <v>18</v>
      </c>
      <c r="F40" s="19"/>
      <c r="G40" s="115">
        <v>0.52408372260150915</v>
      </c>
      <c r="H40" s="116"/>
      <c r="I40" s="115">
        <v>0.3</v>
      </c>
      <c r="J40" s="116"/>
      <c r="K40" s="115">
        <v>0.52651290573721399</v>
      </c>
      <c r="L40" s="116"/>
      <c r="M40" s="115">
        <v>0.3</v>
      </c>
    </row>
    <row r="41" spans="1:13" ht="16.5" customHeight="1" thickTop="1" x14ac:dyDescent="0.25">
      <c r="A41" s="17"/>
      <c r="E41" s="25"/>
      <c r="F41" s="19"/>
      <c r="G41" s="87"/>
      <c r="H41" s="87"/>
      <c r="I41" s="87"/>
      <c r="J41" s="87"/>
      <c r="K41" s="87"/>
      <c r="L41" s="87"/>
      <c r="M41" s="87"/>
    </row>
    <row r="42" spans="1:13" ht="16.5" customHeight="1" x14ac:dyDescent="0.25">
      <c r="A42" s="157"/>
      <c r="B42" s="157"/>
      <c r="F42" s="160"/>
      <c r="H42" s="160"/>
      <c r="J42" s="160"/>
      <c r="L42" s="160"/>
    </row>
    <row r="43" spans="1:13" ht="21" customHeight="1" x14ac:dyDescent="0.25">
      <c r="A43" s="157"/>
      <c r="B43" s="157"/>
      <c r="F43" s="160"/>
      <c r="H43" s="160"/>
      <c r="J43" s="160"/>
      <c r="L43" s="160"/>
    </row>
    <row r="44" spans="1:13" ht="16.5" customHeight="1" x14ac:dyDescent="0.25">
      <c r="A44" s="157"/>
      <c r="B44" s="157"/>
      <c r="F44" s="160"/>
      <c r="H44" s="160"/>
      <c r="J44" s="160"/>
      <c r="L44" s="160"/>
    </row>
    <row r="45" spans="1:13" ht="16.5" customHeight="1" x14ac:dyDescent="0.25">
      <c r="A45" s="157"/>
      <c r="B45" s="157"/>
      <c r="F45" s="160"/>
      <c r="H45" s="160"/>
      <c r="J45" s="160"/>
      <c r="L45" s="160"/>
    </row>
    <row r="46" spans="1:13" ht="16.5" customHeight="1" x14ac:dyDescent="0.25">
      <c r="A46" s="157"/>
      <c r="B46" s="157"/>
      <c r="F46" s="160"/>
      <c r="H46" s="160"/>
      <c r="J46" s="160"/>
      <c r="L46" s="160"/>
    </row>
    <row r="47" spans="1:13" ht="16.5" customHeight="1" x14ac:dyDescent="0.25">
      <c r="A47" s="157"/>
      <c r="B47" s="157"/>
      <c r="F47" s="160"/>
      <c r="H47" s="160"/>
      <c r="J47" s="160"/>
      <c r="L47" s="160"/>
    </row>
    <row r="48" spans="1:13" ht="16.5" customHeight="1" x14ac:dyDescent="0.25">
      <c r="A48" s="157"/>
      <c r="B48" s="157"/>
      <c r="F48" s="160"/>
      <c r="H48" s="160"/>
      <c r="J48" s="160"/>
      <c r="L48" s="50"/>
    </row>
    <row r="49" spans="1:13" ht="16.5" customHeight="1" x14ac:dyDescent="0.25">
      <c r="A49" s="157"/>
      <c r="B49" s="157"/>
      <c r="F49" s="160"/>
      <c r="H49" s="160"/>
      <c r="J49" s="160"/>
      <c r="L49" s="160"/>
    </row>
    <row r="50" spans="1:13" ht="28.5" customHeight="1" x14ac:dyDescent="0.25">
      <c r="A50" s="157"/>
      <c r="B50" s="157"/>
      <c r="F50" s="160"/>
      <c r="H50" s="160"/>
      <c r="J50" s="160"/>
      <c r="L50" s="160"/>
    </row>
    <row r="51" spans="1:13" ht="22.2" customHeight="1" x14ac:dyDescent="0.25">
      <c r="A51" s="7" t="str">
        <f>'BS 2-3'!A51</f>
        <v>The accompanying notes are integral part of these financial information.</v>
      </c>
      <c r="B51" s="7"/>
      <c r="C51" s="7"/>
      <c r="D51" s="7"/>
      <c r="E51" s="7"/>
      <c r="F51" s="7"/>
      <c r="G51" s="96"/>
      <c r="H51" s="96"/>
      <c r="I51" s="96"/>
      <c r="J51" s="96"/>
      <c r="K51" s="96"/>
      <c r="L51" s="96"/>
      <c r="M51" s="96"/>
    </row>
  </sheetData>
  <mergeCells count="2">
    <mergeCell ref="G6:I6"/>
    <mergeCell ref="K6:M6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&amp;R&amp;"Arial,Regular"&amp;9&amp;P</oddFooter>
  </headerFooter>
  <ignoredErrors>
    <ignoredError sqref="G8 I8 K8 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360FF-4049-42BE-8E53-CAD65FCE8A9C}">
  <dimension ref="A1:Q35"/>
  <sheetViews>
    <sheetView zoomScale="130" zoomScaleNormal="130" zoomScaleSheetLayoutView="90" workbookViewId="0">
      <selection activeCell="B7" sqref="B7"/>
    </sheetView>
  </sheetViews>
  <sheetFormatPr defaultColWidth="9.33203125" defaultRowHeight="16.5" customHeight="1" x14ac:dyDescent="0.25"/>
  <cols>
    <col min="1" max="1" width="3.33203125" style="37" customWidth="1"/>
    <col min="2" max="2" width="30.44140625" style="37" customWidth="1"/>
    <col min="3" max="3" width="5.33203125" style="37" customWidth="1"/>
    <col min="4" max="4" width="0.6640625" style="37" customWidth="1"/>
    <col min="5" max="5" width="17.6640625" style="121" customWidth="1"/>
    <col min="6" max="6" width="0.6640625" style="121" customWidth="1"/>
    <col min="7" max="7" width="14.33203125" style="121" customWidth="1"/>
    <col min="8" max="8" width="0.6640625" style="121" customWidth="1"/>
    <col min="9" max="9" width="12.6640625" style="121" customWidth="1"/>
    <col min="10" max="10" width="0.6640625" style="121" customWidth="1"/>
    <col min="11" max="11" width="18" style="121" customWidth="1"/>
    <col min="12" max="12" width="0.6640625" style="121" customWidth="1"/>
    <col min="13" max="13" width="15" style="121" customWidth="1"/>
    <col min="14" max="14" width="0.6640625" style="121" customWidth="1"/>
    <col min="15" max="15" width="13.6640625" style="121" customWidth="1"/>
    <col min="16" max="16" width="0.6640625" style="121" customWidth="1"/>
    <col min="17" max="17" width="17.6640625" style="121" customWidth="1"/>
    <col min="18" max="16384" width="9.33203125" style="16"/>
  </cols>
  <sheetData>
    <row r="1" spans="1:17" ht="16.5" customHeight="1" x14ac:dyDescent="0.25">
      <c r="A1" s="31" t="str">
        <f>'BS 2-3'!A1</f>
        <v xml:space="preserve">Aurora Design Public Company Limited </v>
      </c>
      <c r="B1" s="32"/>
      <c r="C1" s="32"/>
      <c r="D1" s="32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</row>
    <row r="2" spans="1:17" ht="16.5" customHeight="1" x14ac:dyDescent="0.25">
      <c r="A2" s="188" t="s">
        <v>98</v>
      </c>
      <c r="B2" s="31"/>
      <c r="C2" s="31"/>
      <c r="D2" s="31"/>
      <c r="E2" s="120"/>
      <c r="F2" s="120"/>
      <c r="G2" s="120"/>
      <c r="H2" s="120"/>
      <c r="I2" s="120"/>
      <c r="J2" s="120"/>
      <c r="K2" s="120"/>
      <c r="L2" s="120"/>
      <c r="M2" s="120"/>
      <c r="N2" s="127"/>
      <c r="O2" s="127"/>
      <c r="P2" s="127"/>
      <c r="Q2" s="117"/>
    </row>
    <row r="3" spans="1:17" ht="16.5" customHeight="1" x14ac:dyDescent="0.25">
      <c r="A3" s="166" t="s">
        <v>126</v>
      </c>
      <c r="B3" s="34"/>
      <c r="C3" s="34"/>
      <c r="D3" s="34"/>
      <c r="E3" s="128"/>
      <c r="F3" s="128"/>
      <c r="G3" s="128"/>
      <c r="H3" s="128"/>
      <c r="I3" s="128"/>
      <c r="J3" s="128"/>
      <c r="K3" s="128"/>
      <c r="L3" s="128"/>
      <c r="M3" s="128"/>
      <c r="N3" s="129"/>
      <c r="O3" s="130"/>
      <c r="P3" s="130"/>
      <c r="Q3" s="11"/>
    </row>
    <row r="4" spans="1:17" ht="16.5" customHeight="1" x14ac:dyDescent="0.25">
      <c r="A4" s="30"/>
      <c r="B4" s="35"/>
      <c r="C4" s="35"/>
      <c r="D4" s="35"/>
      <c r="E4" s="131"/>
      <c r="F4" s="131"/>
      <c r="G4" s="131"/>
      <c r="H4" s="131"/>
      <c r="I4" s="131"/>
      <c r="J4" s="131"/>
      <c r="K4" s="131"/>
      <c r="L4" s="131"/>
      <c r="M4" s="131"/>
      <c r="N4" s="132"/>
      <c r="O4" s="133"/>
      <c r="P4" s="133"/>
      <c r="Q4" s="118"/>
    </row>
    <row r="5" spans="1:17" ht="16.5" customHeight="1" x14ac:dyDescent="0.25">
      <c r="A5" s="30"/>
      <c r="B5" s="35"/>
      <c r="C5" s="35"/>
      <c r="D5" s="35"/>
      <c r="E5" s="131"/>
      <c r="F5" s="131"/>
      <c r="G5" s="131"/>
      <c r="H5" s="131"/>
      <c r="I5" s="131"/>
      <c r="J5" s="131"/>
      <c r="K5" s="131"/>
      <c r="L5" s="131"/>
      <c r="M5" s="131"/>
      <c r="N5" s="132"/>
      <c r="O5" s="133"/>
      <c r="P5" s="133"/>
      <c r="Q5" s="118"/>
    </row>
    <row r="6" spans="1:17" ht="16.5" customHeight="1" x14ac:dyDescent="0.25">
      <c r="A6" s="36"/>
      <c r="E6" s="225" t="s">
        <v>74</v>
      </c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</row>
    <row r="7" spans="1:17" s="37" customFormat="1" ht="16.5" customHeight="1" x14ac:dyDescent="0.25">
      <c r="A7" s="36"/>
      <c r="E7" s="119"/>
      <c r="F7" s="119"/>
      <c r="G7" s="119"/>
      <c r="H7" s="119"/>
      <c r="I7" s="119"/>
      <c r="J7" s="119"/>
      <c r="K7" s="119"/>
      <c r="L7" s="119"/>
      <c r="M7" s="226" t="s">
        <v>24</v>
      </c>
      <c r="N7" s="226"/>
      <c r="O7" s="226"/>
      <c r="P7" s="119"/>
      <c r="Q7" s="119"/>
    </row>
    <row r="8" spans="1:17" s="37" customFormat="1" ht="16.5" customHeight="1" x14ac:dyDescent="0.25">
      <c r="A8" s="36"/>
      <c r="B8" s="31"/>
      <c r="C8" s="31"/>
      <c r="D8" s="31"/>
      <c r="E8" s="120" t="s">
        <v>165</v>
      </c>
      <c r="F8" s="121"/>
      <c r="G8" s="120" t="s">
        <v>164</v>
      </c>
      <c r="H8" s="120"/>
      <c r="I8" s="120" t="s">
        <v>153</v>
      </c>
      <c r="J8" s="121"/>
      <c r="K8" s="120"/>
      <c r="L8" s="121"/>
      <c r="M8" s="122" t="s">
        <v>54</v>
      </c>
      <c r="N8" s="121"/>
      <c r="O8" s="122"/>
      <c r="P8" s="121"/>
      <c r="Q8" s="120" t="s">
        <v>31</v>
      </c>
    </row>
    <row r="9" spans="1:17" s="37" customFormat="1" ht="16.5" customHeight="1" x14ac:dyDescent="0.25">
      <c r="A9" s="36"/>
      <c r="B9" s="31"/>
      <c r="C9" s="31"/>
      <c r="D9" s="31"/>
      <c r="E9" s="120" t="s">
        <v>55</v>
      </c>
      <c r="F9" s="121"/>
      <c r="G9" s="120" t="s">
        <v>56</v>
      </c>
      <c r="H9" s="120"/>
      <c r="I9" s="120" t="s">
        <v>154</v>
      </c>
      <c r="J9" s="121"/>
      <c r="K9" s="120" t="s">
        <v>161</v>
      </c>
      <c r="L9" s="121"/>
      <c r="M9" s="120" t="s">
        <v>57</v>
      </c>
      <c r="N9" s="121"/>
      <c r="O9" s="120" t="s">
        <v>25</v>
      </c>
      <c r="P9" s="121"/>
      <c r="Q9" s="120" t="s">
        <v>58</v>
      </c>
    </row>
    <row r="10" spans="1:17" s="37" customFormat="1" ht="16.5" customHeight="1" x14ac:dyDescent="0.25">
      <c r="A10" s="36"/>
      <c r="C10" s="43" t="s">
        <v>114</v>
      </c>
      <c r="D10" s="45"/>
      <c r="E10" s="123" t="s">
        <v>59</v>
      </c>
      <c r="F10" s="121"/>
      <c r="G10" s="123" t="s">
        <v>59</v>
      </c>
      <c r="H10" s="120"/>
      <c r="I10" s="123" t="s">
        <v>59</v>
      </c>
      <c r="J10" s="121"/>
      <c r="K10" s="123" t="s">
        <v>59</v>
      </c>
      <c r="L10" s="121"/>
      <c r="M10" s="123" t="s">
        <v>59</v>
      </c>
      <c r="N10" s="121"/>
      <c r="O10" s="123" t="s">
        <v>59</v>
      </c>
      <c r="P10" s="121"/>
      <c r="Q10" s="123" t="s">
        <v>59</v>
      </c>
    </row>
    <row r="11" spans="1:17" s="37" customFormat="1" ht="16.5" customHeight="1" x14ac:dyDescent="0.25">
      <c r="A11" s="36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</row>
    <row r="12" spans="1:17" ht="16.5" customHeight="1" x14ac:dyDescent="0.25">
      <c r="A12" s="38" t="s">
        <v>65</v>
      </c>
      <c r="E12" s="125">
        <v>1334000</v>
      </c>
      <c r="F12" s="125"/>
      <c r="G12" s="125">
        <v>3228403</v>
      </c>
      <c r="H12" s="125"/>
      <c r="I12" s="125">
        <v>0</v>
      </c>
      <c r="J12" s="125"/>
      <c r="K12" s="125" t="s">
        <v>136</v>
      </c>
      <c r="L12" s="125"/>
      <c r="M12" s="125">
        <v>133400</v>
      </c>
      <c r="N12" s="125"/>
      <c r="O12" s="125">
        <v>1703242</v>
      </c>
      <c r="P12" s="125"/>
      <c r="Q12" s="125">
        <f>SUM(E12:P12)</f>
        <v>6399045</v>
      </c>
    </row>
    <row r="13" spans="1:17" ht="16.5" customHeight="1" x14ac:dyDescent="0.25">
      <c r="A13" s="37" t="s">
        <v>113</v>
      </c>
      <c r="E13" s="124">
        <v>0</v>
      </c>
      <c r="F13" s="125"/>
      <c r="G13" s="124">
        <v>0</v>
      </c>
      <c r="H13" s="125"/>
      <c r="I13" s="124">
        <v>0</v>
      </c>
      <c r="J13" s="125"/>
      <c r="K13" s="124" t="s">
        <v>136</v>
      </c>
      <c r="L13" s="125"/>
      <c r="M13" s="124">
        <v>0</v>
      </c>
      <c r="N13" s="125"/>
      <c r="O13" s="124">
        <v>398404</v>
      </c>
      <c r="P13" s="125"/>
      <c r="Q13" s="124">
        <f>SUM(E13:P13)</f>
        <v>398404</v>
      </c>
    </row>
    <row r="14" spans="1:17" ht="16.5" customHeight="1" x14ac:dyDescent="0.25"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ht="16.5" customHeight="1" thickBot="1" x14ac:dyDescent="0.3">
      <c r="A15" s="39" t="s">
        <v>123</v>
      </c>
      <c r="B15" s="39"/>
      <c r="C15" s="39"/>
      <c r="D15" s="39"/>
      <c r="E15" s="135">
        <f>SUM(E12:E14)</f>
        <v>1334000</v>
      </c>
      <c r="F15" s="125"/>
      <c r="G15" s="135">
        <f>SUM(G12:G14)</f>
        <v>3228403</v>
      </c>
      <c r="H15" s="125"/>
      <c r="I15" s="135">
        <f>SUM(I12:I14)</f>
        <v>0</v>
      </c>
      <c r="J15" s="125"/>
      <c r="K15" s="135" t="s">
        <v>136</v>
      </c>
      <c r="L15" s="125"/>
      <c r="M15" s="135">
        <f>SUM(M12:M14)</f>
        <v>133400</v>
      </c>
      <c r="N15" s="125"/>
      <c r="O15" s="135">
        <f>SUM(O12:O14)</f>
        <v>2101646</v>
      </c>
      <c r="P15" s="125"/>
      <c r="Q15" s="135">
        <f>SUM(Q12:Q14)</f>
        <v>6797449</v>
      </c>
    </row>
    <row r="16" spans="1:17" s="37" customFormat="1" ht="16.5" customHeight="1" thickTop="1" x14ac:dyDescent="0.25">
      <c r="A16" s="36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</row>
    <row r="17" spans="1:17" s="37" customFormat="1" ht="16.5" customHeight="1" x14ac:dyDescent="0.25">
      <c r="A17" s="36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</row>
    <row r="18" spans="1:17" ht="16.5" customHeight="1" x14ac:dyDescent="0.25">
      <c r="A18" s="38" t="s">
        <v>128</v>
      </c>
      <c r="E18" s="125">
        <v>1335840</v>
      </c>
      <c r="F18" s="125"/>
      <c r="G18" s="125">
        <v>3254937</v>
      </c>
      <c r="H18" s="125"/>
      <c r="I18" s="125">
        <v>15748</v>
      </c>
      <c r="J18" s="125"/>
      <c r="K18" s="125" t="s">
        <v>136</v>
      </c>
      <c r="L18" s="125"/>
      <c r="M18" s="125">
        <v>133584</v>
      </c>
      <c r="N18" s="125"/>
      <c r="O18" s="125">
        <v>2601237</v>
      </c>
      <c r="P18" s="125"/>
      <c r="Q18" s="125">
        <v>7341346</v>
      </c>
    </row>
    <row r="19" spans="1:17" ht="16.5" customHeight="1" x14ac:dyDescent="0.25">
      <c r="A19" s="46" t="s">
        <v>161</v>
      </c>
      <c r="C19" s="44">
        <v>16</v>
      </c>
      <c r="D19" s="44"/>
      <c r="E19" s="125">
        <v>0</v>
      </c>
      <c r="F19" s="125"/>
      <c r="G19" s="125">
        <v>0</v>
      </c>
      <c r="H19" s="125"/>
      <c r="I19" s="125">
        <v>0</v>
      </c>
      <c r="J19" s="125"/>
      <c r="K19" s="125">
        <v>1020725</v>
      </c>
      <c r="L19" s="125"/>
      <c r="M19" s="125">
        <v>0</v>
      </c>
      <c r="N19" s="125"/>
      <c r="O19" s="125" t="s">
        <v>136</v>
      </c>
      <c r="P19" s="125"/>
      <c r="Q19" s="134">
        <f>SUM(E19:P19)</f>
        <v>1020725</v>
      </c>
    </row>
    <row r="20" spans="1:17" ht="16.5" customHeight="1" x14ac:dyDescent="0.25">
      <c r="A20" s="36" t="s">
        <v>151</v>
      </c>
      <c r="C20" s="44">
        <v>19</v>
      </c>
      <c r="D20" s="44"/>
      <c r="E20" s="125">
        <v>0</v>
      </c>
      <c r="F20" s="125"/>
      <c r="G20" s="125">
        <v>0</v>
      </c>
      <c r="H20" s="125"/>
      <c r="I20" s="125">
        <v>7754</v>
      </c>
      <c r="J20" s="125"/>
      <c r="K20" s="125" t="s">
        <v>136</v>
      </c>
      <c r="L20" s="125"/>
      <c r="M20" s="125">
        <v>0</v>
      </c>
      <c r="N20" s="125"/>
      <c r="O20" s="125" t="s">
        <v>136</v>
      </c>
      <c r="P20" s="125"/>
      <c r="Q20" s="134">
        <f>SUM(E20:P20)</f>
        <v>7754</v>
      </c>
    </row>
    <row r="21" spans="1:17" ht="16.5" customHeight="1" x14ac:dyDescent="0.25">
      <c r="A21" s="37" t="s">
        <v>113</v>
      </c>
      <c r="E21" s="124">
        <v>0</v>
      </c>
      <c r="F21" s="125"/>
      <c r="G21" s="124">
        <v>0</v>
      </c>
      <c r="H21" s="125"/>
      <c r="I21" s="124">
        <v>0</v>
      </c>
      <c r="J21" s="125"/>
      <c r="K21" s="124" t="s">
        <v>136</v>
      </c>
      <c r="L21" s="125"/>
      <c r="M21" s="124">
        <v>0</v>
      </c>
      <c r="N21" s="125"/>
      <c r="O21" s="124">
        <f>'PL 4 (3 M)'!G33</f>
        <v>700092</v>
      </c>
      <c r="P21" s="125"/>
      <c r="Q21" s="124">
        <f>SUM(E21:P21)</f>
        <v>700092</v>
      </c>
    </row>
    <row r="22" spans="1:17" ht="16.5" customHeight="1" x14ac:dyDescent="0.25"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</row>
    <row r="23" spans="1:17" ht="16.5" customHeight="1" thickBot="1" x14ac:dyDescent="0.3">
      <c r="A23" s="39" t="s">
        <v>129</v>
      </c>
      <c r="E23" s="135">
        <f>SUM(E18:E21)</f>
        <v>1335840</v>
      </c>
      <c r="F23" s="125"/>
      <c r="G23" s="135">
        <f>SUM(G18:G21)</f>
        <v>3254937</v>
      </c>
      <c r="H23" s="125"/>
      <c r="I23" s="135">
        <f>SUM(I18:I21)</f>
        <v>23502</v>
      </c>
      <c r="J23" s="125"/>
      <c r="K23" s="135">
        <f>SUM(K18:K21)</f>
        <v>1020725</v>
      </c>
      <c r="L23" s="125"/>
      <c r="M23" s="135">
        <f>SUM(M18:M21)</f>
        <v>133584</v>
      </c>
      <c r="N23" s="125"/>
      <c r="O23" s="135">
        <f>SUM(O18:O21)</f>
        <v>3301329</v>
      </c>
      <c r="P23" s="125"/>
      <c r="Q23" s="135">
        <f>SUM(Q18:Q21)</f>
        <v>9069917</v>
      </c>
    </row>
    <row r="24" spans="1:17" ht="16.5" customHeight="1" thickTop="1" x14ac:dyDescent="0.25">
      <c r="A24" s="36"/>
      <c r="E24" s="125"/>
      <c r="F24" s="125"/>
      <c r="G24" s="125"/>
      <c r="H24" s="125"/>
      <c r="I24" s="125"/>
      <c r="J24" s="125"/>
      <c r="K24" s="125"/>
      <c r="L24" s="125"/>
      <c r="M24" s="60"/>
      <c r="N24" s="125"/>
      <c r="O24" s="125"/>
      <c r="P24" s="125"/>
      <c r="Q24" s="125"/>
    </row>
    <row r="25" spans="1:17" ht="16.5" customHeight="1" x14ac:dyDescent="0.25">
      <c r="A25" s="39"/>
      <c r="B25" s="39"/>
      <c r="C25" s="39"/>
      <c r="D25" s="39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</row>
    <row r="26" spans="1:17" ht="18.75" customHeight="1" x14ac:dyDescent="0.25">
      <c r="A26" s="39"/>
      <c r="B26" s="39"/>
      <c r="C26" s="39"/>
      <c r="D26" s="39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</row>
    <row r="27" spans="1:17" ht="16.5" customHeight="1" x14ac:dyDescent="0.25">
      <c r="A27" s="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</row>
    <row r="28" spans="1:17" ht="16.5" customHeight="1" x14ac:dyDescent="0.25">
      <c r="A28" s="36"/>
      <c r="E28" s="136"/>
      <c r="F28" s="136"/>
      <c r="G28" s="136"/>
      <c r="H28" s="136"/>
      <c r="I28" s="136"/>
      <c r="J28" s="136"/>
      <c r="K28" s="136"/>
      <c r="L28" s="136"/>
      <c r="M28" s="137"/>
      <c r="N28" s="136"/>
      <c r="O28" s="136"/>
      <c r="P28" s="136"/>
      <c r="Q28" s="136"/>
    </row>
    <row r="29" spans="1:17" ht="16.5" customHeight="1" x14ac:dyDescent="0.25">
      <c r="A29" s="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</row>
    <row r="30" spans="1:17" ht="16.5" customHeight="1" x14ac:dyDescent="0.25">
      <c r="A30" s="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</row>
    <row r="31" spans="1:17" ht="16.5" customHeight="1" x14ac:dyDescent="0.25">
      <c r="M31" s="137"/>
    </row>
    <row r="32" spans="1:17" ht="18.600000000000001" customHeight="1" x14ac:dyDescent="0.25">
      <c r="M32" s="137"/>
    </row>
    <row r="33" spans="1:17" ht="12.75" customHeight="1" x14ac:dyDescent="0.25"/>
    <row r="35" spans="1:17" ht="22.2" customHeight="1" x14ac:dyDescent="0.25">
      <c r="A35" s="15" t="str">
        <f>'PL 4 (3 M)'!A51</f>
        <v>The accompanying notes are integral part of these financial information.</v>
      </c>
      <c r="B35" s="15"/>
      <c r="C35" s="15"/>
      <c r="D35" s="15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</row>
  </sheetData>
  <mergeCells count="2">
    <mergeCell ref="E6:Q6"/>
    <mergeCell ref="M7:O7"/>
  </mergeCells>
  <pageMargins left="0.5" right="0.5" top="0.5" bottom="0.6" header="0.49" footer="0.4"/>
  <pageSetup paperSize="9" scale="90" firstPageNumber="5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448C2-7DF6-4D24-B270-916019EAA96B}">
  <dimension ref="A1:Q37"/>
  <sheetViews>
    <sheetView topLeftCell="A2" zoomScale="160" zoomScaleNormal="160" zoomScaleSheetLayoutView="90" workbookViewId="0">
      <selection activeCell="K9" sqref="K9"/>
    </sheetView>
  </sheetViews>
  <sheetFormatPr defaultColWidth="9.33203125" defaultRowHeight="16.5" customHeight="1" x14ac:dyDescent="0.25"/>
  <cols>
    <col min="1" max="1" width="3.33203125" style="37" customWidth="1"/>
    <col min="2" max="2" width="32.44140625" style="37" customWidth="1"/>
    <col min="3" max="3" width="5.5546875" style="37" customWidth="1"/>
    <col min="4" max="4" width="0.6640625" style="37" customWidth="1"/>
    <col min="5" max="5" width="16.33203125" style="121" customWidth="1"/>
    <col min="6" max="6" width="0.6640625" style="121" customWidth="1"/>
    <col min="7" max="7" width="13.6640625" style="121" customWidth="1"/>
    <col min="8" max="8" width="0.6640625" style="121" customWidth="1"/>
    <col min="9" max="9" width="13.5546875" style="121" customWidth="1"/>
    <col min="10" max="10" width="0.6640625" style="121" customWidth="1"/>
    <col min="11" max="11" width="19.44140625" style="121" customWidth="1"/>
    <col min="12" max="12" width="0.6640625" style="121" customWidth="1"/>
    <col min="13" max="13" width="14.5546875" style="121" customWidth="1"/>
    <col min="14" max="14" width="0.6640625" style="121" customWidth="1"/>
    <col min="15" max="15" width="14.33203125" style="121" customWidth="1"/>
    <col min="16" max="16" width="0.6640625" style="139" customWidth="1"/>
    <col min="17" max="17" width="17.33203125" style="139" customWidth="1"/>
    <col min="18" max="16384" width="9.33203125" style="16"/>
  </cols>
  <sheetData>
    <row r="1" spans="1:17" ht="16.5" customHeight="1" x14ac:dyDescent="0.25">
      <c r="A1" s="31" t="str">
        <f>'BS 2-3'!A1</f>
        <v xml:space="preserve">Aurora Design Public Company Limited </v>
      </c>
      <c r="B1" s="32"/>
      <c r="C1" s="32"/>
      <c r="D1" s="32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Q1" s="139" t="s">
        <v>60</v>
      </c>
    </row>
    <row r="2" spans="1:17" ht="16.5" customHeight="1" x14ac:dyDescent="0.25">
      <c r="A2" s="39" t="s">
        <v>98</v>
      </c>
      <c r="B2" s="39"/>
      <c r="C2" s="39"/>
      <c r="D2" s="39"/>
      <c r="E2" s="120"/>
      <c r="F2" s="120"/>
      <c r="G2" s="120"/>
      <c r="H2" s="120"/>
      <c r="I2" s="120"/>
      <c r="J2" s="120"/>
      <c r="K2" s="120"/>
      <c r="L2" s="120"/>
      <c r="M2" s="127"/>
      <c r="N2" s="127"/>
      <c r="O2" s="127"/>
      <c r="Q2" s="117"/>
    </row>
    <row r="3" spans="1:17" ht="16.5" customHeight="1" x14ac:dyDescent="0.25">
      <c r="A3" s="33" t="str">
        <f>'EQ 5'!A3</f>
        <v>For the three-month period ended 31 March 2026</v>
      </c>
      <c r="B3" s="34"/>
      <c r="C3" s="34"/>
      <c r="D3" s="34"/>
      <c r="E3" s="128"/>
      <c r="F3" s="128"/>
      <c r="G3" s="128"/>
      <c r="H3" s="128"/>
      <c r="I3" s="128"/>
      <c r="J3" s="128"/>
      <c r="K3" s="128"/>
      <c r="L3" s="128"/>
      <c r="M3" s="129"/>
      <c r="N3" s="129"/>
      <c r="O3" s="130"/>
      <c r="P3" s="140"/>
      <c r="Q3" s="11"/>
    </row>
    <row r="4" spans="1:17" ht="16.5" customHeight="1" x14ac:dyDescent="0.25">
      <c r="A4" s="30"/>
      <c r="B4" s="35"/>
      <c r="C4" s="35"/>
      <c r="D4" s="35"/>
      <c r="E4" s="131"/>
      <c r="F4" s="131"/>
      <c r="G4" s="131"/>
      <c r="H4" s="131"/>
      <c r="I4" s="131"/>
      <c r="J4" s="131"/>
      <c r="K4" s="131"/>
      <c r="L4" s="131"/>
      <c r="M4" s="132"/>
      <c r="N4" s="132"/>
      <c r="O4" s="133"/>
      <c r="P4" s="141"/>
      <c r="Q4" s="118"/>
    </row>
    <row r="5" spans="1:17" ht="16.5" customHeight="1" x14ac:dyDescent="0.25">
      <c r="A5" s="30"/>
      <c r="B5" s="35"/>
      <c r="C5" s="35"/>
      <c r="D5" s="35"/>
      <c r="E5" s="131"/>
      <c r="F5" s="131"/>
      <c r="G5" s="131"/>
      <c r="H5" s="131"/>
      <c r="I5" s="131"/>
      <c r="J5" s="131"/>
      <c r="K5" s="131"/>
      <c r="L5" s="131"/>
      <c r="M5" s="132"/>
      <c r="N5" s="132"/>
      <c r="O5" s="133"/>
      <c r="P5" s="141"/>
      <c r="Q5" s="118"/>
    </row>
    <row r="6" spans="1:17" ht="16.5" customHeight="1" x14ac:dyDescent="0.25">
      <c r="A6" s="36"/>
      <c r="E6" s="226" t="s">
        <v>75</v>
      </c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</row>
    <row r="7" spans="1:17" s="37" customFormat="1" ht="16.5" customHeight="1" x14ac:dyDescent="0.25">
      <c r="E7" s="142"/>
      <c r="F7" s="119"/>
      <c r="G7" s="119"/>
      <c r="H7" s="119"/>
      <c r="I7" s="119"/>
      <c r="J7" s="119"/>
      <c r="K7" s="119"/>
      <c r="L7" s="119"/>
      <c r="M7" s="226" t="s">
        <v>24</v>
      </c>
      <c r="N7" s="226"/>
      <c r="O7" s="226"/>
      <c r="P7" s="119"/>
      <c r="Q7" s="119"/>
    </row>
    <row r="8" spans="1:17" s="37" customFormat="1" ht="16.5" customHeight="1" x14ac:dyDescent="0.25">
      <c r="E8" s="120" t="s">
        <v>72</v>
      </c>
      <c r="F8" s="121"/>
      <c r="G8" s="120" t="s">
        <v>164</v>
      </c>
      <c r="H8" s="120"/>
      <c r="I8" s="120" t="s">
        <v>153</v>
      </c>
      <c r="J8" s="121"/>
      <c r="K8" s="120"/>
      <c r="L8" s="121"/>
      <c r="M8" s="122" t="s">
        <v>54</v>
      </c>
      <c r="N8" s="121"/>
      <c r="O8" s="122"/>
      <c r="P8" s="121"/>
      <c r="Q8" s="120" t="s">
        <v>31</v>
      </c>
    </row>
    <row r="9" spans="1:17" s="37" customFormat="1" ht="16.5" customHeight="1" x14ac:dyDescent="0.25">
      <c r="E9" s="120" t="s">
        <v>32</v>
      </c>
      <c r="F9" s="121"/>
      <c r="G9" s="120" t="s">
        <v>56</v>
      </c>
      <c r="H9" s="120"/>
      <c r="I9" s="120" t="s">
        <v>154</v>
      </c>
      <c r="J9" s="121"/>
      <c r="K9" s="120" t="s">
        <v>161</v>
      </c>
      <c r="L9" s="121"/>
      <c r="M9" s="120" t="s">
        <v>57</v>
      </c>
      <c r="N9" s="121"/>
      <c r="O9" s="120" t="s">
        <v>25</v>
      </c>
      <c r="P9" s="121"/>
      <c r="Q9" s="120" t="s">
        <v>58</v>
      </c>
    </row>
    <row r="10" spans="1:17" s="37" customFormat="1" ht="16.5" customHeight="1" x14ac:dyDescent="0.25">
      <c r="C10" s="43" t="s">
        <v>114</v>
      </c>
      <c r="D10" s="45"/>
      <c r="E10" s="123" t="s">
        <v>59</v>
      </c>
      <c r="F10" s="121"/>
      <c r="G10" s="123" t="s">
        <v>59</v>
      </c>
      <c r="H10" s="120"/>
      <c r="I10" s="123" t="s">
        <v>59</v>
      </c>
      <c r="J10" s="121"/>
      <c r="K10" s="123" t="s">
        <v>59</v>
      </c>
      <c r="L10" s="121"/>
      <c r="M10" s="123" t="s">
        <v>59</v>
      </c>
      <c r="N10" s="121"/>
      <c r="O10" s="123" t="s">
        <v>59</v>
      </c>
      <c r="P10" s="121"/>
      <c r="Q10" s="123" t="s">
        <v>59</v>
      </c>
    </row>
    <row r="11" spans="1:17" ht="16.5" customHeight="1" x14ac:dyDescent="0.25">
      <c r="A11" s="36"/>
      <c r="P11" s="121"/>
      <c r="Q11" s="121"/>
    </row>
    <row r="12" spans="1:17" ht="16.5" customHeight="1" x14ac:dyDescent="0.25">
      <c r="A12" s="38" t="s">
        <v>65</v>
      </c>
      <c r="B12" s="16"/>
      <c r="E12" s="121">
        <v>1334000</v>
      </c>
      <c r="G12" s="121">
        <v>3228403</v>
      </c>
      <c r="I12" s="141">
        <v>0</v>
      </c>
      <c r="K12" s="121" t="s">
        <v>136</v>
      </c>
      <c r="M12" s="121">
        <v>133400</v>
      </c>
      <c r="O12" s="121">
        <v>1610944</v>
      </c>
      <c r="P12" s="141"/>
      <c r="Q12" s="141">
        <f>SUM(E12:P12)</f>
        <v>6306747</v>
      </c>
    </row>
    <row r="13" spans="1:17" ht="16.5" customHeight="1" x14ac:dyDescent="0.25">
      <c r="A13" s="37" t="s">
        <v>113</v>
      </c>
      <c r="B13" s="16"/>
      <c r="E13" s="138">
        <v>0</v>
      </c>
      <c r="F13" s="141"/>
      <c r="G13" s="138">
        <v>0</v>
      </c>
      <c r="I13" s="140">
        <v>0</v>
      </c>
      <c r="J13" s="141"/>
      <c r="K13" s="140" t="s">
        <v>136</v>
      </c>
      <c r="L13" s="141"/>
      <c r="M13" s="138">
        <v>0</v>
      </c>
      <c r="N13" s="141"/>
      <c r="O13" s="138">
        <v>399070</v>
      </c>
      <c r="P13" s="141"/>
      <c r="Q13" s="143">
        <f>SUM(E13:P13)</f>
        <v>399070</v>
      </c>
    </row>
    <row r="14" spans="1:17" ht="16.5" customHeight="1" x14ac:dyDescent="0.25">
      <c r="B14" s="16"/>
      <c r="F14" s="141"/>
      <c r="I14" s="141"/>
      <c r="J14" s="141"/>
      <c r="K14" s="141"/>
      <c r="L14" s="141"/>
      <c r="N14" s="141"/>
      <c r="P14" s="141"/>
      <c r="Q14" s="121"/>
    </row>
    <row r="15" spans="1:17" ht="16.5" customHeight="1" thickBot="1" x14ac:dyDescent="0.3">
      <c r="A15" s="39" t="s">
        <v>123</v>
      </c>
      <c r="C15" s="39"/>
      <c r="D15" s="39"/>
      <c r="E15" s="144">
        <f>SUM(E12:E14)</f>
        <v>1334000</v>
      </c>
      <c r="F15" s="141"/>
      <c r="G15" s="144">
        <f>SUM(G12:G14)</f>
        <v>3228403</v>
      </c>
      <c r="I15" s="145">
        <f>SUM(I11:I13)</f>
        <v>0</v>
      </c>
      <c r="J15" s="141"/>
      <c r="K15" s="145" t="s">
        <v>136</v>
      </c>
      <c r="L15" s="141"/>
      <c r="M15" s="144">
        <f>SUM(M12:M14)</f>
        <v>133400</v>
      </c>
      <c r="N15" s="141"/>
      <c r="O15" s="144">
        <f>SUM(O12:O14)</f>
        <v>2010014</v>
      </c>
      <c r="P15" s="141"/>
      <c r="Q15" s="146">
        <f>SUM(Q11:Q13)</f>
        <v>6705817</v>
      </c>
    </row>
    <row r="16" spans="1:17" ht="16.5" customHeight="1" thickTop="1" x14ac:dyDescent="0.25">
      <c r="A16" s="36"/>
      <c r="P16" s="121"/>
      <c r="Q16" s="121"/>
    </row>
    <row r="17" spans="1:17" ht="16.5" customHeight="1" x14ac:dyDescent="0.25">
      <c r="A17" s="38" t="s">
        <v>128</v>
      </c>
      <c r="B17" s="36"/>
      <c r="E17" s="121">
        <v>1335840</v>
      </c>
      <c r="F17" s="141"/>
      <c r="G17" s="121">
        <v>3254937</v>
      </c>
      <c r="I17" s="121">
        <v>15748</v>
      </c>
      <c r="J17" s="141"/>
      <c r="K17" s="141">
        <v>0</v>
      </c>
      <c r="L17" s="141"/>
      <c r="M17" s="121">
        <v>133584</v>
      </c>
      <c r="N17" s="141"/>
      <c r="O17" s="121">
        <v>2534346</v>
      </c>
      <c r="P17" s="141"/>
      <c r="Q17" s="121">
        <f>SUM(E17:O17)</f>
        <v>7274455</v>
      </c>
    </row>
    <row r="18" spans="1:17" ht="16.5" customHeight="1" x14ac:dyDescent="0.25">
      <c r="A18" s="46" t="s">
        <v>161</v>
      </c>
      <c r="C18" s="44">
        <v>16</v>
      </c>
      <c r="D18" s="44"/>
      <c r="E18" s="121">
        <v>0</v>
      </c>
      <c r="G18" s="121">
        <v>0</v>
      </c>
      <c r="I18" s="141">
        <v>0</v>
      </c>
      <c r="K18" s="121">
        <v>1020725</v>
      </c>
      <c r="M18" s="121">
        <v>0</v>
      </c>
      <c r="O18" s="121" t="s">
        <v>136</v>
      </c>
      <c r="P18" s="141"/>
      <c r="Q18" s="121">
        <f t="shared" ref="Q18:Q20" si="0">SUM(E18:O18)</f>
        <v>1020725</v>
      </c>
    </row>
    <row r="19" spans="1:17" ht="16.5" customHeight="1" x14ac:dyDescent="0.25">
      <c r="A19" s="36" t="s">
        <v>151</v>
      </c>
      <c r="C19" s="44">
        <v>19</v>
      </c>
      <c r="D19" s="44"/>
      <c r="E19" s="121">
        <v>0</v>
      </c>
      <c r="G19" s="121">
        <v>0</v>
      </c>
      <c r="I19" s="141">
        <v>7754</v>
      </c>
      <c r="K19" s="121" t="s">
        <v>136</v>
      </c>
      <c r="M19" s="121">
        <v>0</v>
      </c>
      <c r="O19" s="121" t="s">
        <v>136</v>
      </c>
      <c r="P19" s="141"/>
      <c r="Q19" s="121">
        <f t="shared" si="0"/>
        <v>7754</v>
      </c>
    </row>
    <row r="20" spans="1:17" ht="16.5" customHeight="1" x14ac:dyDescent="0.25">
      <c r="A20" s="37" t="s">
        <v>113</v>
      </c>
      <c r="E20" s="138">
        <v>0</v>
      </c>
      <c r="F20" s="141"/>
      <c r="G20" s="138">
        <v>0</v>
      </c>
      <c r="I20" s="140">
        <v>0</v>
      </c>
      <c r="J20" s="141"/>
      <c r="K20" s="140" t="s">
        <v>136</v>
      </c>
      <c r="L20" s="141"/>
      <c r="M20" s="138">
        <v>0</v>
      </c>
      <c r="N20" s="141"/>
      <c r="O20" s="138">
        <f>'PL 4 (3 M)'!K33</f>
        <v>703337</v>
      </c>
      <c r="P20" s="141"/>
      <c r="Q20" s="138">
        <f t="shared" si="0"/>
        <v>703337</v>
      </c>
    </row>
    <row r="21" spans="1:17" ht="16.5" customHeight="1" x14ac:dyDescent="0.25">
      <c r="F21" s="141"/>
      <c r="I21" s="141"/>
      <c r="J21" s="141"/>
      <c r="K21" s="141"/>
      <c r="L21" s="141"/>
      <c r="N21" s="141"/>
      <c r="P21" s="141"/>
      <c r="Q21" s="121"/>
    </row>
    <row r="22" spans="1:17" ht="16.5" customHeight="1" thickBot="1" x14ac:dyDescent="0.3">
      <c r="A22" s="39" t="s">
        <v>129</v>
      </c>
      <c r="E22" s="144">
        <f>SUM(E17:E20)</f>
        <v>1335840</v>
      </c>
      <c r="F22" s="141"/>
      <c r="G22" s="144">
        <f>SUM(G17:G20)</f>
        <v>3254937</v>
      </c>
      <c r="I22" s="145">
        <f>SUM(I17:I20)</f>
        <v>23502</v>
      </c>
      <c r="J22" s="141"/>
      <c r="K22" s="145">
        <f>SUM(K17:K20)</f>
        <v>1020725</v>
      </c>
      <c r="L22" s="141"/>
      <c r="M22" s="144">
        <f>SUM(M17:M20)</f>
        <v>133584</v>
      </c>
      <c r="N22" s="141"/>
      <c r="O22" s="144">
        <f>SUM(O17:O20)</f>
        <v>3237683</v>
      </c>
      <c r="P22" s="141"/>
      <c r="Q22" s="144">
        <f>SUM(Q17:Q20)</f>
        <v>9006271</v>
      </c>
    </row>
    <row r="23" spans="1:17" ht="16.5" customHeight="1" thickTop="1" x14ac:dyDescent="0.25">
      <c r="A23" s="36"/>
      <c r="E23" s="136"/>
      <c r="F23" s="136"/>
      <c r="J23" s="136"/>
      <c r="K23" s="136"/>
      <c r="L23" s="136"/>
      <c r="M23" s="136"/>
      <c r="N23" s="136"/>
      <c r="O23" s="136"/>
      <c r="P23" s="141"/>
      <c r="Q23" s="136"/>
    </row>
    <row r="24" spans="1:17" ht="16.5" customHeight="1" x14ac:dyDescent="0.25">
      <c r="A24" s="36"/>
      <c r="N24" s="136"/>
    </row>
    <row r="26" spans="1:17" ht="16.5" customHeight="1" x14ac:dyDescent="0.25">
      <c r="B26" s="40"/>
      <c r="C26" s="40"/>
      <c r="D26" s="40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</row>
    <row r="27" spans="1:17" ht="16.5" customHeight="1" x14ac:dyDescent="0.25">
      <c r="B27" s="40"/>
      <c r="C27" s="40"/>
      <c r="D27" s="40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</row>
    <row r="28" spans="1:17" s="41" customFormat="1" ht="16.5" customHeight="1" x14ac:dyDescent="0.25">
      <c r="A28" s="37"/>
      <c r="B28" s="37"/>
      <c r="C28" s="37"/>
      <c r="D28" s="37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</row>
    <row r="29" spans="1:17" s="41" customFormat="1" ht="16.5" customHeight="1" x14ac:dyDescent="0.25">
      <c r="A29" s="37"/>
      <c r="B29" s="37"/>
      <c r="C29" s="37"/>
      <c r="D29" s="37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</row>
    <row r="30" spans="1:17" s="41" customFormat="1" ht="16.5" customHeight="1" x14ac:dyDescent="0.25">
      <c r="A30" s="37"/>
      <c r="B30" s="37"/>
      <c r="C30" s="37"/>
      <c r="D30" s="37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</row>
    <row r="31" spans="1:17" s="41" customFormat="1" ht="12" customHeight="1" x14ac:dyDescent="0.25">
      <c r="A31" s="37"/>
      <c r="B31" s="37"/>
      <c r="C31" s="37"/>
      <c r="D31" s="37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</row>
    <row r="32" spans="1:17" s="41" customFormat="1" ht="16.5" customHeight="1" x14ac:dyDescent="0.25">
      <c r="A32" s="42"/>
      <c r="B32" s="42"/>
      <c r="C32" s="42"/>
      <c r="D32" s="42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</row>
    <row r="33" spans="1:17" s="41" customFormat="1" ht="16.2" customHeight="1" x14ac:dyDescent="0.25">
      <c r="A33" s="42"/>
      <c r="B33" s="42"/>
      <c r="C33" s="42"/>
      <c r="D33" s="42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39"/>
      <c r="Q33" s="139"/>
    </row>
    <row r="34" spans="1:17" s="41" customFormat="1" ht="21.6" customHeight="1" x14ac:dyDescent="0.25">
      <c r="A34" s="42"/>
      <c r="B34" s="42"/>
      <c r="C34" s="42"/>
      <c r="D34" s="42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39"/>
      <c r="Q34" s="139"/>
    </row>
    <row r="37" spans="1:17" ht="22.2" customHeight="1" x14ac:dyDescent="0.25">
      <c r="A37" s="15" t="str">
        <f>'EQ 5'!A35</f>
        <v>The accompanying notes are integral part of these financial information.</v>
      </c>
      <c r="B37" s="15"/>
      <c r="C37" s="15"/>
      <c r="D37" s="15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40"/>
      <c r="Q37" s="140"/>
    </row>
  </sheetData>
  <mergeCells count="2">
    <mergeCell ref="E6:Q6"/>
    <mergeCell ref="M7:O7"/>
  </mergeCells>
  <pageMargins left="0.7" right="0.7" top="0.5" bottom="0.6" header="0.49" footer="0.4"/>
  <pageSetup paperSize="9" scale="85" firstPageNumber="6" fitToWidth="0" fitToHeight="0" orientation="landscape" useFirstPageNumber="1" horizontalDpi="1200" verticalDpi="1200" r:id="rId1"/>
  <headerFooter>
    <oddFooter xml:space="preserve">&amp;R&amp;"Arial,Regular"&amp;9  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169F9-EECF-4BF2-9F1B-92B01331A465}">
  <dimension ref="A1:M111"/>
  <sheetViews>
    <sheetView zoomScale="130" zoomScaleNormal="130" zoomScaleSheetLayoutView="100" workbookViewId="0">
      <selection activeCell="J11" sqref="J11"/>
    </sheetView>
  </sheetViews>
  <sheetFormatPr defaultColWidth="7.44140625" defaultRowHeight="16.5" customHeight="1" x14ac:dyDescent="0.25"/>
  <cols>
    <col min="1" max="2" width="1.5546875" style="164" customWidth="1"/>
    <col min="3" max="3" width="1.44140625" style="164" customWidth="1"/>
    <col min="4" max="4" width="40.6640625" style="164" customWidth="1"/>
    <col min="5" max="5" width="4.6640625" style="164" customWidth="1"/>
    <col min="6" max="6" width="0.5546875" style="159" customWidth="1"/>
    <col min="7" max="7" width="13.33203125" style="201" customWidth="1"/>
    <col min="8" max="8" width="0.5546875" style="164" customWidth="1"/>
    <col min="9" max="9" width="13.33203125" style="201" customWidth="1"/>
    <col min="10" max="10" width="0.5546875" style="159" customWidth="1"/>
    <col min="11" max="11" width="13.33203125" style="201" customWidth="1"/>
    <col min="12" max="12" width="0.5546875" style="164" customWidth="1"/>
    <col min="13" max="13" width="13.33203125" style="201" customWidth="1"/>
    <col min="14" max="16384" width="7.44140625" style="164"/>
  </cols>
  <sheetData>
    <row r="1" spans="1:13" ht="16.5" customHeight="1" x14ac:dyDescent="0.25">
      <c r="A1" s="157" t="str">
        <f>'BS 2-3'!A1</f>
        <v xml:space="preserve">Aurora Design Public Company Limited </v>
      </c>
      <c r="B1" s="157"/>
      <c r="C1" s="157"/>
      <c r="D1" s="157"/>
      <c r="E1" s="157"/>
    </row>
    <row r="2" spans="1:13" ht="16.5" customHeight="1" x14ac:dyDescent="0.25">
      <c r="A2" s="157" t="s">
        <v>99</v>
      </c>
      <c r="B2" s="157"/>
      <c r="C2" s="157"/>
      <c r="D2" s="157"/>
      <c r="E2" s="157"/>
      <c r="M2" s="202"/>
    </row>
    <row r="3" spans="1:13" ht="16.5" customHeight="1" x14ac:dyDescent="0.25">
      <c r="A3" s="166" t="s">
        <v>126</v>
      </c>
      <c r="B3" s="5"/>
      <c r="C3" s="5"/>
      <c r="D3" s="5"/>
      <c r="E3" s="5"/>
      <c r="F3" s="168"/>
      <c r="G3" s="203"/>
      <c r="H3" s="204"/>
      <c r="I3" s="203"/>
      <c r="J3" s="168"/>
      <c r="K3" s="203"/>
      <c r="L3" s="204"/>
      <c r="M3" s="205"/>
    </row>
    <row r="6" spans="1:13" ht="16.5" customHeight="1" x14ac:dyDescent="0.25">
      <c r="A6" s="164" t="s">
        <v>1</v>
      </c>
      <c r="F6" s="173"/>
      <c r="G6" s="223" t="s">
        <v>74</v>
      </c>
      <c r="H6" s="223"/>
      <c r="I6" s="223"/>
      <c r="J6" s="3"/>
      <c r="K6" s="223" t="s">
        <v>75</v>
      </c>
      <c r="L6" s="223"/>
      <c r="M6" s="223"/>
    </row>
    <row r="7" spans="1:13" ht="16.5" customHeight="1" x14ac:dyDescent="0.25">
      <c r="F7" s="173"/>
      <c r="G7" s="189" t="s">
        <v>127</v>
      </c>
      <c r="H7" s="13"/>
      <c r="I7" s="189" t="s">
        <v>37</v>
      </c>
      <c r="J7" s="13"/>
      <c r="K7" s="189" t="s">
        <v>127</v>
      </c>
      <c r="L7" s="13"/>
      <c r="M7" s="189" t="s">
        <v>37</v>
      </c>
    </row>
    <row r="8" spans="1:13" ht="16.5" customHeight="1" x14ac:dyDescent="0.25">
      <c r="E8" s="174" t="s">
        <v>114</v>
      </c>
      <c r="F8" s="173"/>
      <c r="G8" s="190" t="s">
        <v>59</v>
      </c>
      <c r="H8" s="8"/>
      <c r="I8" s="190" t="s">
        <v>59</v>
      </c>
      <c r="J8" s="9"/>
      <c r="K8" s="190" t="s">
        <v>59</v>
      </c>
      <c r="L8" s="8"/>
      <c r="M8" s="190" t="s">
        <v>59</v>
      </c>
    </row>
    <row r="9" spans="1:13" ht="16.5" customHeight="1" x14ac:dyDescent="0.25">
      <c r="F9" s="173"/>
      <c r="G9" s="191"/>
      <c r="H9" s="1"/>
      <c r="I9" s="191"/>
      <c r="J9" s="2"/>
      <c r="K9" s="191"/>
      <c r="L9" s="1"/>
      <c r="M9" s="191"/>
    </row>
    <row r="10" spans="1:13" ht="16.5" customHeight="1" x14ac:dyDescent="0.25">
      <c r="A10" s="206" t="s">
        <v>33</v>
      </c>
      <c r="B10" s="46"/>
      <c r="C10" s="46"/>
      <c r="G10" s="207"/>
      <c r="H10" s="46"/>
      <c r="I10" s="207"/>
      <c r="J10" s="208"/>
      <c r="K10" s="207"/>
      <c r="L10" s="46"/>
      <c r="M10" s="207"/>
    </row>
    <row r="11" spans="1:13" ht="16.5" customHeight="1" x14ac:dyDescent="0.25">
      <c r="A11" s="46" t="s">
        <v>85</v>
      </c>
      <c r="B11" s="187"/>
      <c r="C11" s="206"/>
      <c r="E11" s="30"/>
      <c r="F11" s="30"/>
      <c r="G11" s="192">
        <f>'PL 4 (3 M)'!G26</f>
        <v>872984</v>
      </c>
      <c r="H11" s="47"/>
      <c r="I11" s="192">
        <v>501056</v>
      </c>
      <c r="J11" s="47"/>
      <c r="K11" s="192">
        <f>'PL 4 (3 M)'!K26</f>
        <v>876229</v>
      </c>
      <c r="L11" s="47"/>
      <c r="M11" s="192">
        <v>501722</v>
      </c>
    </row>
    <row r="12" spans="1:13" ht="8.1" customHeight="1" x14ac:dyDescent="0.25">
      <c r="A12" s="46"/>
      <c r="B12" s="187"/>
      <c r="C12" s="206"/>
      <c r="E12" s="30"/>
      <c r="F12" s="30"/>
      <c r="G12" s="192"/>
      <c r="H12" s="47"/>
      <c r="I12" s="192"/>
      <c r="J12" s="47"/>
      <c r="K12" s="192"/>
      <c r="L12" s="47"/>
      <c r="M12" s="192"/>
    </row>
    <row r="13" spans="1:13" ht="16.5" customHeight="1" x14ac:dyDescent="0.25">
      <c r="A13" s="46"/>
      <c r="B13" s="187" t="s">
        <v>87</v>
      </c>
      <c r="C13" s="46"/>
      <c r="E13" s="30"/>
      <c r="F13" s="30"/>
      <c r="G13" s="192"/>
      <c r="H13" s="47"/>
      <c r="I13" s="192"/>
      <c r="J13" s="47"/>
      <c r="K13" s="192"/>
      <c r="L13" s="47"/>
      <c r="M13" s="192"/>
    </row>
    <row r="14" spans="1:13" ht="16.5" customHeight="1" x14ac:dyDescent="0.25">
      <c r="A14" s="17"/>
      <c r="B14" s="46" t="s">
        <v>88</v>
      </c>
      <c r="C14" s="46"/>
      <c r="E14" s="48"/>
      <c r="F14" s="48"/>
      <c r="G14" s="192">
        <v>146056</v>
      </c>
      <c r="H14" s="49"/>
      <c r="I14" s="192">
        <v>127032</v>
      </c>
      <c r="J14" s="50"/>
      <c r="K14" s="192">
        <v>145703</v>
      </c>
      <c r="L14" s="50"/>
      <c r="M14" s="192">
        <v>126863</v>
      </c>
    </row>
    <row r="15" spans="1:13" ht="16.5" customHeight="1" x14ac:dyDescent="0.25">
      <c r="A15" s="17"/>
      <c r="B15" s="46" t="s">
        <v>139</v>
      </c>
      <c r="C15" s="46"/>
      <c r="E15" s="51">
        <v>10.1</v>
      </c>
      <c r="F15" s="52"/>
      <c r="G15" s="192">
        <v>694</v>
      </c>
      <c r="H15" s="49"/>
      <c r="I15" s="192">
        <v>-259</v>
      </c>
      <c r="J15" s="50"/>
      <c r="K15" s="192">
        <v>694</v>
      </c>
      <c r="L15" s="50"/>
      <c r="M15" s="192">
        <v>-259</v>
      </c>
    </row>
    <row r="16" spans="1:13" ht="16.5" customHeight="1" x14ac:dyDescent="0.25">
      <c r="A16" s="20"/>
      <c r="B16" s="46" t="s">
        <v>140</v>
      </c>
      <c r="C16" s="46"/>
      <c r="E16" s="209"/>
      <c r="F16" s="30"/>
      <c r="G16" s="192">
        <v>8270</v>
      </c>
      <c r="H16" s="49"/>
      <c r="I16" s="192">
        <v>792</v>
      </c>
      <c r="J16" s="50"/>
      <c r="K16" s="192">
        <v>8270</v>
      </c>
      <c r="L16" s="50"/>
      <c r="M16" s="192">
        <v>792</v>
      </c>
    </row>
    <row r="17" spans="1:13" ht="16.5" customHeight="1" x14ac:dyDescent="0.25">
      <c r="A17" s="20"/>
      <c r="B17" s="46" t="s">
        <v>146</v>
      </c>
      <c r="C17" s="46"/>
      <c r="E17" s="209"/>
      <c r="F17" s="30"/>
      <c r="G17" s="192">
        <v>-17679</v>
      </c>
      <c r="H17" s="49"/>
      <c r="I17" s="192">
        <v>-6007</v>
      </c>
      <c r="J17" s="50"/>
      <c r="K17" s="192">
        <v>-17679</v>
      </c>
      <c r="L17" s="50"/>
      <c r="M17" s="192">
        <v>-6007</v>
      </c>
    </row>
    <row r="18" spans="1:13" ht="16.5" customHeight="1" x14ac:dyDescent="0.25">
      <c r="A18" s="20"/>
      <c r="B18" s="46" t="s">
        <v>141</v>
      </c>
      <c r="C18" s="46"/>
      <c r="E18" s="209"/>
      <c r="F18" s="30"/>
      <c r="G18" s="192">
        <v>57583</v>
      </c>
      <c r="H18" s="49"/>
      <c r="I18" s="192">
        <v>20301</v>
      </c>
      <c r="J18" s="50"/>
      <c r="K18" s="192">
        <v>57583</v>
      </c>
      <c r="L18" s="50"/>
      <c r="M18" s="192">
        <v>20301</v>
      </c>
    </row>
    <row r="19" spans="1:13" ht="16.5" customHeight="1" x14ac:dyDescent="0.25">
      <c r="A19" s="20"/>
      <c r="B19" s="46" t="s">
        <v>142</v>
      </c>
      <c r="C19" s="46"/>
      <c r="E19" s="210"/>
      <c r="F19" s="30"/>
      <c r="G19" s="192">
        <v>-7427</v>
      </c>
      <c r="H19" s="49"/>
      <c r="I19" s="192">
        <v>12</v>
      </c>
      <c r="J19" s="50"/>
      <c r="K19" s="192">
        <v>-7427</v>
      </c>
      <c r="L19" s="50"/>
      <c r="M19" s="192">
        <v>12</v>
      </c>
    </row>
    <row r="20" spans="1:13" ht="16.5" customHeight="1" x14ac:dyDescent="0.25">
      <c r="A20" s="20"/>
      <c r="B20" s="46" t="s">
        <v>158</v>
      </c>
      <c r="C20" s="46"/>
      <c r="E20" s="210"/>
      <c r="F20" s="30"/>
      <c r="G20" s="192">
        <v>4933</v>
      </c>
      <c r="H20" s="49"/>
      <c r="I20" s="192">
        <v>0</v>
      </c>
      <c r="J20" s="50"/>
      <c r="K20" s="192">
        <v>4933</v>
      </c>
      <c r="L20" s="50"/>
      <c r="M20" s="192">
        <v>0</v>
      </c>
    </row>
    <row r="21" spans="1:13" ht="16.5" customHeight="1" x14ac:dyDescent="0.25">
      <c r="A21" s="17"/>
      <c r="B21" s="46" t="s">
        <v>118</v>
      </c>
      <c r="C21" s="46"/>
      <c r="E21" s="210"/>
      <c r="F21" s="30"/>
      <c r="G21" s="192">
        <v>26642</v>
      </c>
      <c r="H21" s="49"/>
      <c r="I21" s="192">
        <v>21342</v>
      </c>
      <c r="J21" s="50"/>
      <c r="K21" s="192">
        <v>26642</v>
      </c>
      <c r="L21" s="50"/>
      <c r="M21" s="192">
        <v>21342</v>
      </c>
    </row>
    <row r="22" spans="1:13" ht="16.5" customHeight="1" x14ac:dyDescent="0.25">
      <c r="A22" s="17"/>
      <c r="B22" s="46" t="s">
        <v>89</v>
      </c>
      <c r="C22" s="46"/>
      <c r="E22" s="210"/>
      <c r="F22" s="30"/>
      <c r="G22" s="192">
        <v>1040</v>
      </c>
      <c r="H22" s="49"/>
      <c r="I22" s="192">
        <v>1120</v>
      </c>
      <c r="J22" s="50"/>
      <c r="K22" s="192">
        <v>1040</v>
      </c>
      <c r="L22" s="50"/>
      <c r="M22" s="192">
        <v>1120</v>
      </c>
    </row>
    <row r="23" spans="1:13" ht="16.5" customHeight="1" x14ac:dyDescent="0.25">
      <c r="A23" s="17"/>
      <c r="B23" s="46" t="s">
        <v>45</v>
      </c>
      <c r="C23" s="46"/>
      <c r="E23" s="210"/>
      <c r="F23" s="30"/>
      <c r="G23" s="192">
        <v>-327109</v>
      </c>
      <c r="H23" s="49"/>
      <c r="I23" s="192">
        <v>-179233</v>
      </c>
      <c r="J23" s="50"/>
      <c r="K23" s="192">
        <v>-327207</v>
      </c>
      <c r="L23" s="50"/>
      <c r="M23" s="192">
        <v>-179284</v>
      </c>
    </row>
    <row r="24" spans="1:13" ht="16.5" customHeight="1" x14ac:dyDescent="0.25">
      <c r="A24" s="17"/>
      <c r="B24" s="46" t="s">
        <v>90</v>
      </c>
      <c r="C24" s="46"/>
      <c r="E24" s="210"/>
      <c r="F24" s="30"/>
      <c r="G24" s="193">
        <v>176642</v>
      </c>
      <c r="H24" s="49"/>
      <c r="I24" s="193">
        <v>107088</v>
      </c>
      <c r="J24" s="50"/>
      <c r="K24" s="193">
        <v>176634</v>
      </c>
      <c r="L24" s="50"/>
      <c r="M24" s="193">
        <v>107085</v>
      </c>
    </row>
    <row r="25" spans="1:13" ht="16.5" customHeight="1" x14ac:dyDescent="0.25">
      <c r="A25" s="17"/>
      <c r="B25" s="46" t="s">
        <v>112</v>
      </c>
      <c r="C25" s="46"/>
      <c r="E25" s="209">
        <v>19</v>
      </c>
      <c r="F25" s="30"/>
      <c r="G25" s="194">
        <v>7754</v>
      </c>
      <c r="H25" s="49"/>
      <c r="I25" s="154">
        <v>0</v>
      </c>
      <c r="J25" s="50"/>
      <c r="K25" s="194">
        <v>7754</v>
      </c>
      <c r="L25" s="50"/>
      <c r="M25" s="194">
        <v>0</v>
      </c>
    </row>
    <row r="26" spans="1:13" ht="16.5" customHeight="1" x14ac:dyDescent="0.25">
      <c r="A26" s="17"/>
      <c r="B26" s="46"/>
      <c r="C26" s="46"/>
      <c r="G26" s="207"/>
      <c r="H26" s="211"/>
      <c r="I26" s="207"/>
      <c r="J26" s="211"/>
      <c r="K26" s="207"/>
      <c r="L26" s="211"/>
      <c r="M26" s="207"/>
    </row>
    <row r="27" spans="1:13" ht="16.5" customHeight="1" x14ac:dyDescent="0.25">
      <c r="A27" s="187"/>
      <c r="B27" s="206"/>
      <c r="C27" s="206"/>
      <c r="G27" s="207">
        <f>SUM(G11:G25)</f>
        <v>950383</v>
      </c>
      <c r="H27" s="211"/>
      <c r="I27" s="207">
        <f>SUM(I11:I25)</f>
        <v>593244</v>
      </c>
      <c r="J27" s="211"/>
      <c r="K27" s="207">
        <f>SUM(K11:K25)</f>
        <v>953169</v>
      </c>
      <c r="L27" s="211"/>
      <c r="M27" s="207">
        <f>SUM(M11:M25)</f>
        <v>593687</v>
      </c>
    </row>
    <row r="28" spans="1:13" ht="16.5" customHeight="1" x14ac:dyDescent="0.25">
      <c r="A28" s="187"/>
      <c r="B28" s="206"/>
      <c r="C28" s="206"/>
      <c r="G28" s="207"/>
      <c r="H28" s="211"/>
      <c r="I28" s="207"/>
      <c r="J28" s="211"/>
      <c r="K28" s="207"/>
      <c r="L28" s="211"/>
      <c r="M28" s="207"/>
    </row>
    <row r="29" spans="1:13" ht="16.5" customHeight="1" x14ac:dyDescent="0.25">
      <c r="A29" s="206"/>
      <c r="B29" s="212" t="s">
        <v>91</v>
      </c>
      <c r="C29" s="46"/>
      <c r="G29" s="207"/>
      <c r="H29" s="211"/>
      <c r="J29" s="211"/>
      <c r="K29" s="207"/>
      <c r="L29" s="211"/>
      <c r="M29" s="207"/>
    </row>
    <row r="30" spans="1:13" ht="16.5" customHeight="1" x14ac:dyDescent="0.25">
      <c r="B30" s="46" t="s">
        <v>40</v>
      </c>
      <c r="C30" s="46"/>
      <c r="E30" s="52"/>
      <c r="F30" s="52"/>
      <c r="G30" s="192">
        <v>72229</v>
      </c>
      <c r="H30" s="49"/>
      <c r="I30" s="207">
        <v>-52286</v>
      </c>
      <c r="J30" s="50"/>
      <c r="K30" s="192">
        <v>72229</v>
      </c>
      <c r="L30" s="50"/>
      <c r="M30" s="192">
        <v>-52286</v>
      </c>
    </row>
    <row r="31" spans="1:13" ht="16.5" customHeight="1" x14ac:dyDescent="0.25">
      <c r="B31" s="17" t="s">
        <v>66</v>
      </c>
      <c r="C31" s="46"/>
      <c r="E31" s="52"/>
      <c r="F31" s="52"/>
      <c r="G31" s="192">
        <v>-48485</v>
      </c>
      <c r="H31" s="49"/>
      <c r="I31" s="198">
        <v>14469</v>
      </c>
      <c r="J31" s="50"/>
      <c r="K31" s="198">
        <v>-48466.645819999991</v>
      </c>
      <c r="L31" s="50"/>
      <c r="M31" s="198">
        <v>12813</v>
      </c>
    </row>
    <row r="32" spans="1:13" ht="16.5" customHeight="1" x14ac:dyDescent="0.25">
      <c r="B32" s="17" t="s">
        <v>156</v>
      </c>
      <c r="C32" s="46"/>
      <c r="E32" s="52"/>
      <c r="F32" s="52"/>
      <c r="G32" s="192">
        <v>-930734</v>
      </c>
      <c r="H32" s="52"/>
      <c r="I32" s="198">
        <v>-279103</v>
      </c>
      <c r="J32" s="52"/>
      <c r="K32" s="198">
        <v>-930734.12200000044</v>
      </c>
      <c r="L32" s="52"/>
      <c r="M32" s="198">
        <v>-279103</v>
      </c>
    </row>
    <row r="33" spans="1:13" ht="16.5" customHeight="1" x14ac:dyDescent="0.25">
      <c r="B33" s="17" t="s">
        <v>39</v>
      </c>
      <c r="C33" s="46"/>
      <c r="E33" s="52"/>
      <c r="F33" s="52"/>
      <c r="G33" s="192">
        <v>-208617</v>
      </c>
      <c r="H33" s="49"/>
      <c r="I33" s="192">
        <v>-1240962</v>
      </c>
      <c r="J33" s="50"/>
      <c r="K33" s="192">
        <v>-209381</v>
      </c>
      <c r="L33" s="50"/>
      <c r="M33" s="192">
        <v>-1240753</v>
      </c>
    </row>
    <row r="34" spans="1:13" ht="16.5" customHeight="1" x14ac:dyDescent="0.25">
      <c r="B34" s="17" t="s">
        <v>9</v>
      </c>
      <c r="C34" s="46"/>
      <c r="E34" s="52"/>
      <c r="F34" s="52"/>
      <c r="G34" s="192">
        <v>-5052</v>
      </c>
      <c r="H34" s="49"/>
      <c r="I34" s="192">
        <v>-10000</v>
      </c>
      <c r="J34" s="50"/>
      <c r="K34" s="192">
        <v>-4842</v>
      </c>
      <c r="L34" s="50"/>
      <c r="M34" s="192">
        <v>-9991</v>
      </c>
    </row>
    <row r="35" spans="1:13" ht="16.5" customHeight="1" x14ac:dyDescent="0.25">
      <c r="B35" s="17" t="s">
        <v>42</v>
      </c>
      <c r="C35" s="46"/>
      <c r="E35" s="52"/>
      <c r="F35" s="52"/>
      <c r="G35" s="192">
        <v>-10157</v>
      </c>
      <c r="H35" s="49"/>
      <c r="I35" s="192">
        <v>-3343</v>
      </c>
      <c r="J35" s="50"/>
      <c r="K35" s="192">
        <v>-8681</v>
      </c>
      <c r="L35" s="50"/>
      <c r="M35" s="192">
        <v>-3343</v>
      </c>
    </row>
    <row r="36" spans="1:13" ht="16.5" customHeight="1" x14ac:dyDescent="0.25">
      <c r="B36" s="17" t="s">
        <v>67</v>
      </c>
      <c r="C36" s="46"/>
      <c r="D36" s="46"/>
      <c r="E36" s="52"/>
      <c r="F36" s="52"/>
      <c r="G36" s="192">
        <v>52101</v>
      </c>
      <c r="H36" s="49"/>
      <c r="I36" s="192">
        <v>241625</v>
      </c>
      <c r="J36" s="50"/>
      <c r="K36" s="192">
        <v>51082</v>
      </c>
      <c r="L36" s="50"/>
      <c r="M36" s="192">
        <v>242947</v>
      </c>
    </row>
    <row r="37" spans="1:13" ht="16.5" customHeight="1" x14ac:dyDescent="0.25">
      <c r="B37" s="17" t="s">
        <v>16</v>
      </c>
      <c r="C37" s="46"/>
      <c r="D37" s="46"/>
      <c r="E37" s="52"/>
      <c r="F37" s="52"/>
      <c r="G37" s="192">
        <v>200812</v>
      </c>
      <c r="H37" s="49"/>
      <c r="I37" s="192">
        <v>57448</v>
      </c>
      <c r="J37" s="50"/>
      <c r="K37" s="192">
        <v>200790</v>
      </c>
      <c r="L37" s="50"/>
      <c r="M37" s="192">
        <v>57449</v>
      </c>
    </row>
    <row r="38" spans="1:13" ht="16.5" customHeight="1" x14ac:dyDescent="0.25">
      <c r="B38" s="17" t="s">
        <v>92</v>
      </c>
      <c r="C38" s="46"/>
      <c r="D38" s="46"/>
      <c r="E38" s="52"/>
      <c r="F38" s="52"/>
      <c r="G38" s="194">
        <v>-3432</v>
      </c>
      <c r="H38" s="49"/>
      <c r="I38" s="194">
        <v>-2750</v>
      </c>
      <c r="J38" s="50"/>
      <c r="K38" s="194">
        <v>-3432</v>
      </c>
      <c r="L38" s="50"/>
      <c r="M38" s="194">
        <v>-2750</v>
      </c>
    </row>
    <row r="39" spans="1:13" ht="16.5" customHeight="1" x14ac:dyDescent="0.25">
      <c r="A39" s="17"/>
      <c r="B39" s="46"/>
      <c r="C39" s="46"/>
      <c r="G39" s="207"/>
      <c r="H39" s="211"/>
      <c r="I39" s="207"/>
      <c r="J39" s="211"/>
      <c r="K39" s="207"/>
      <c r="L39" s="211"/>
      <c r="M39" s="207"/>
    </row>
    <row r="40" spans="1:13" ht="16.5" customHeight="1" x14ac:dyDescent="0.25">
      <c r="B40" s="206" t="s">
        <v>71</v>
      </c>
      <c r="C40" s="187"/>
      <c r="G40" s="213">
        <f>SUM(G27:G38)</f>
        <v>69048</v>
      </c>
      <c r="H40" s="151"/>
      <c r="I40" s="213">
        <f>SUM(I27:I38)</f>
        <v>-681658</v>
      </c>
      <c r="J40" s="151"/>
      <c r="K40" s="213">
        <f>SUM(K27:K38)</f>
        <v>71733.232179999584</v>
      </c>
      <c r="L40" s="151"/>
      <c r="M40" s="213">
        <f>SUM(M27:M38)</f>
        <v>-681330</v>
      </c>
    </row>
    <row r="41" spans="1:13" ht="16.5" customHeight="1" x14ac:dyDescent="0.25">
      <c r="B41" s="46" t="s">
        <v>35</v>
      </c>
      <c r="C41" s="46"/>
      <c r="G41" s="192">
        <v>341133</v>
      </c>
      <c r="H41" s="49"/>
      <c r="I41" s="192">
        <v>199510</v>
      </c>
      <c r="J41" s="50"/>
      <c r="K41" s="192">
        <v>341230</v>
      </c>
      <c r="L41" s="50"/>
      <c r="M41" s="192">
        <v>199562</v>
      </c>
    </row>
    <row r="42" spans="1:13" ht="16.5" customHeight="1" x14ac:dyDescent="0.25">
      <c r="B42" s="46" t="s">
        <v>61</v>
      </c>
      <c r="C42" s="206"/>
      <c r="G42" s="214">
        <v>-56</v>
      </c>
      <c r="H42" s="211"/>
      <c r="I42" s="194">
        <v>-70</v>
      </c>
      <c r="J42" s="211"/>
      <c r="K42" s="214">
        <v>-56</v>
      </c>
      <c r="L42" s="211"/>
      <c r="M42" s="214">
        <v>-70</v>
      </c>
    </row>
    <row r="43" spans="1:13" ht="16.5" customHeight="1" x14ac:dyDescent="0.25">
      <c r="A43" s="46"/>
      <c r="B43" s="46"/>
      <c r="C43" s="206"/>
      <c r="G43" s="207"/>
      <c r="H43" s="211"/>
      <c r="I43" s="193"/>
      <c r="J43" s="211"/>
      <c r="K43" s="207"/>
      <c r="L43" s="211"/>
      <c r="M43" s="207"/>
    </row>
    <row r="44" spans="1:13" ht="16.5" customHeight="1" x14ac:dyDescent="0.25">
      <c r="A44" s="187" t="s">
        <v>143</v>
      </c>
      <c r="B44" s="206"/>
      <c r="C44" s="206"/>
      <c r="G44" s="214">
        <f>SUM(G40:G42)</f>
        <v>410125</v>
      </c>
      <c r="H44" s="211"/>
      <c r="I44" s="214">
        <f>SUM(I40:I42)</f>
        <v>-482218</v>
      </c>
      <c r="J44" s="211"/>
      <c r="K44" s="214">
        <f>SUM(K40:K42)</f>
        <v>412907.23217999958</v>
      </c>
      <c r="L44" s="211"/>
      <c r="M44" s="214">
        <f>SUM(M40:M42)</f>
        <v>-481838</v>
      </c>
    </row>
    <row r="45" spans="1:13" ht="16.5" customHeight="1" x14ac:dyDescent="0.25">
      <c r="C45" s="183"/>
      <c r="H45" s="160"/>
      <c r="J45" s="160"/>
      <c r="L45" s="160"/>
    </row>
    <row r="46" spans="1:13" ht="16.5" customHeight="1" x14ac:dyDescent="0.25">
      <c r="A46" s="206" t="s">
        <v>34</v>
      </c>
      <c r="B46" s="46"/>
      <c r="C46" s="46"/>
      <c r="G46" s="207"/>
      <c r="H46" s="211"/>
      <c r="I46" s="207"/>
      <c r="J46" s="211"/>
      <c r="K46" s="207"/>
      <c r="L46" s="211"/>
      <c r="M46" s="207"/>
    </row>
    <row r="47" spans="1:13" ht="16.5" customHeight="1" x14ac:dyDescent="0.25">
      <c r="A47" s="206"/>
      <c r="B47" s="46" t="s">
        <v>148</v>
      </c>
      <c r="C47" s="46"/>
      <c r="G47" s="195">
        <v>0</v>
      </c>
      <c r="H47" s="49"/>
      <c r="I47" s="195">
        <v>0</v>
      </c>
      <c r="J47" s="49"/>
      <c r="K47" s="195">
        <v>-15000</v>
      </c>
      <c r="L47" s="49"/>
      <c r="M47" s="195">
        <v>0</v>
      </c>
    </row>
    <row r="48" spans="1:13" ht="16.5" customHeight="1" x14ac:dyDescent="0.25">
      <c r="A48" s="17"/>
      <c r="B48" s="46" t="s">
        <v>93</v>
      </c>
      <c r="C48" s="46"/>
      <c r="E48" s="159"/>
      <c r="G48" s="192">
        <v>-48297</v>
      </c>
      <c r="H48" s="49"/>
      <c r="I48" s="192">
        <v>-31261</v>
      </c>
      <c r="J48" s="50"/>
      <c r="K48" s="192">
        <v>-47037</v>
      </c>
      <c r="L48" s="50"/>
      <c r="M48" s="192">
        <v>-31261</v>
      </c>
    </row>
    <row r="49" spans="1:13" ht="16.5" customHeight="1" x14ac:dyDescent="0.25">
      <c r="A49" s="17"/>
      <c r="B49" s="46" t="s">
        <v>147</v>
      </c>
      <c r="C49" s="46"/>
      <c r="E49" s="159"/>
      <c r="G49" s="192">
        <v>607</v>
      </c>
      <c r="H49" s="49"/>
      <c r="I49" s="192">
        <v>0</v>
      </c>
      <c r="J49" s="50"/>
      <c r="K49" s="192">
        <v>607</v>
      </c>
      <c r="L49" s="50"/>
      <c r="M49" s="192">
        <v>0</v>
      </c>
    </row>
    <row r="50" spans="1:13" ht="16.5" customHeight="1" x14ac:dyDescent="0.25">
      <c r="A50" s="17"/>
      <c r="B50" s="46" t="s">
        <v>94</v>
      </c>
      <c r="C50" s="46"/>
      <c r="G50" s="194">
        <v>-719</v>
      </c>
      <c r="H50" s="49"/>
      <c r="I50" s="194">
        <v>-5906</v>
      </c>
      <c r="J50" s="50"/>
      <c r="K50" s="194">
        <v>-256</v>
      </c>
      <c r="L50" s="50"/>
      <c r="M50" s="194">
        <v>-5906</v>
      </c>
    </row>
    <row r="51" spans="1:13" ht="16.5" customHeight="1" x14ac:dyDescent="0.25">
      <c r="A51" s="17"/>
      <c r="B51" s="46"/>
      <c r="C51" s="46"/>
      <c r="G51" s="207"/>
      <c r="H51" s="211"/>
      <c r="I51" s="207"/>
      <c r="J51" s="211"/>
      <c r="K51" s="207"/>
      <c r="L51" s="211"/>
      <c r="M51" s="207"/>
    </row>
    <row r="52" spans="1:13" ht="16.5" customHeight="1" x14ac:dyDescent="0.25">
      <c r="A52" s="206" t="s">
        <v>62</v>
      </c>
      <c r="B52" s="206"/>
      <c r="C52" s="46"/>
      <c r="G52" s="214">
        <f>SUM(G47:G51)</f>
        <v>-48409</v>
      </c>
      <c r="H52" s="211"/>
      <c r="I52" s="214">
        <f>SUM(I47:I51)</f>
        <v>-37167</v>
      </c>
      <c r="J52" s="211"/>
      <c r="K52" s="214">
        <f>SUM(K47:K51)</f>
        <v>-61686</v>
      </c>
      <c r="L52" s="211"/>
      <c r="M52" s="214">
        <f>SUM(M47:M51)</f>
        <v>-37167</v>
      </c>
    </row>
    <row r="53" spans="1:13" ht="16.5" customHeight="1" x14ac:dyDescent="0.25">
      <c r="A53" s="206"/>
      <c r="B53" s="206"/>
      <c r="C53" s="46"/>
      <c r="G53" s="207"/>
      <c r="H53" s="211"/>
      <c r="I53" s="207"/>
      <c r="J53" s="211"/>
      <c r="K53" s="207"/>
      <c r="L53" s="211"/>
      <c r="M53" s="207"/>
    </row>
    <row r="54" spans="1:13" ht="16.5" customHeight="1" x14ac:dyDescent="0.25">
      <c r="A54" s="206"/>
      <c r="B54" s="206"/>
      <c r="C54" s="46"/>
      <c r="G54" s="207"/>
      <c r="H54" s="211"/>
      <c r="I54" s="207"/>
      <c r="J54" s="211"/>
      <c r="K54" s="207"/>
      <c r="L54" s="211"/>
      <c r="M54" s="207"/>
    </row>
    <row r="55" spans="1:13" ht="7.5" customHeight="1" x14ac:dyDescent="0.25">
      <c r="C55" s="183"/>
      <c r="H55" s="160"/>
      <c r="J55" s="160"/>
      <c r="L55" s="160"/>
    </row>
    <row r="56" spans="1:13" ht="22.2" customHeight="1" x14ac:dyDescent="0.25">
      <c r="A56" s="222" t="str">
        <f>'PL 4 (3 M)'!A51</f>
        <v>The accompanying notes are integral part of these financial information.</v>
      </c>
      <c r="B56" s="222"/>
      <c r="C56" s="222"/>
      <c r="D56" s="222"/>
      <c r="E56" s="222"/>
      <c r="F56" s="222"/>
      <c r="G56" s="222"/>
      <c r="H56" s="222"/>
      <c r="I56" s="222"/>
      <c r="J56" s="222"/>
      <c r="K56" s="222"/>
      <c r="L56" s="222"/>
      <c r="M56" s="222"/>
    </row>
    <row r="57" spans="1:13" ht="16.5" customHeight="1" x14ac:dyDescent="0.25">
      <c r="A57" s="157" t="str">
        <f>A1</f>
        <v xml:space="preserve">Aurora Design Public Company Limited </v>
      </c>
      <c r="B57" s="157"/>
      <c r="C57" s="157"/>
      <c r="D57" s="157"/>
      <c r="E57" s="157"/>
    </row>
    <row r="58" spans="1:13" ht="16.5" customHeight="1" x14ac:dyDescent="0.25">
      <c r="A58" s="157" t="s">
        <v>99</v>
      </c>
      <c r="B58" s="157"/>
      <c r="C58" s="157"/>
      <c r="D58" s="157"/>
      <c r="E58" s="157"/>
      <c r="M58" s="202"/>
    </row>
    <row r="59" spans="1:13" ht="16.5" customHeight="1" x14ac:dyDescent="0.25">
      <c r="A59" s="5" t="str">
        <f>A3</f>
        <v>For the three-month period ended 31 March 2026</v>
      </c>
      <c r="B59" s="5"/>
      <c r="C59" s="5"/>
      <c r="D59" s="5"/>
      <c r="E59" s="5"/>
      <c r="F59" s="168"/>
      <c r="G59" s="203"/>
      <c r="H59" s="204"/>
      <c r="I59" s="203"/>
      <c r="J59" s="168"/>
      <c r="K59" s="203"/>
      <c r="L59" s="204"/>
      <c r="M59" s="205"/>
    </row>
    <row r="62" spans="1:13" ht="16.5" customHeight="1" x14ac:dyDescent="0.25">
      <c r="A62" s="164" t="s">
        <v>1</v>
      </c>
      <c r="F62" s="173"/>
      <c r="G62" s="223" t="s">
        <v>74</v>
      </c>
      <c r="H62" s="223"/>
      <c r="I62" s="223"/>
      <c r="J62" s="3"/>
      <c r="K62" s="223" t="s">
        <v>75</v>
      </c>
      <c r="L62" s="223"/>
      <c r="M62" s="223"/>
    </row>
    <row r="63" spans="1:13" ht="16.5" customHeight="1" x14ac:dyDescent="0.25">
      <c r="F63" s="173"/>
      <c r="G63" s="189" t="s">
        <v>127</v>
      </c>
      <c r="H63" s="13"/>
      <c r="I63" s="189" t="s">
        <v>37</v>
      </c>
      <c r="J63" s="13"/>
      <c r="K63" s="189" t="s">
        <v>127</v>
      </c>
      <c r="L63" s="13"/>
      <c r="M63" s="189" t="s">
        <v>37</v>
      </c>
    </row>
    <row r="64" spans="1:13" ht="16.5" customHeight="1" x14ac:dyDescent="0.25">
      <c r="E64" s="12" t="s">
        <v>5</v>
      </c>
      <c r="F64" s="173"/>
      <c r="G64" s="190" t="s">
        <v>59</v>
      </c>
      <c r="H64" s="8"/>
      <c r="I64" s="190" t="s">
        <v>59</v>
      </c>
      <c r="J64" s="9"/>
      <c r="K64" s="190" t="s">
        <v>59</v>
      </c>
      <c r="L64" s="8"/>
      <c r="M64" s="190" t="s">
        <v>59</v>
      </c>
    </row>
    <row r="65" spans="1:13" ht="16.5" customHeight="1" x14ac:dyDescent="0.25">
      <c r="F65" s="173"/>
      <c r="G65" s="191"/>
      <c r="H65" s="1"/>
      <c r="I65" s="191"/>
      <c r="J65" s="2"/>
      <c r="K65" s="191"/>
      <c r="L65" s="1"/>
      <c r="M65" s="191"/>
    </row>
    <row r="66" spans="1:13" ht="16.5" customHeight="1" x14ac:dyDescent="0.25">
      <c r="A66" s="206" t="s">
        <v>36</v>
      </c>
      <c r="B66" s="46"/>
      <c r="C66" s="46"/>
      <c r="G66" s="207"/>
      <c r="H66" s="211"/>
      <c r="I66" s="207"/>
      <c r="J66" s="211"/>
      <c r="K66" s="207"/>
      <c r="L66" s="211"/>
      <c r="M66" s="207"/>
    </row>
    <row r="67" spans="1:13" ht="16.5" customHeight="1" x14ac:dyDescent="0.25">
      <c r="B67" s="17" t="s">
        <v>108</v>
      </c>
      <c r="C67" s="46"/>
      <c r="G67" s="207"/>
      <c r="H67" s="211"/>
      <c r="I67" s="207"/>
      <c r="J67" s="211"/>
      <c r="K67" s="207"/>
      <c r="L67" s="211"/>
      <c r="M67" s="207"/>
    </row>
    <row r="68" spans="1:13" ht="16.5" customHeight="1" x14ac:dyDescent="0.25">
      <c r="B68" s="17"/>
      <c r="C68" s="46" t="s">
        <v>84</v>
      </c>
      <c r="G68" s="192">
        <v>5111000</v>
      </c>
      <c r="H68" s="47"/>
      <c r="I68" s="192">
        <v>3653482</v>
      </c>
      <c r="J68" s="47"/>
      <c r="K68" s="192">
        <v>5111000</v>
      </c>
      <c r="L68" s="47"/>
      <c r="M68" s="192">
        <v>3653482</v>
      </c>
    </row>
    <row r="69" spans="1:13" ht="16.5" customHeight="1" x14ac:dyDescent="0.25">
      <c r="B69" s="17" t="s">
        <v>119</v>
      </c>
      <c r="C69" s="46"/>
      <c r="G69" s="192"/>
      <c r="H69" s="47"/>
      <c r="I69" s="192"/>
      <c r="J69" s="47"/>
      <c r="K69" s="192"/>
      <c r="L69" s="47"/>
      <c r="M69" s="192"/>
    </row>
    <row r="70" spans="1:13" ht="16.5" customHeight="1" x14ac:dyDescent="0.25">
      <c r="B70" s="17"/>
      <c r="C70" s="46" t="s">
        <v>84</v>
      </c>
      <c r="G70" s="192">
        <v>-5356986</v>
      </c>
      <c r="H70" s="47"/>
      <c r="I70" s="192">
        <v>-3296000</v>
      </c>
      <c r="J70" s="47"/>
      <c r="K70" s="192">
        <v>-5356986</v>
      </c>
      <c r="L70" s="47"/>
      <c r="M70" s="192">
        <v>-3296000</v>
      </c>
    </row>
    <row r="71" spans="1:13" ht="16.5" customHeight="1" x14ac:dyDescent="0.25">
      <c r="B71" s="17" t="s">
        <v>108</v>
      </c>
      <c r="C71" s="46"/>
      <c r="G71" s="192"/>
      <c r="H71" s="47"/>
      <c r="I71" s="192"/>
      <c r="J71" s="47"/>
      <c r="K71" s="192"/>
      <c r="L71" s="47"/>
      <c r="M71" s="192"/>
    </row>
    <row r="72" spans="1:13" ht="16.5" customHeight="1" x14ac:dyDescent="0.25">
      <c r="B72" s="17"/>
      <c r="C72" s="46" t="s">
        <v>145</v>
      </c>
      <c r="E72" s="215" t="s">
        <v>155</v>
      </c>
      <c r="G72" s="192">
        <v>1457000</v>
      </c>
      <c r="H72" s="47"/>
      <c r="I72" s="192">
        <v>158000</v>
      </c>
      <c r="J72" s="47"/>
      <c r="K72" s="192">
        <v>1561870</v>
      </c>
      <c r="L72" s="47"/>
      <c r="M72" s="192">
        <v>158000</v>
      </c>
    </row>
    <row r="73" spans="1:13" ht="16.5" customHeight="1" x14ac:dyDescent="0.25">
      <c r="B73" s="17" t="s">
        <v>119</v>
      </c>
      <c r="C73" s="46"/>
      <c r="E73" s="159"/>
      <c r="G73" s="192"/>
      <c r="H73" s="47"/>
      <c r="I73" s="192"/>
      <c r="J73" s="47"/>
      <c r="K73" s="192"/>
      <c r="L73" s="47"/>
      <c r="M73" s="192"/>
    </row>
    <row r="74" spans="1:13" ht="16.5" customHeight="1" x14ac:dyDescent="0.25">
      <c r="B74" s="17"/>
      <c r="C74" s="46" t="s">
        <v>145</v>
      </c>
      <c r="E74" s="215" t="s">
        <v>155</v>
      </c>
      <c r="G74" s="192">
        <v>-2150300</v>
      </c>
      <c r="H74" s="211"/>
      <c r="I74" s="192">
        <v>0</v>
      </c>
      <c r="J74" s="211"/>
      <c r="K74" s="192">
        <v>-2255170</v>
      </c>
      <c r="L74" s="211"/>
      <c r="M74" s="216">
        <v>0</v>
      </c>
    </row>
    <row r="75" spans="1:13" ht="16.5" customHeight="1" x14ac:dyDescent="0.25">
      <c r="B75" s="17" t="s">
        <v>120</v>
      </c>
      <c r="C75" s="46"/>
      <c r="E75" s="159"/>
      <c r="G75" s="217"/>
      <c r="H75" s="211"/>
      <c r="J75" s="211"/>
      <c r="L75" s="211"/>
    </row>
    <row r="76" spans="1:13" ht="16.5" customHeight="1" x14ac:dyDescent="0.25">
      <c r="B76" s="17"/>
      <c r="C76" s="164" t="s">
        <v>84</v>
      </c>
      <c r="E76" s="159">
        <v>13</v>
      </c>
      <c r="G76" s="201">
        <v>-231784</v>
      </c>
      <c r="H76" s="211"/>
      <c r="I76" s="192">
        <v>-185918</v>
      </c>
      <c r="J76" s="211"/>
      <c r="K76" s="192">
        <v>-231784</v>
      </c>
      <c r="L76" s="211"/>
      <c r="M76" s="201">
        <v>-185918</v>
      </c>
    </row>
    <row r="77" spans="1:13" ht="16.5" customHeight="1" x14ac:dyDescent="0.25">
      <c r="B77" s="17" t="s">
        <v>121</v>
      </c>
      <c r="C77" s="46"/>
      <c r="E77" s="218">
        <v>10.199999999999999</v>
      </c>
      <c r="G77" s="192">
        <v>-122986</v>
      </c>
      <c r="H77" s="211"/>
      <c r="I77" s="192">
        <v>-114622</v>
      </c>
      <c r="J77" s="211"/>
      <c r="K77" s="192">
        <v>-122837</v>
      </c>
      <c r="L77" s="211"/>
      <c r="M77" s="216">
        <v>-114622</v>
      </c>
    </row>
    <row r="78" spans="1:13" ht="16.5" customHeight="1" x14ac:dyDescent="0.25">
      <c r="B78" s="17" t="s">
        <v>162</v>
      </c>
      <c r="C78" s="46"/>
      <c r="E78" s="159">
        <v>16</v>
      </c>
      <c r="G78" s="192">
        <v>1030000</v>
      </c>
      <c r="H78" s="211"/>
      <c r="I78" s="192">
        <v>0</v>
      </c>
      <c r="J78" s="211"/>
      <c r="K78" s="192">
        <v>1030000</v>
      </c>
      <c r="L78" s="211"/>
      <c r="M78" s="216">
        <v>0</v>
      </c>
    </row>
    <row r="79" spans="1:13" ht="16.5" customHeight="1" x14ac:dyDescent="0.25">
      <c r="B79" s="17" t="s">
        <v>163</v>
      </c>
      <c r="C79" s="46"/>
    </row>
    <row r="80" spans="1:13" ht="16.5" customHeight="1" x14ac:dyDescent="0.25">
      <c r="B80" s="17"/>
      <c r="C80" s="46" t="s">
        <v>157</v>
      </c>
      <c r="E80" s="159">
        <v>16</v>
      </c>
      <c r="G80" s="192">
        <v>-9275</v>
      </c>
      <c r="H80" s="211"/>
      <c r="I80" s="192">
        <v>0</v>
      </c>
      <c r="J80" s="211"/>
      <c r="K80" s="192">
        <v>-9275</v>
      </c>
      <c r="L80" s="211"/>
      <c r="M80" s="216">
        <v>0</v>
      </c>
    </row>
    <row r="81" spans="1:13" ht="16.5" customHeight="1" x14ac:dyDescent="0.25">
      <c r="B81" s="17" t="s">
        <v>48</v>
      </c>
      <c r="C81" s="46"/>
      <c r="E81" s="218"/>
      <c r="G81" s="194">
        <v>-181505</v>
      </c>
      <c r="H81" s="211"/>
      <c r="I81" s="194">
        <v>-100314</v>
      </c>
      <c r="J81" s="211"/>
      <c r="K81" s="194">
        <v>-181498</v>
      </c>
      <c r="L81" s="211"/>
      <c r="M81" s="214">
        <v>-100310</v>
      </c>
    </row>
    <row r="82" spans="1:13" ht="16.5" customHeight="1" x14ac:dyDescent="0.25">
      <c r="A82" s="46"/>
      <c r="B82" s="46"/>
      <c r="C82" s="46"/>
      <c r="G82" s="207"/>
      <c r="H82" s="211"/>
      <c r="I82" s="193"/>
      <c r="J82" s="211"/>
      <c r="K82" s="207"/>
      <c r="L82" s="211"/>
      <c r="M82" s="207"/>
    </row>
    <row r="83" spans="1:13" ht="16.5" customHeight="1" x14ac:dyDescent="0.25">
      <c r="A83" s="206" t="s">
        <v>144</v>
      </c>
      <c r="B83" s="206"/>
      <c r="C83" s="206"/>
      <c r="G83" s="214">
        <f>SUM(G68:G81)</f>
        <v>-454836</v>
      </c>
      <c r="H83" s="211"/>
      <c r="I83" s="194">
        <f>SUM(I68:I81)</f>
        <v>114628</v>
      </c>
      <c r="J83" s="211"/>
      <c r="K83" s="214">
        <f>SUM(K68:K81)</f>
        <v>-454680</v>
      </c>
      <c r="L83" s="211"/>
      <c r="M83" s="214">
        <f>SUM(M68:M81)</f>
        <v>114632</v>
      </c>
    </row>
    <row r="84" spans="1:13" ht="16.5" customHeight="1" x14ac:dyDescent="0.25">
      <c r="A84" s="206"/>
      <c r="B84" s="206"/>
      <c r="C84" s="206"/>
      <c r="G84" s="207"/>
      <c r="H84" s="211"/>
      <c r="I84" s="207"/>
      <c r="J84" s="211"/>
      <c r="K84" s="207"/>
      <c r="L84" s="211"/>
      <c r="M84" s="207"/>
    </row>
    <row r="85" spans="1:13" ht="16.5" customHeight="1" x14ac:dyDescent="0.25">
      <c r="A85" s="206" t="s">
        <v>96</v>
      </c>
      <c r="B85" s="206"/>
      <c r="C85" s="206"/>
      <c r="G85" s="192">
        <f>SUM(G83,G52,G44)</f>
        <v>-93120</v>
      </c>
      <c r="H85" s="211"/>
      <c r="I85" s="192">
        <f>SUM(I83,I52,I44)</f>
        <v>-404757</v>
      </c>
      <c r="J85" s="211"/>
      <c r="K85" s="192">
        <f>SUM(K83,K52,K44)</f>
        <v>-103458.76782000042</v>
      </c>
      <c r="L85" s="211"/>
      <c r="M85" s="192">
        <f>SUM(M83,M52,M44)</f>
        <v>-404373</v>
      </c>
    </row>
    <row r="86" spans="1:13" ht="16.5" customHeight="1" x14ac:dyDescent="0.25">
      <c r="B86" s="46" t="s">
        <v>110</v>
      </c>
      <c r="C86" s="46"/>
      <c r="G86" s="217"/>
      <c r="J86" s="164"/>
      <c r="K86" s="217"/>
    </row>
    <row r="87" spans="1:13" ht="16.5" customHeight="1" x14ac:dyDescent="0.25">
      <c r="B87" s="46"/>
      <c r="C87" s="46" t="s">
        <v>111</v>
      </c>
      <c r="G87" s="194">
        <v>315437</v>
      </c>
      <c r="H87" s="211"/>
      <c r="I87" s="194">
        <v>574762</v>
      </c>
      <c r="J87" s="211"/>
      <c r="K87" s="194">
        <v>288639</v>
      </c>
      <c r="L87" s="211"/>
      <c r="M87" s="194">
        <v>545009</v>
      </c>
    </row>
    <row r="88" spans="1:13" ht="16.5" customHeight="1" x14ac:dyDescent="0.25">
      <c r="A88" s="46"/>
      <c r="B88" s="46"/>
      <c r="C88" s="46"/>
      <c r="G88" s="196"/>
      <c r="H88" s="211"/>
      <c r="I88" s="193"/>
      <c r="J88" s="211"/>
      <c r="K88" s="196"/>
      <c r="L88" s="211"/>
      <c r="M88" s="193"/>
    </row>
    <row r="89" spans="1:13" ht="16.5" customHeight="1" thickBot="1" x14ac:dyDescent="0.3">
      <c r="A89" s="206" t="s">
        <v>63</v>
      </c>
      <c r="B89" s="206"/>
      <c r="C89" s="206"/>
      <c r="G89" s="219">
        <f>SUM(G85:G88)</f>
        <v>222317</v>
      </c>
      <c r="H89" s="211"/>
      <c r="I89" s="220">
        <f>SUM(I85:I88)</f>
        <v>170005</v>
      </c>
      <c r="J89" s="211"/>
      <c r="K89" s="219">
        <f>SUM(K85:K88)</f>
        <v>185180.23217999958</v>
      </c>
      <c r="L89" s="211"/>
      <c r="M89" s="220">
        <f>SUM(M85:M88)</f>
        <v>140636</v>
      </c>
    </row>
    <row r="90" spans="1:13" ht="16.5" customHeight="1" thickTop="1" x14ac:dyDescent="0.25">
      <c r="J90" s="161"/>
      <c r="L90" s="161"/>
    </row>
    <row r="91" spans="1:13" ht="16.5" customHeight="1" x14ac:dyDescent="0.25">
      <c r="A91" s="164" t="s">
        <v>97</v>
      </c>
      <c r="J91" s="161"/>
      <c r="L91" s="161"/>
    </row>
    <row r="92" spans="1:13" ht="16.5" customHeight="1" x14ac:dyDescent="0.25">
      <c r="J92" s="161"/>
      <c r="L92" s="162"/>
    </row>
    <row r="93" spans="1:13" ht="16.5" customHeight="1" x14ac:dyDescent="0.25">
      <c r="A93" s="157"/>
      <c r="G93" s="223" t="s">
        <v>74</v>
      </c>
      <c r="H93" s="223"/>
      <c r="I93" s="223"/>
      <c r="J93" s="3"/>
      <c r="K93" s="223" t="s">
        <v>75</v>
      </c>
      <c r="L93" s="223"/>
      <c r="M93" s="223"/>
    </row>
    <row r="94" spans="1:13" ht="16.5" customHeight="1" x14ac:dyDescent="0.25">
      <c r="B94" s="157"/>
      <c r="G94" s="189" t="s">
        <v>127</v>
      </c>
      <c r="H94" s="13"/>
      <c r="I94" s="189" t="s">
        <v>37</v>
      </c>
      <c r="J94" s="13"/>
      <c r="K94" s="189" t="s">
        <v>127</v>
      </c>
      <c r="L94" s="13"/>
      <c r="M94" s="189" t="s">
        <v>37</v>
      </c>
    </row>
    <row r="95" spans="1:13" ht="16.5" customHeight="1" x14ac:dyDescent="0.25">
      <c r="B95" s="157"/>
      <c r="G95" s="190" t="s">
        <v>59</v>
      </c>
      <c r="H95" s="8"/>
      <c r="I95" s="190" t="s">
        <v>59</v>
      </c>
      <c r="J95" s="9"/>
      <c r="K95" s="190" t="s">
        <v>59</v>
      </c>
      <c r="L95" s="8"/>
      <c r="M95" s="190" t="s">
        <v>59</v>
      </c>
    </row>
    <row r="96" spans="1:13" ht="16.5" customHeight="1" x14ac:dyDescent="0.25">
      <c r="B96" s="157"/>
      <c r="G96" s="207"/>
      <c r="H96" s="211"/>
      <c r="I96" s="207"/>
      <c r="J96" s="211"/>
      <c r="K96" s="207"/>
      <c r="L96" s="211"/>
      <c r="M96" s="207"/>
    </row>
    <row r="97" spans="1:13" ht="16.5" customHeight="1" x14ac:dyDescent="0.25">
      <c r="B97" s="164" t="s">
        <v>8</v>
      </c>
      <c r="G97" s="153">
        <v>262614</v>
      </c>
      <c r="H97" s="49"/>
      <c r="I97" s="153">
        <v>183842</v>
      </c>
      <c r="J97" s="211"/>
      <c r="K97" s="153">
        <v>225477</v>
      </c>
      <c r="L97" s="211"/>
      <c r="M97" s="207">
        <v>154473</v>
      </c>
    </row>
    <row r="98" spans="1:13" ht="16.5" customHeight="1" x14ac:dyDescent="0.25">
      <c r="B98" s="164" t="s">
        <v>73</v>
      </c>
      <c r="E98" s="159">
        <v>11</v>
      </c>
      <c r="G98" s="154">
        <v>-40297</v>
      </c>
      <c r="H98" s="49"/>
      <c r="I98" s="154">
        <v>-13837</v>
      </c>
      <c r="J98" s="211"/>
      <c r="K98" s="199">
        <v>-40297</v>
      </c>
      <c r="L98" s="211"/>
      <c r="M98" s="200">
        <v>-13837</v>
      </c>
    </row>
    <row r="99" spans="1:13" ht="16.5" customHeight="1" x14ac:dyDescent="0.25">
      <c r="G99" s="196"/>
      <c r="H99" s="211"/>
      <c r="I99" s="196"/>
      <c r="J99" s="211"/>
      <c r="K99" s="196"/>
      <c r="L99" s="211"/>
      <c r="M99" s="196"/>
    </row>
    <row r="100" spans="1:13" ht="16.5" customHeight="1" thickBot="1" x14ac:dyDescent="0.3">
      <c r="B100" s="164" t="s">
        <v>31</v>
      </c>
      <c r="G100" s="219">
        <f>SUM(G97:G99)</f>
        <v>222317</v>
      </c>
      <c r="H100" s="211"/>
      <c r="I100" s="219">
        <f>SUM(I97:I99)</f>
        <v>170005</v>
      </c>
      <c r="J100" s="211"/>
      <c r="K100" s="219">
        <f>SUM(K97:K99)</f>
        <v>185180</v>
      </c>
      <c r="L100" s="211"/>
      <c r="M100" s="219">
        <f>SUM(M97:M99)</f>
        <v>140636</v>
      </c>
    </row>
    <row r="101" spans="1:13" ht="16.5" customHeight="1" thickTop="1" x14ac:dyDescent="0.25">
      <c r="B101" s="157"/>
      <c r="G101" s="197"/>
      <c r="H101" s="221"/>
      <c r="I101" s="197"/>
      <c r="J101" s="221"/>
      <c r="K101" s="197"/>
      <c r="L101" s="221"/>
      <c r="M101" s="197"/>
    </row>
    <row r="102" spans="1:13" ht="16.5" customHeight="1" x14ac:dyDescent="0.25">
      <c r="A102" s="157" t="s">
        <v>124</v>
      </c>
      <c r="B102" s="157"/>
      <c r="G102" s="197"/>
      <c r="H102" s="221"/>
      <c r="I102" s="197"/>
      <c r="J102" s="221"/>
      <c r="K102" s="197"/>
      <c r="L102" s="221"/>
      <c r="M102" s="197"/>
    </row>
    <row r="103" spans="1:13" ht="16.5" customHeight="1" x14ac:dyDescent="0.25">
      <c r="B103" s="164" t="s">
        <v>95</v>
      </c>
      <c r="E103" s="218">
        <v>10.1</v>
      </c>
      <c r="G103" s="153">
        <v>70026</v>
      </c>
      <c r="H103" s="49"/>
      <c r="I103" s="153">
        <v>62343</v>
      </c>
      <c r="J103" s="49"/>
      <c r="K103" s="153">
        <v>64528</v>
      </c>
      <c r="L103" s="49"/>
      <c r="M103" s="153">
        <v>62343</v>
      </c>
    </row>
    <row r="104" spans="1:13" ht="16.5" customHeight="1" x14ac:dyDescent="0.25">
      <c r="B104" s="164" t="s">
        <v>137</v>
      </c>
      <c r="E104" s="218"/>
      <c r="G104" s="153">
        <v>6084</v>
      </c>
      <c r="H104" s="49"/>
      <c r="I104" s="153">
        <v>0</v>
      </c>
      <c r="J104" s="49"/>
      <c r="K104" s="153">
        <v>5757</v>
      </c>
      <c r="L104" s="49"/>
      <c r="M104" s="153">
        <v>0</v>
      </c>
    </row>
    <row r="106" spans="1:13" ht="15" customHeight="1" x14ac:dyDescent="0.25"/>
    <row r="111" spans="1:13" ht="22.2" customHeight="1" x14ac:dyDescent="0.25">
      <c r="A111" s="222" t="str">
        <f>+A56</f>
        <v>The accompanying notes are integral part of these financial information.</v>
      </c>
      <c r="B111" s="222"/>
      <c r="C111" s="222"/>
      <c r="D111" s="222"/>
      <c r="E111" s="222"/>
      <c r="F111" s="222"/>
      <c r="G111" s="222"/>
      <c r="H111" s="222"/>
      <c r="I111" s="222"/>
      <c r="J111" s="222"/>
      <c r="K111" s="222"/>
      <c r="L111" s="222"/>
      <c r="M111" s="222"/>
    </row>
  </sheetData>
  <mergeCells count="8">
    <mergeCell ref="A111:M111"/>
    <mergeCell ref="G62:I62"/>
    <mergeCell ref="K62:M62"/>
    <mergeCell ref="G6:I6"/>
    <mergeCell ref="K6:M6"/>
    <mergeCell ref="A56:M56"/>
    <mergeCell ref="G93:I93"/>
    <mergeCell ref="K93:M93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  <ignoredErrors>
    <ignoredError sqref="G7 I7 G63 I63 K63 M6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D1D478AB0B7045A6241C50A1DAF173" ma:contentTypeVersion="10" ma:contentTypeDescription="Create a new document." ma:contentTypeScope="" ma:versionID="15000929b1903e709f4a3b14e2a668ea">
  <xsd:schema xmlns:xsd="http://www.w3.org/2001/XMLSchema" xmlns:xs="http://www.w3.org/2001/XMLSchema" xmlns:p="http://schemas.microsoft.com/office/2006/metadata/properties" xmlns:ns2="dc7db67a-e52d-4eec-9932-55859d50c4f8" xmlns:ns3="3ca593e5-d4b9-4db7-b030-b3d84c232854" targetNamespace="http://schemas.microsoft.com/office/2006/metadata/properties" ma:root="true" ma:fieldsID="ad382ea7c1cac340354d247ffd26a44e" ns2:_="" ns3:_="">
    <xsd:import namespace="dc7db67a-e52d-4eec-9932-55859d50c4f8"/>
    <xsd:import namespace="3ca593e5-d4b9-4db7-b030-b3d84c2328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7db67a-e52d-4eec-9932-55859d50c4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593e5-d4b9-4db7-b030-b3d84c2328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950b5a4-c4dd-4e01-9e67-4f6aba0e0c47}" ma:internalName="TaxCatchAll" ma:showField="CatchAllData" ma:web="3ca593e5-d4b9-4db7-b030-b3d84c2328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7db67a-e52d-4eec-9932-55859d50c4f8">
      <Terms xmlns="http://schemas.microsoft.com/office/infopath/2007/PartnerControls"/>
    </lcf76f155ced4ddcb4097134ff3c332f>
    <TaxCatchAll xmlns="3ca593e5-d4b9-4db7-b030-b3d84c232854" xsi:nil="true"/>
  </documentManagement>
</p:properties>
</file>

<file path=customXml/itemProps1.xml><?xml version="1.0" encoding="utf-8"?>
<ds:datastoreItem xmlns:ds="http://schemas.openxmlformats.org/officeDocument/2006/customXml" ds:itemID="{B636E01D-CD6B-4A94-A36F-EC2E3C9429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7db67a-e52d-4eec-9932-55859d50c4f8"/>
    <ds:schemaRef ds:uri="3ca593e5-d4b9-4db7-b030-b3d84c2328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8BC879-3398-4CB7-9BB7-4B3C2919E8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11DD37-E7FA-4A3D-BEB3-B18164526486}">
  <ds:schemaRefs>
    <ds:schemaRef ds:uri="http://www.w3.org/XML/1998/namespace"/>
    <ds:schemaRef ds:uri="http://purl.org/dc/dcmitype/"/>
    <ds:schemaRef ds:uri="http://schemas.openxmlformats.org/package/2006/metadata/core-properties"/>
    <ds:schemaRef ds:uri="http://purl.org/dc/terms/"/>
    <ds:schemaRef ds:uri="dc7db67a-e52d-4eec-9932-55859d50c4f8"/>
    <ds:schemaRef ds:uri="http://schemas.microsoft.com/office/infopath/2007/PartnerControls"/>
    <ds:schemaRef ds:uri="http://schemas.microsoft.com/office/2006/documentManagement/types"/>
    <ds:schemaRef ds:uri="3ca593e5-d4b9-4db7-b030-b3d84c232854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2-3</vt:lpstr>
      <vt:lpstr>PL 4 (3 M)</vt:lpstr>
      <vt:lpstr>EQ 5</vt:lpstr>
      <vt:lpstr>EQ 6</vt:lpstr>
      <vt:lpstr>CF 7-8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aurora FIN</cp:lastModifiedBy>
  <cp:revision/>
  <cp:lastPrinted>2026-05-11T09:07:41Z</cp:lastPrinted>
  <dcterms:created xsi:type="dcterms:W3CDTF">2009-01-23T10:19:39Z</dcterms:created>
  <dcterms:modified xsi:type="dcterms:W3CDTF">2026-05-11T11:08:37Z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0x01010020D1D478AB0B7045A6241C50A1DAF173</vt:lpwstr>
  </property>
  <property fmtid="{D5CDD505-2E9C-101B-9397-08002B2CF9AE}" pid="5" name="MediaServiceImageTags">
    <vt:lpwstr/>
  </property>
</Properties>
</file>