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ia Sermkij Leasing\Asia Sermkij Leasing Public\2026\Q1'26\SET\"/>
    </mc:Choice>
  </mc:AlternateContent>
  <xr:revisionPtr revIDLastSave="0" documentId="13_ncr:1_{18234DFA-83FE-4024-9950-07607A1BB8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4" r:id="rId2"/>
    <sheet name="conso" sheetId="2" r:id="rId3"/>
    <sheet name="company" sheetId="3" r:id="rId4"/>
  </sheets>
  <definedNames>
    <definedName name="_xlnm.Print_Area" localSheetId="0">bs!$A$1:$J$101</definedName>
    <definedName name="_xlnm.Print_Area" localSheetId="1">pl!$A$1:$K$138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9" i="4" l="1"/>
  <c r="H119" i="4"/>
  <c r="J119" i="4"/>
  <c r="J48" i="4" l="1"/>
  <c r="H48" i="4"/>
  <c r="F48" i="4"/>
  <c r="D48" i="4"/>
  <c r="R18" i="3"/>
  <c r="T18" i="3" s="1"/>
  <c r="R12" i="3"/>
  <c r="T12" i="3" s="1"/>
  <c r="D68" i="1" l="1"/>
  <c r="F68" i="1"/>
  <c r="H68" i="1"/>
  <c r="D119" i="4" l="1"/>
  <c r="D20" i="1" l="1"/>
  <c r="F20" i="1"/>
  <c r="H20" i="1"/>
  <c r="J20" i="1"/>
  <c r="T12" i="2" l="1"/>
  <c r="J20" i="4"/>
  <c r="T18" i="2" l="1"/>
  <c r="F89" i="1"/>
  <c r="P14" i="3"/>
  <c r="N14" i="3"/>
  <c r="R14" i="2"/>
  <c r="P14" i="2"/>
  <c r="R14" i="3" l="1"/>
  <c r="V18" i="2"/>
  <c r="D59" i="1"/>
  <c r="F59" i="1"/>
  <c r="H59" i="1"/>
  <c r="F15" i="3" l="1"/>
  <c r="F16" i="3" s="1"/>
  <c r="D15" i="3"/>
  <c r="D16" i="3" s="1"/>
  <c r="H21" i="2"/>
  <c r="H22" i="2" s="1"/>
  <c r="F21" i="2"/>
  <c r="F22" i="2" s="1"/>
  <c r="D21" i="2"/>
  <c r="D22" i="2" s="1"/>
  <c r="H15" i="2"/>
  <c r="H16" i="2" s="1"/>
  <c r="F15" i="2"/>
  <c r="F16" i="2" s="1"/>
  <c r="D15" i="2"/>
  <c r="D16" i="2" s="1"/>
  <c r="H25" i="4"/>
  <c r="F25" i="4"/>
  <c r="D25" i="4"/>
  <c r="H20" i="4"/>
  <c r="F20" i="4"/>
  <c r="D20" i="4"/>
  <c r="P20" i="3"/>
  <c r="R20" i="2"/>
  <c r="H27" i="4" l="1"/>
  <c r="H29" i="4" s="1"/>
  <c r="H31" i="4" s="1"/>
  <c r="H67" i="4" s="1"/>
  <c r="D27" i="4"/>
  <c r="D29" i="4" s="1"/>
  <c r="D31" i="4" s="1"/>
  <c r="F27" i="4"/>
  <c r="F29" i="4" s="1"/>
  <c r="F31" i="4" s="1"/>
  <c r="F67" i="4" s="1"/>
  <c r="F33" i="4" l="1"/>
  <c r="F54" i="4" s="1"/>
  <c r="F82" i="4"/>
  <c r="D33" i="4"/>
  <c r="D54" i="4" s="1"/>
  <c r="D67" i="4"/>
  <c r="D82" i="4" s="1"/>
  <c r="H33" i="4"/>
  <c r="H54" i="4" s="1"/>
  <c r="H82" i="4"/>
  <c r="H98" i="4" s="1"/>
  <c r="N20" i="3"/>
  <c r="P20" i="2"/>
  <c r="D49" i="4" l="1"/>
  <c r="T13" i="2"/>
  <c r="R15" i="2" l="1"/>
  <c r="R16" i="2" s="1"/>
  <c r="P15" i="2"/>
  <c r="P16" i="2" s="1"/>
  <c r="N15" i="2"/>
  <c r="N16" i="2" s="1"/>
  <c r="J15" i="2"/>
  <c r="J16" i="2" s="1"/>
  <c r="P15" i="3"/>
  <c r="P16" i="3" s="1"/>
  <c r="N15" i="3"/>
  <c r="N16" i="3" s="1"/>
  <c r="H15" i="3"/>
  <c r="H16" i="3" s="1"/>
  <c r="V12" i="2"/>
  <c r="R20" i="3" l="1"/>
  <c r="T20" i="3" s="1"/>
  <c r="N21" i="3"/>
  <c r="N22" i="3" s="1"/>
  <c r="P21" i="3"/>
  <c r="P22" i="3" s="1"/>
  <c r="R19" i="3"/>
  <c r="T14" i="3"/>
  <c r="T19" i="2"/>
  <c r="R21" i="2"/>
  <c r="R22" i="2" s="1"/>
  <c r="P21" i="2"/>
  <c r="P22" i="2" s="1"/>
  <c r="T14" i="2"/>
  <c r="V14" i="2" s="1"/>
  <c r="J91" i="1" l="1"/>
  <c r="F91" i="1"/>
  <c r="J68" i="1" l="1"/>
  <c r="R21" i="3" l="1"/>
  <c r="R22" i="3" s="1"/>
  <c r="T20" i="2"/>
  <c r="L21" i="3"/>
  <c r="L22" i="3" s="1"/>
  <c r="R23" i="3"/>
  <c r="L15" i="3"/>
  <c r="L16" i="3" s="1"/>
  <c r="T21" i="2" l="1"/>
  <c r="T22" i="2" s="1"/>
  <c r="V20" i="2"/>
  <c r="H91" i="1"/>
  <c r="R24" i="3" s="1"/>
  <c r="R13" i="3"/>
  <c r="R15" i="3" s="1"/>
  <c r="R16" i="3" s="1"/>
  <c r="D91" i="1" l="1"/>
  <c r="T24" i="2" s="1"/>
  <c r="F90" i="1"/>
  <c r="L23" i="2" s="1"/>
  <c r="N21" i="2"/>
  <c r="N22" i="2" s="1"/>
  <c r="T23" i="2"/>
  <c r="F34" i="1" l="1"/>
  <c r="J59" i="1"/>
  <c r="J85" i="1" l="1"/>
  <c r="D23" i="3" s="1"/>
  <c r="J86" i="1"/>
  <c r="F23" i="3" s="1"/>
  <c r="J89" i="1"/>
  <c r="H23" i="3" s="1"/>
  <c r="J90" i="1"/>
  <c r="J23" i="3" s="1"/>
  <c r="J21" i="2"/>
  <c r="J22" i="2" s="1"/>
  <c r="F85" i="1" l="1"/>
  <c r="D23" i="2" s="1"/>
  <c r="F86" i="1"/>
  <c r="F23" i="2" s="1"/>
  <c r="F87" i="1"/>
  <c r="H23" i="2" s="1"/>
  <c r="D129" i="4"/>
  <c r="H129" i="4"/>
  <c r="D87" i="1" l="1"/>
  <c r="H24" i="2" s="1"/>
  <c r="D89" i="1"/>
  <c r="J24" i="2" s="1"/>
  <c r="J23" i="2"/>
  <c r="D86" i="1"/>
  <c r="F24" i="2" s="1"/>
  <c r="D85" i="1"/>
  <c r="D24" i="2" s="1"/>
  <c r="F92" i="1" l="1"/>
  <c r="J92" i="1" l="1"/>
  <c r="T23" i="3" s="1"/>
  <c r="J34" i="1" l="1"/>
  <c r="H34" i="1"/>
  <c r="H21" i="3" l="1"/>
  <c r="H22" i="3" s="1"/>
  <c r="F21" i="3"/>
  <c r="F22" i="3" s="1"/>
  <c r="D21" i="3"/>
  <c r="D22" i="3" s="1"/>
  <c r="H85" i="1" l="1"/>
  <c r="D24" i="3" s="1"/>
  <c r="H89" i="1"/>
  <c r="H86" i="1"/>
  <c r="F24" i="3" s="1"/>
  <c r="D34" i="1"/>
  <c r="J25" i="4" l="1"/>
  <c r="J27" i="4" l="1"/>
  <c r="J29" i="4" s="1"/>
  <c r="J31" i="4" s="1"/>
  <c r="F98" i="4"/>
  <c r="F105" i="4" s="1"/>
  <c r="F49" i="4"/>
  <c r="J33" i="4" l="1"/>
  <c r="J54" i="4" s="1"/>
  <c r="J67" i="4"/>
  <c r="J82" i="4" s="1"/>
  <c r="J98" i="4" s="1"/>
  <c r="J105" i="4" s="1"/>
  <c r="F128" i="4"/>
  <c r="F130" i="4" s="1"/>
  <c r="L13" i="2"/>
  <c r="J13" i="3" l="1"/>
  <c r="J15" i="3" s="1"/>
  <c r="J16" i="3" s="1"/>
  <c r="J49" i="4"/>
  <c r="J128" i="4"/>
  <c r="J130" i="4" s="1"/>
  <c r="L15" i="2"/>
  <c r="L16" i="2" s="1"/>
  <c r="V13" i="2"/>
  <c r="T13" i="3" l="1"/>
  <c r="L19" i="2"/>
  <c r="H49" i="4"/>
  <c r="J19" i="3"/>
  <c r="T19" i="3" l="1"/>
  <c r="T21" i="3" s="1"/>
  <c r="T22" i="3" s="1"/>
  <c r="J21" i="3"/>
  <c r="J22" i="3" s="1"/>
  <c r="T15" i="2"/>
  <c r="T16" i="2" s="1"/>
  <c r="L21" i="2"/>
  <c r="L22" i="2" s="1"/>
  <c r="H90" i="1" l="1"/>
  <c r="D90" i="1"/>
  <c r="D92" i="1" s="1"/>
  <c r="H24" i="3" l="1"/>
  <c r="L24" i="2"/>
  <c r="D69" i="1"/>
  <c r="H69" i="1" l="1"/>
  <c r="F69" i="1"/>
  <c r="F93" i="1" s="1"/>
  <c r="J69" i="1"/>
  <c r="J93" i="1" s="1"/>
  <c r="F35" i="1"/>
  <c r="J35" i="1"/>
  <c r="H35" i="1"/>
  <c r="D35" i="1"/>
  <c r="F94" i="1" l="1"/>
  <c r="J94" i="1"/>
  <c r="V23" i="2" l="1"/>
  <c r="D98" i="4" l="1"/>
  <c r="H92" i="1"/>
  <c r="H105" i="4" l="1"/>
  <c r="D105" i="4"/>
  <c r="D128" i="4" s="1"/>
  <c r="D130" i="4" s="1"/>
  <c r="D131" i="4" s="1"/>
  <c r="H93" i="1"/>
  <c r="H94" i="1" s="1"/>
  <c r="D93" i="1"/>
  <c r="D94" i="1" s="1"/>
  <c r="V15" i="2"/>
  <c r="V16" i="2" s="1"/>
  <c r="H128" i="4" l="1"/>
  <c r="H130" i="4" s="1"/>
  <c r="H131" i="4" s="1"/>
  <c r="J24" i="3"/>
  <c r="V19" i="2"/>
  <c r="V21" i="2" s="1"/>
  <c r="V22" i="2" s="1"/>
  <c r="T24" i="3" l="1"/>
  <c r="V24" i="2"/>
  <c r="T15" i="3"/>
  <c r="T16" i="3" s="1"/>
</calcChain>
</file>

<file path=xl/sharedStrings.xml><?xml version="1.0" encoding="utf-8"?>
<sst xmlns="http://schemas.openxmlformats.org/spreadsheetml/2006/main" count="347" uniqueCount="217">
  <si>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</si>
  <si>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</si>
  <si>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</si>
  <si>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</si>
  <si>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</si>
  <si>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</si>
  <si>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</si>
  <si>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</si>
  <si>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</si>
  <si>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</si>
  <si>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</si>
  <si>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</si>
  <si>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</si>
  <si>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</si>
  <si>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</si>
  <si>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Amounts due to related parties</t>
  </si>
  <si>
    <t>Other current liabilities</t>
  </si>
  <si>
    <t>Total current liabilities</t>
  </si>
  <si>
    <t>Non-current liabilities</t>
  </si>
  <si>
    <t>Long-term loans from banks</t>
  </si>
  <si>
    <t>Total non-current liabilities</t>
  </si>
  <si>
    <t>Total liabilities</t>
  </si>
  <si>
    <t>Shareholders' equity</t>
  </si>
  <si>
    <t>Share capital</t>
  </si>
  <si>
    <t xml:space="preserve">   Registered</t>
  </si>
  <si>
    <t>Difference from restructuring of shareholding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</si>
  <si>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</si>
  <si>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</si>
  <si>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</si>
  <si>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</si>
  <si>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</si>
  <si>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</si>
  <si>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</si>
  <si>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</si>
  <si>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</si>
  <si>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</si>
  <si>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</si>
  <si>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</si>
  <si>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</si>
  <si>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</si>
  <si>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 </t>
  </si>
  <si>
    <t xml:space="preserve">   Amortisation of intangible assets</t>
  </si>
  <si>
    <t xml:space="preserve">   Interest income</t>
  </si>
  <si>
    <t>Loss from operating activities before changes in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</si>
  <si>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</si>
  <si>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</si>
  <si>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</si>
  <si>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Loan receivables</t>
  </si>
  <si>
    <t xml:space="preserve">   Assets foreclosed</t>
  </si>
  <si>
    <t xml:space="preserve">   Other current assets</t>
  </si>
  <si>
    <t xml:space="preserve">   Other non-current assets</t>
  </si>
  <si>
    <t xml:space="preserve">   Other current liabilities</t>
  </si>
  <si>
    <t xml:space="preserve">   Cash received from interest</t>
  </si>
  <si>
    <t>Cash flows from investing activities</t>
  </si>
  <si>
    <t>Cash flows from financing activities</t>
  </si>
  <si>
    <t>Difference from</t>
  </si>
  <si>
    <t>Appropriated -</t>
  </si>
  <si>
    <t>Unappropriated</t>
  </si>
  <si>
    <t>Total</t>
  </si>
  <si>
    <t>Profit before tax</t>
  </si>
  <si>
    <t>Adjustments to reconcile profit before tax to net cash</t>
  </si>
  <si>
    <t>Short-term loans to a related party</t>
  </si>
  <si>
    <t xml:space="preserve">   Short-term loans to a related party</t>
  </si>
  <si>
    <t>Current portion of loan receivables</t>
  </si>
  <si>
    <t>Assets foreclosed</t>
  </si>
  <si>
    <t>Land, building and equipment</t>
  </si>
  <si>
    <t>Intangible assets</t>
  </si>
  <si>
    <t>Other non-current assets</t>
  </si>
  <si>
    <t>Statement of financial position (continued)</t>
  </si>
  <si>
    <t>Statement of financial position</t>
  </si>
  <si>
    <t>Statement of comprehensive income</t>
  </si>
  <si>
    <t>Deferred tax assets</t>
  </si>
  <si>
    <t xml:space="preserve">   Cash received from bad debts recovery</t>
  </si>
  <si>
    <t>Profit before finance cost and income tax expenses</t>
  </si>
  <si>
    <t>Profit before income tax expenses</t>
  </si>
  <si>
    <t>Income tax expenses</t>
  </si>
  <si>
    <t>(Unaudited</t>
  </si>
  <si>
    <t>(Audited)</t>
  </si>
  <si>
    <t>but reviewed)</t>
  </si>
  <si>
    <t>(Unit: Thousand Baht)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</si>
  <si>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</si>
  <si>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</si>
  <si>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</si>
  <si>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</si>
  <si>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  Amounts due to related parties</t>
  </si>
  <si>
    <t>Statement of changes in shareholders' equity</t>
  </si>
  <si>
    <t>Cash flow statement</t>
  </si>
  <si>
    <t>Cash flow statement (continued)</t>
  </si>
  <si>
    <t xml:space="preserve">   Compensation for loss on assets foreclosed</t>
  </si>
  <si>
    <t xml:space="preserve">   Depreciation of building and equipment</t>
  </si>
  <si>
    <t>Statement of changes in shareholders' equity (continued)</t>
  </si>
  <si>
    <t>Profit for the period</t>
  </si>
  <si>
    <t>Other comprehensive income:</t>
  </si>
  <si>
    <t>Profit or loss:</t>
  </si>
  <si>
    <t>Asia Sermkij Leasing Public Company Limited and its subsidiaries</t>
  </si>
  <si>
    <t>Investments in subsidiaries</t>
  </si>
  <si>
    <t>Repayments of long-term debentures</t>
  </si>
  <si>
    <t xml:space="preserve">   Cash paid for income tax</t>
  </si>
  <si>
    <t xml:space="preserve">   Issued and paid-up</t>
  </si>
  <si>
    <t>Bank deposits with restrictions</t>
  </si>
  <si>
    <t xml:space="preserve">   Bank deposits with restrictions</t>
  </si>
  <si>
    <t xml:space="preserve">Cash and cash equivalents at end of period </t>
  </si>
  <si>
    <t>Right-of-use assets</t>
  </si>
  <si>
    <t>Current portion of lease liabilities</t>
  </si>
  <si>
    <t>Lease liabilities</t>
  </si>
  <si>
    <t xml:space="preserve">   Depreciation of right-of-use assets</t>
  </si>
  <si>
    <t>Supplemental cash flows information</t>
  </si>
  <si>
    <t>Non-cash items consist of</t>
  </si>
  <si>
    <t>Other non-current financial assets</t>
  </si>
  <si>
    <t xml:space="preserve">   to collateral of customers</t>
  </si>
  <si>
    <t xml:space="preserve">Current portion of deposits relating  </t>
  </si>
  <si>
    <t>Deposits relating to collateral of customers</t>
  </si>
  <si>
    <t xml:space="preserve">   Deposits relating to collateral of customers </t>
  </si>
  <si>
    <t>Other current financial assets</t>
  </si>
  <si>
    <t>Long-term debentures</t>
  </si>
  <si>
    <t>Current portion of long-term debentures</t>
  </si>
  <si>
    <t>Other short-term loans</t>
  </si>
  <si>
    <t>Fair value reserve</t>
  </si>
  <si>
    <t>Other non-current liabilities</t>
  </si>
  <si>
    <t>Other comprehensive income</t>
  </si>
  <si>
    <t>Derivative assets</t>
  </si>
  <si>
    <t>Other comprehensive income to be reclassified</t>
  </si>
  <si>
    <t>Cash flow</t>
  </si>
  <si>
    <t>hedge reserve</t>
  </si>
  <si>
    <t>Cost of</t>
  </si>
  <si>
    <t>hedging reserve</t>
  </si>
  <si>
    <t xml:space="preserve">Total other </t>
  </si>
  <si>
    <t>components of</t>
  </si>
  <si>
    <t>Interest income from loan receivables</t>
  </si>
  <si>
    <t>Service income</t>
  </si>
  <si>
    <t xml:space="preserve">   Penalty income</t>
  </si>
  <si>
    <t xml:space="preserve">   to profit or loss in subsequent periods</t>
  </si>
  <si>
    <t xml:space="preserve">   Net changes in cost of hedging - net of income tax</t>
  </si>
  <si>
    <t xml:space="preserve">Hire purchase receivables </t>
  </si>
  <si>
    <t>Financial lease receivables</t>
  </si>
  <si>
    <t>Loan receivables</t>
  </si>
  <si>
    <t xml:space="preserve">   Hire purchase agreements</t>
  </si>
  <si>
    <t xml:space="preserve">   Gain on disposals of equipment and vehicles</t>
  </si>
  <si>
    <t xml:space="preserve">   Financial lease agreements</t>
  </si>
  <si>
    <t>Short-term loans from banks</t>
  </si>
  <si>
    <t xml:space="preserve">   Loan agreements</t>
  </si>
  <si>
    <t>Other income</t>
  </si>
  <si>
    <t xml:space="preserve">   Others</t>
  </si>
  <si>
    <t>Acquisitions of intangible assets</t>
  </si>
  <si>
    <t xml:space="preserve">Premium on ordinary shares </t>
  </si>
  <si>
    <t>Payments of lease liabilities</t>
  </si>
  <si>
    <t>Current portion of hire purchase receivables</t>
  </si>
  <si>
    <t>Current portion of financial lease receivables</t>
  </si>
  <si>
    <t>statutory reserve</t>
  </si>
  <si>
    <t>Issued and paid-up</t>
  </si>
  <si>
    <t>restructuring of</t>
  </si>
  <si>
    <t>share capital</t>
  </si>
  <si>
    <t>shareholding</t>
  </si>
  <si>
    <t xml:space="preserve">   Gain (loss) on cash flow hedges - net of income tax</t>
  </si>
  <si>
    <t>Repayments of long-term loans from banks</t>
  </si>
  <si>
    <t xml:space="preserve">   Write-off of equipment</t>
  </si>
  <si>
    <t>on ordinary</t>
  </si>
  <si>
    <t>Premium</t>
  </si>
  <si>
    <t>shares</t>
  </si>
  <si>
    <t>Proceeds from long-term loans from banks</t>
  </si>
  <si>
    <t xml:space="preserve">   Other service income</t>
  </si>
  <si>
    <t xml:space="preserve">   Finance cost</t>
  </si>
  <si>
    <t xml:space="preserve">   Cash paid for finance cost</t>
  </si>
  <si>
    <t xml:space="preserve">   Brokerage income</t>
  </si>
  <si>
    <t xml:space="preserve">Other comprehensive income for the period </t>
  </si>
  <si>
    <t xml:space="preserve">Total comprehensive income for the period  </t>
  </si>
  <si>
    <t>Current portion of long-term loans from banks</t>
  </si>
  <si>
    <t xml:space="preserve">   Other non-current liabilities</t>
  </si>
  <si>
    <t>Statement of comprehensive income (continued)</t>
  </si>
  <si>
    <t xml:space="preserve">Operating assets (increase) decrease </t>
  </si>
  <si>
    <t>Operating liabilities increase (decrease)</t>
  </si>
  <si>
    <t xml:space="preserve">Profit for the period </t>
  </si>
  <si>
    <t>shareholders' equity</t>
  </si>
  <si>
    <t>Long-term loans to a related party</t>
  </si>
  <si>
    <t xml:space="preserve">   Long-term loans to a related party</t>
  </si>
  <si>
    <t>Derivative liabilities</t>
  </si>
  <si>
    <t>2025</t>
  </si>
  <si>
    <t>Balance as at 1 January 2025</t>
  </si>
  <si>
    <t>-</t>
  </si>
  <si>
    <t xml:space="preserve">   (Gain) loss from fair value revaluation of financial assets</t>
  </si>
  <si>
    <t>Non-current provision for employee benefits</t>
  </si>
  <si>
    <t>Corporate income tax payable</t>
  </si>
  <si>
    <t>Other components of shareholders' equity</t>
  </si>
  <si>
    <t>Expected credit losses and loss on assets foreclosed</t>
  </si>
  <si>
    <t xml:space="preserve">   subsidiaries, finance cost and income tax expenses</t>
  </si>
  <si>
    <t xml:space="preserve">   Non-current provision for employee benefits</t>
  </si>
  <si>
    <t xml:space="preserve">   Cash paid for non-current provision for employee benefits</t>
  </si>
  <si>
    <t xml:space="preserve">   Increase in right-of-use assets from lease liabilities</t>
  </si>
  <si>
    <t xml:space="preserve">   Expected credit losses and loss on assets foreclosed </t>
  </si>
  <si>
    <t xml:space="preserve">      703,791,280 ordinary shares of Baht 5 each</t>
  </si>
  <si>
    <t>Earnings per share</t>
  </si>
  <si>
    <t>Basic earnings per share</t>
  </si>
  <si>
    <t xml:space="preserve">   Profit attributable to equity holders of the Company</t>
  </si>
  <si>
    <t>Net cash from operating activities</t>
  </si>
  <si>
    <t>Increase (decrease) in other short-term loans</t>
  </si>
  <si>
    <t>Net cash used in financing activities</t>
  </si>
  <si>
    <t xml:space="preserve">   Weighted average number of ordinary shares (Thousand shares)</t>
  </si>
  <si>
    <t xml:space="preserve">Profit before share of profit from investments in </t>
  </si>
  <si>
    <t>Share of profit from investments in subsidiaries </t>
  </si>
  <si>
    <t xml:space="preserve">   Share of profit from investments in subsidiaries</t>
  </si>
  <si>
    <t>Cash from operating activities</t>
  </si>
  <si>
    <t>Increase (decrease) in short-term loans from banks</t>
  </si>
  <si>
    <t xml:space="preserve">Acquisitions of equipment </t>
  </si>
  <si>
    <t xml:space="preserve">   Increase (decrease) in payables for purchase of equipment and </t>
  </si>
  <si>
    <t xml:space="preserve">      intangible assets</t>
  </si>
  <si>
    <t>2026</t>
  </si>
  <si>
    <t>Balance as at 1 January 2026</t>
  </si>
  <si>
    <t>31 December 2025</t>
  </si>
  <si>
    <t>As at 31 March 2026</t>
  </si>
  <si>
    <t>31 March 2026</t>
  </si>
  <si>
    <t>For the three-month period ended 31 March 2026</t>
  </si>
  <si>
    <t>Balance as at 31 March 2025</t>
  </si>
  <si>
    <t>Balance as at 31 March 2026</t>
  </si>
  <si>
    <t xml:space="preserve">Balance as at 31 March 2025 </t>
  </si>
  <si>
    <t>Net cash used in investing activities</t>
  </si>
  <si>
    <t>Net decrease in cash and cash equivalents</t>
  </si>
  <si>
    <t>Proceeds from disposals of equipment and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</si>
</sst>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04">
    <xf numFmtId="0" fontId="0" fillId="0" borderId="0" xfId="0"/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2" applyNumberFormat="1" applyFont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165" fontId="9" fillId="0" borderId="0" xfId="3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9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164" fontId="9" fillId="0" borderId="1" xfId="0" applyNumberFormat="1" applyFont="1" applyBorder="1" applyAlignment="1">
      <alignment horizontal="center" vertical="center"/>
    </xf>
    <xf numFmtId="3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4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37" fontId="9" fillId="0" borderId="6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9" fillId="0" borderId="1" xfId="2" applyNumberFormat="1" applyFont="1" applyBorder="1" applyAlignment="1">
      <alignment horizontal="centerContinuous" vertical="center" wrapText="1"/>
    </xf>
    <xf numFmtId="37" fontId="9" fillId="0" borderId="0" xfId="2" applyNumberFormat="1" applyFont="1" applyAlignment="1">
      <alignment horizontal="centerContinuous" vertical="center" wrapText="1"/>
    </xf>
    <xf numFmtId="37" fontId="9" fillId="0" borderId="6" xfId="2" applyNumberFormat="1" applyFont="1" applyBorder="1" applyAlignment="1">
      <alignment vertical="center"/>
    </xf>
    <xf numFmtId="0" fontId="9" fillId="0" borderId="6" xfId="2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horizontal="center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3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 wrapText="1"/>
    </xf>
    <xf numFmtId="37" fontId="9" fillId="0" borderId="0" xfId="2" applyNumberFormat="1" applyFont="1" applyAlignment="1">
      <alignment horizontal="center" vertical="center" wrapText="1"/>
    </xf>
    <xf numFmtId="37" fontId="9" fillId="0" borderId="2" xfId="2" applyNumberFormat="1" applyFont="1" applyBorder="1" applyAlignment="1">
      <alignment horizontal="center" vertical="center" wrapText="1"/>
    </xf>
    <xf numFmtId="37" fontId="9" fillId="0" borderId="0" xfId="0" applyNumberFormat="1" applyFont="1" applyAlignment="1">
      <alignment horizontal="left" vertical="center"/>
    </xf>
  </cellXfs>
  <cellStyles count="4">
    <cellStyle name="Comma" xfId="1" builtinId="3"/>
    <cellStyle name="Normal" xfId="0" builtinId="0"/>
    <cellStyle name="Normal_BS&amp;PLT - C169" xfId="3" xr:uid="{00000000-0005-0000-0000-000002000000}"/>
    <cellStyle name="Normal_CET - N09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showGridLines="0" tabSelected="1" view="pageBreakPreview" zoomScale="70" zoomScaleNormal="110" zoomScaleSheetLayoutView="70" workbookViewId="0">
      <selection activeCell="M1" sqref="M1"/>
    </sheetView>
  </sheetViews>
  <sheetFormatPr defaultColWidth="10.7109375" defaultRowHeight="24" customHeight="1"/>
  <cols>
    <col min="1" max="1" width="51.5703125" style="2" customWidth="1"/>
    <col min="2" max="2" width="5.28515625" style="2" customWidth="1"/>
    <col min="3" max="3" width="1.28515625" style="2" customWidth="1"/>
    <col min="4" max="4" width="17.42578125" style="2" customWidth="1"/>
    <col min="5" max="5" width="1.5703125" style="2" customWidth="1"/>
    <col min="6" max="6" width="17.42578125" style="2" customWidth="1"/>
    <col min="7" max="7" width="1.5703125" style="11" customWidth="1"/>
    <col min="8" max="8" width="17.42578125" style="2" customWidth="1"/>
    <col min="9" max="9" width="1.5703125" style="2" customWidth="1"/>
    <col min="10" max="10" width="17.42578125" style="2" customWidth="1"/>
    <col min="11" max="11" width="0.5703125" style="2" customWidth="1"/>
    <col min="12" max="12" width="10.7109375" style="2" customWidth="1"/>
    <col min="13" max="16384" width="10.7109375" style="2"/>
  </cols>
  <sheetData>
    <row r="1" spans="1:12" ht="24" customHeight="1">
      <c r="A1" s="94" t="s">
        <v>94</v>
      </c>
      <c r="B1" s="95"/>
      <c r="C1" s="95"/>
      <c r="D1" s="95"/>
      <c r="E1" s="95"/>
      <c r="F1" s="95"/>
      <c r="G1" s="95"/>
      <c r="H1" s="95"/>
      <c r="I1" s="95"/>
      <c r="J1" s="95"/>
    </row>
    <row r="2" spans="1:12" ht="24" customHeight="1">
      <c r="A2" s="94" t="s">
        <v>69</v>
      </c>
      <c r="B2" s="95"/>
      <c r="C2" s="95"/>
      <c r="D2" s="95"/>
      <c r="E2" s="95"/>
      <c r="F2" s="95"/>
      <c r="G2" s="95"/>
      <c r="H2" s="95"/>
      <c r="I2" s="95"/>
      <c r="J2" s="95"/>
    </row>
    <row r="3" spans="1:12" s="21" customFormat="1" ht="20.100000000000001" customHeight="1">
      <c r="A3" s="94" t="s">
        <v>208</v>
      </c>
      <c r="B3" s="95"/>
      <c r="C3" s="95"/>
      <c r="D3" s="95"/>
      <c r="E3" s="95"/>
      <c r="F3" s="95"/>
      <c r="G3" s="95"/>
      <c r="H3" s="95"/>
      <c r="I3" s="95"/>
      <c r="J3" s="95"/>
    </row>
    <row r="4" spans="1:12" ht="24" customHeight="1">
      <c r="A4" s="10"/>
      <c r="B4" s="31"/>
      <c r="C4" s="31"/>
      <c r="D4" s="32"/>
      <c r="E4" s="31"/>
      <c r="F4" s="31"/>
      <c r="H4" s="32"/>
      <c r="I4" s="32"/>
      <c r="J4" s="11" t="s">
        <v>79</v>
      </c>
    </row>
    <row r="5" spans="1:12" ht="24" customHeight="1">
      <c r="A5" s="10"/>
      <c r="B5" s="31"/>
      <c r="C5" s="31"/>
      <c r="D5" s="93" t="s">
        <v>1</v>
      </c>
      <c r="E5" s="93"/>
      <c r="F5" s="93"/>
      <c r="H5" s="93" t="s">
        <v>2</v>
      </c>
      <c r="I5" s="93"/>
      <c r="J5" s="93"/>
    </row>
    <row r="6" spans="1:12" ht="24" customHeight="1">
      <c r="A6" s="10"/>
      <c r="B6" s="33" t="s">
        <v>3</v>
      </c>
      <c r="C6" s="31"/>
      <c r="D6" s="34" t="s">
        <v>209</v>
      </c>
      <c r="E6" s="8"/>
      <c r="F6" s="34" t="s">
        <v>207</v>
      </c>
      <c r="H6" s="34" t="s">
        <v>209</v>
      </c>
      <c r="I6" s="8"/>
      <c r="J6" s="34" t="s">
        <v>207</v>
      </c>
    </row>
    <row r="7" spans="1:12" ht="24" customHeight="1">
      <c r="A7" s="10"/>
      <c r="B7" s="31"/>
      <c r="C7" s="31"/>
      <c r="D7" s="35" t="s">
        <v>76</v>
      </c>
      <c r="E7" s="36"/>
      <c r="F7" s="37" t="s">
        <v>77</v>
      </c>
      <c r="G7" s="38"/>
      <c r="H7" s="35" t="s">
        <v>76</v>
      </c>
      <c r="I7" s="35"/>
      <c r="J7" s="37" t="s">
        <v>77</v>
      </c>
      <c r="K7" s="36"/>
      <c r="L7" s="37"/>
    </row>
    <row r="8" spans="1:12" ht="24" customHeight="1">
      <c r="A8" s="10"/>
      <c r="B8" s="31"/>
      <c r="C8" s="31"/>
      <c r="D8" s="35" t="s">
        <v>78</v>
      </c>
      <c r="E8" s="36"/>
      <c r="F8" s="37"/>
      <c r="G8" s="38"/>
      <c r="H8" s="35" t="s">
        <v>78</v>
      </c>
      <c r="I8" s="35"/>
      <c r="J8" s="37"/>
      <c r="K8" s="36"/>
      <c r="L8" s="37"/>
    </row>
    <row r="9" spans="1:12" ht="24" customHeight="1">
      <c r="A9" s="39" t="s">
        <v>4</v>
      </c>
      <c r="G9" s="2"/>
      <c r="K9" s="36"/>
      <c r="L9" s="37"/>
    </row>
    <row r="10" spans="1:12" ht="24" customHeight="1">
      <c r="A10" s="39" t="s">
        <v>5</v>
      </c>
      <c r="B10" s="40"/>
      <c r="C10" s="4"/>
      <c r="D10" s="4"/>
      <c r="E10" s="4"/>
      <c r="F10" s="4"/>
      <c r="G10" s="3"/>
      <c r="H10" s="4"/>
      <c r="I10" s="4"/>
      <c r="J10" s="4"/>
    </row>
    <row r="11" spans="1:12" ht="24" customHeight="1">
      <c r="A11" s="2" t="s">
        <v>6</v>
      </c>
      <c r="B11" s="1"/>
      <c r="D11" s="3">
        <v>301131</v>
      </c>
      <c r="E11" s="4"/>
      <c r="F11" s="3">
        <v>326516</v>
      </c>
      <c r="G11" s="4"/>
      <c r="H11" s="3">
        <v>163429</v>
      </c>
      <c r="I11" s="4"/>
      <c r="J11" s="3">
        <v>232554</v>
      </c>
    </row>
    <row r="12" spans="1:12" ht="24" customHeight="1">
      <c r="A12" s="2" t="s">
        <v>99</v>
      </c>
      <c r="B12" s="1"/>
      <c r="D12" s="3">
        <v>64567</v>
      </c>
      <c r="E12" s="4"/>
      <c r="F12" s="3">
        <v>57134</v>
      </c>
      <c r="G12" s="4"/>
      <c r="H12" s="3" t="s">
        <v>178</v>
      </c>
      <c r="I12" s="4"/>
      <c r="J12" s="3" t="s">
        <v>178</v>
      </c>
    </row>
    <row r="13" spans="1:12" ht="24" customHeight="1">
      <c r="A13" s="2" t="s">
        <v>146</v>
      </c>
      <c r="B13" s="1">
        <v>3</v>
      </c>
      <c r="D13" s="3">
        <v>18526302</v>
      </c>
      <c r="E13" s="4"/>
      <c r="F13" s="3">
        <v>18739255</v>
      </c>
      <c r="G13" s="4"/>
      <c r="H13" s="3">
        <v>14980226</v>
      </c>
      <c r="I13" s="4"/>
      <c r="J13" s="3">
        <v>15139668</v>
      </c>
    </row>
    <row r="14" spans="1:12" ht="24" customHeight="1">
      <c r="A14" s="2" t="s">
        <v>147</v>
      </c>
      <c r="B14" s="1">
        <v>4</v>
      </c>
      <c r="D14" s="3">
        <v>499156</v>
      </c>
      <c r="E14" s="4"/>
      <c r="F14" s="3">
        <v>481076</v>
      </c>
      <c r="G14" s="4"/>
      <c r="H14" s="3">
        <v>6696</v>
      </c>
      <c r="I14" s="4"/>
      <c r="J14" s="3">
        <v>5521</v>
      </c>
    </row>
    <row r="15" spans="1:12" ht="24" customHeight="1">
      <c r="A15" s="2" t="s">
        <v>63</v>
      </c>
      <c r="B15" s="1">
        <v>5</v>
      </c>
      <c r="D15" s="3">
        <v>1889335</v>
      </c>
      <c r="E15" s="4"/>
      <c r="F15" s="3">
        <v>1947439</v>
      </c>
      <c r="G15" s="4"/>
      <c r="H15" s="3">
        <v>1262475</v>
      </c>
      <c r="I15" s="4"/>
      <c r="J15" s="3">
        <v>1308527</v>
      </c>
    </row>
    <row r="16" spans="1:12" ht="24" customHeight="1">
      <c r="A16" s="2" t="s">
        <v>61</v>
      </c>
      <c r="B16" s="1">
        <v>2</v>
      </c>
      <c r="D16" s="3">
        <v>0</v>
      </c>
      <c r="E16" s="3"/>
      <c r="F16" s="3">
        <v>0</v>
      </c>
      <c r="G16" s="2"/>
      <c r="H16" s="2">
        <v>640000</v>
      </c>
      <c r="J16" s="2">
        <v>1250000</v>
      </c>
    </row>
    <row r="17" spans="1:10" ht="24" customHeight="1">
      <c r="A17" s="2" t="s">
        <v>113</v>
      </c>
      <c r="B17" s="1"/>
      <c r="D17" s="3">
        <v>9536</v>
      </c>
      <c r="E17" s="3"/>
      <c r="F17" s="3">
        <v>9214</v>
      </c>
      <c r="G17" s="2"/>
      <c r="H17" s="3">
        <v>9536</v>
      </c>
      <c r="I17" s="4"/>
      <c r="J17" s="3">
        <v>9214</v>
      </c>
    </row>
    <row r="18" spans="1:10" ht="24" customHeight="1">
      <c r="A18" s="2" t="s">
        <v>64</v>
      </c>
      <c r="B18" s="1"/>
      <c r="D18" s="3">
        <v>1432083</v>
      </c>
      <c r="E18" s="3"/>
      <c r="F18" s="3">
        <v>1826375</v>
      </c>
      <c r="G18" s="4"/>
      <c r="H18" s="3">
        <v>1416153</v>
      </c>
      <c r="I18" s="4"/>
      <c r="J18" s="3">
        <v>1800579</v>
      </c>
    </row>
    <row r="19" spans="1:10" ht="24" customHeight="1">
      <c r="A19" s="2" t="s">
        <v>7</v>
      </c>
      <c r="B19" s="1">
        <v>2</v>
      </c>
      <c r="D19" s="3">
        <v>302234</v>
      </c>
      <c r="E19" s="3"/>
      <c r="F19" s="3">
        <v>293037</v>
      </c>
      <c r="G19" s="4"/>
      <c r="H19" s="3">
        <v>158983</v>
      </c>
      <c r="I19" s="3"/>
      <c r="J19" s="3">
        <v>153945</v>
      </c>
    </row>
    <row r="20" spans="1:10" ht="24" customHeight="1">
      <c r="A20" s="39" t="s">
        <v>8</v>
      </c>
      <c r="B20" s="1"/>
      <c r="D20" s="7">
        <f>SUM(D11:D19)</f>
        <v>23024344</v>
      </c>
      <c r="E20" s="3"/>
      <c r="F20" s="7">
        <f>SUM(F11:F19)</f>
        <v>23680046</v>
      </c>
      <c r="G20" s="3"/>
      <c r="H20" s="7">
        <f>SUM(H11:H19)</f>
        <v>18637498</v>
      </c>
      <c r="I20" s="3"/>
      <c r="J20" s="7">
        <f>SUM(J11:J19)</f>
        <v>19900008</v>
      </c>
    </row>
    <row r="21" spans="1:10" ht="24" customHeight="1">
      <c r="A21" s="39" t="s">
        <v>9</v>
      </c>
      <c r="B21" s="1"/>
      <c r="D21" s="3"/>
      <c r="E21" s="3"/>
      <c r="F21" s="3"/>
      <c r="G21" s="3"/>
      <c r="H21" s="3"/>
      <c r="I21" s="3"/>
      <c r="J21" s="3"/>
    </row>
    <row r="22" spans="1:10" ht="24" customHeight="1">
      <c r="A22" s="2" t="s">
        <v>133</v>
      </c>
      <c r="B22" s="1">
        <v>3</v>
      </c>
      <c r="D22" s="3">
        <v>30791754</v>
      </c>
      <c r="E22" s="3"/>
      <c r="F22" s="3">
        <v>31587840</v>
      </c>
      <c r="G22" s="3"/>
      <c r="H22" s="3">
        <v>26606839</v>
      </c>
      <c r="I22" s="3"/>
      <c r="J22" s="3">
        <v>27420551</v>
      </c>
    </row>
    <row r="23" spans="1:10" ht="24" customHeight="1">
      <c r="A23" s="2" t="s">
        <v>134</v>
      </c>
      <c r="B23" s="1">
        <v>4</v>
      </c>
      <c r="D23" s="3">
        <v>975419</v>
      </c>
      <c r="E23" s="3"/>
      <c r="F23" s="3">
        <v>887960</v>
      </c>
      <c r="G23" s="3"/>
      <c r="H23" s="3">
        <v>20499</v>
      </c>
      <c r="I23" s="3"/>
      <c r="J23" s="3">
        <v>17246</v>
      </c>
    </row>
    <row r="24" spans="1:10" ht="24" customHeight="1">
      <c r="A24" s="2" t="s">
        <v>135</v>
      </c>
      <c r="B24" s="1">
        <v>5</v>
      </c>
      <c r="D24" s="3">
        <v>2601545</v>
      </c>
      <c r="E24" s="3"/>
      <c r="F24" s="3">
        <v>2597306</v>
      </c>
      <c r="G24" s="3"/>
      <c r="H24" s="3">
        <v>1957019</v>
      </c>
      <c r="I24" s="3"/>
      <c r="J24" s="5">
        <v>2040103</v>
      </c>
    </row>
    <row r="25" spans="1:10" ht="24" customHeight="1">
      <c r="A25" s="2" t="s">
        <v>173</v>
      </c>
      <c r="B25" s="1">
        <v>2</v>
      </c>
      <c r="D25" s="3">
        <v>0</v>
      </c>
      <c r="E25" s="3"/>
      <c r="F25" s="3">
        <v>0</v>
      </c>
      <c r="G25" s="3"/>
      <c r="H25" s="3">
        <v>700000</v>
      </c>
      <c r="I25" s="3"/>
      <c r="J25" s="5">
        <v>0</v>
      </c>
    </row>
    <row r="26" spans="1:10" ht="24" customHeight="1">
      <c r="A26" s="2" t="s">
        <v>120</v>
      </c>
      <c r="B26" s="1"/>
      <c r="D26" s="3">
        <v>65707</v>
      </c>
      <c r="E26" s="3"/>
      <c r="F26" s="3">
        <v>0</v>
      </c>
      <c r="G26" s="3"/>
      <c r="H26" s="3">
        <v>65707</v>
      </c>
      <c r="I26" s="3"/>
      <c r="J26" s="5">
        <v>0</v>
      </c>
    </row>
    <row r="27" spans="1:10" ht="24" customHeight="1">
      <c r="A27" s="2" t="s">
        <v>108</v>
      </c>
      <c r="B27" s="1"/>
      <c r="D27" s="3">
        <v>2794</v>
      </c>
      <c r="E27" s="3"/>
      <c r="F27" s="3">
        <v>2794</v>
      </c>
      <c r="G27" s="3"/>
      <c r="H27" s="3">
        <v>2726</v>
      </c>
      <c r="I27" s="3"/>
      <c r="J27" s="5">
        <v>2726</v>
      </c>
    </row>
    <row r="28" spans="1:10" ht="24" customHeight="1">
      <c r="A28" s="2" t="s">
        <v>95</v>
      </c>
      <c r="B28" s="1">
        <v>7</v>
      </c>
      <c r="D28" s="5">
        <v>0</v>
      </c>
      <c r="E28" s="3"/>
      <c r="F28" s="5">
        <v>0</v>
      </c>
      <c r="G28" s="3"/>
      <c r="H28" s="5">
        <v>3743896</v>
      </c>
      <c r="I28" s="3"/>
      <c r="J28" s="3">
        <v>3685715</v>
      </c>
    </row>
    <row r="29" spans="1:10" ht="24" customHeight="1">
      <c r="A29" s="41" t="s">
        <v>65</v>
      </c>
      <c r="B29" s="1"/>
      <c r="D29" s="3">
        <v>735685</v>
      </c>
      <c r="E29" s="3"/>
      <c r="F29" s="3">
        <v>764447</v>
      </c>
      <c r="G29" s="3"/>
      <c r="H29" s="3">
        <v>236313</v>
      </c>
      <c r="I29" s="3"/>
      <c r="J29" s="3">
        <v>246585</v>
      </c>
    </row>
    <row r="30" spans="1:10" ht="24" customHeight="1">
      <c r="A30" s="41" t="s">
        <v>102</v>
      </c>
      <c r="B30" s="1"/>
      <c r="D30" s="3">
        <v>561080</v>
      </c>
      <c r="E30" s="3"/>
      <c r="F30" s="3">
        <v>580406</v>
      </c>
      <c r="G30" s="3"/>
      <c r="H30" s="3">
        <v>347326</v>
      </c>
      <c r="I30" s="3"/>
      <c r="J30" s="3">
        <v>359539</v>
      </c>
    </row>
    <row r="31" spans="1:10" ht="24" customHeight="1">
      <c r="A31" s="41" t="s">
        <v>66</v>
      </c>
      <c r="B31" s="1"/>
      <c r="C31" s="8"/>
      <c r="D31" s="3">
        <v>18822</v>
      </c>
      <c r="E31" s="3"/>
      <c r="F31" s="3">
        <v>18864</v>
      </c>
      <c r="G31" s="3"/>
      <c r="H31" s="3">
        <v>15610</v>
      </c>
      <c r="I31" s="3"/>
      <c r="J31" s="3">
        <v>15889</v>
      </c>
    </row>
    <row r="32" spans="1:10" ht="24" customHeight="1">
      <c r="A32" s="41" t="s">
        <v>71</v>
      </c>
      <c r="B32" s="1"/>
      <c r="D32" s="3">
        <v>1114409</v>
      </c>
      <c r="E32" s="3"/>
      <c r="F32" s="3">
        <v>1107422</v>
      </c>
      <c r="G32" s="3"/>
      <c r="H32" s="3">
        <v>778218</v>
      </c>
      <c r="I32" s="3"/>
      <c r="J32" s="3">
        <v>785642</v>
      </c>
    </row>
    <row r="33" spans="1:12" ht="24" customHeight="1">
      <c r="A33" s="2" t="s">
        <v>67</v>
      </c>
      <c r="B33" s="1">
        <v>2</v>
      </c>
      <c r="D33" s="6">
        <v>47608</v>
      </c>
      <c r="E33" s="3"/>
      <c r="F33" s="6">
        <v>46266</v>
      </c>
      <c r="G33" s="3"/>
      <c r="H33" s="6">
        <v>17082</v>
      </c>
      <c r="I33" s="3"/>
      <c r="J33" s="6">
        <v>15740</v>
      </c>
    </row>
    <row r="34" spans="1:12" ht="24" customHeight="1">
      <c r="A34" s="39" t="s">
        <v>10</v>
      </c>
      <c r="D34" s="6">
        <f>SUM(D22:D33)</f>
        <v>36914823</v>
      </c>
      <c r="F34" s="6">
        <f>SUM(F22:F33)</f>
        <v>37593305</v>
      </c>
      <c r="G34" s="3"/>
      <c r="H34" s="6">
        <f>SUM(H22:H33)</f>
        <v>34491235</v>
      </c>
      <c r="I34" s="3"/>
      <c r="J34" s="6">
        <f>SUM(J22:J33)</f>
        <v>34589736</v>
      </c>
    </row>
    <row r="35" spans="1:12" ht="24" customHeight="1" thickBot="1">
      <c r="A35" s="39" t="s">
        <v>11</v>
      </c>
      <c r="D35" s="9">
        <f>SUM(D20,D34)</f>
        <v>59939167</v>
      </c>
      <c r="F35" s="9">
        <f>SUM(F20,F34)</f>
        <v>61273351</v>
      </c>
      <c r="G35" s="3"/>
      <c r="H35" s="9">
        <f>SUM(H20,H34)</f>
        <v>53128733</v>
      </c>
      <c r="I35" s="3"/>
      <c r="J35" s="9">
        <f>SUM(J20,J34)</f>
        <v>54489744</v>
      </c>
    </row>
    <row r="36" spans="1:12" ht="24" customHeight="1" thickTop="1"/>
    <row r="37" spans="1:12" ht="24" customHeight="1">
      <c r="A37" s="2" t="s">
        <v>12</v>
      </c>
    </row>
    <row r="38" spans="1:12" ht="24" customHeight="1">
      <c r="A38" s="94" t="s">
        <v>94</v>
      </c>
      <c r="B38" s="95"/>
      <c r="C38" s="95"/>
      <c r="D38" s="95"/>
      <c r="E38" s="95"/>
      <c r="F38" s="95"/>
      <c r="G38" s="95"/>
      <c r="H38" s="95"/>
      <c r="I38" s="95"/>
      <c r="J38" s="95"/>
    </row>
    <row r="39" spans="1:12" ht="24" customHeight="1">
      <c r="A39" s="94" t="s">
        <v>68</v>
      </c>
      <c r="B39" s="95"/>
      <c r="C39" s="95"/>
      <c r="D39" s="95"/>
      <c r="E39" s="95"/>
      <c r="F39" s="95"/>
      <c r="G39" s="95"/>
      <c r="H39" s="95"/>
      <c r="I39" s="95"/>
      <c r="J39" s="95"/>
    </row>
    <row r="40" spans="1:12" s="21" customFormat="1" ht="20.100000000000001" customHeight="1">
      <c r="A40" s="94" t="s">
        <v>208</v>
      </c>
      <c r="B40" s="95"/>
      <c r="C40" s="95"/>
      <c r="D40" s="95"/>
      <c r="E40" s="95"/>
      <c r="F40" s="95"/>
      <c r="G40" s="95"/>
      <c r="H40" s="95"/>
      <c r="I40" s="95"/>
      <c r="J40" s="95"/>
    </row>
    <row r="41" spans="1:12" ht="24" customHeight="1">
      <c r="A41" s="10"/>
      <c r="B41" s="31"/>
      <c r="C41" s="31"/>
      <c r="D41" s="32"/>
      <c r="E41" s="31"/>
      <c r="F41" s="31"/>
      <c r="H41" s="32"/>
      <c r="I41" s="32"/>
      <c r="J41" s="11" t="s">
        <v>79</v>
      </c>
    </row>
    <row r="42" spans="1:12" ht="24" customHeight="1">
      <c r="A42" s="10"/>
      <c r="B42" s="31"/>
      <c r="C42" s="31"/>
      <c r="D42" s="93" t="s">
        <v>1</v>
      </c>
      <c r="E42" s="93"/>
      <c r="F42" s="93"/>
      <c r="H42" s="93" t="s">
        <v>2</v>
      </c>
      <c r="I42" s="93"/>
      <c r="J42" s="93"/>
    </row>
    <row r="43" spans="1:12" ht="24" customHeight="1">
      <c r="A43" s="10"/>
      <c r="B43" s="33" t="s">
        <v>3</v>
      </c>
      <c r="C43" s="31"/>
      <c r="D43" s="34" t="s">
        <v>209</v>
      </c>
      <c r="E43" s="8"/>
      <c r="F43" s="34" t="s">
        <v>207</v>
      </c>
      <c r="H43" s="34" t="s">
        <v>209</v>
      </c>
      <c r="I43" s="8"/>
      <c r="J43" s="34" t="s">
        <v>207</v>
      </c>
    </row>
    <row r="44" spans="1:12" ht="24" customHeight="1">
      <c r="A44" s="10"/>
      <c r="B44" s="31"/>
      <c r="C44" s="31"/>
      <c r="D44" s="35" t="s">
        <v>76</v>
      </c>
      <c r="E44" s="36"/>
      <c r="F44" s="37" t="s">
        <v>77</v>
      </c>
      <c r="G44" s="38"/>
      <c r="H44" s="35" t="s">
        <v>76</v>
      </c>
      <c r="I44" s="35"/>
      <c r="J44" s="37" t="s">
        <v>77</v>
      </c>
      <c r="K44" s="36"/>
      <c r="L44" s="37"/>
    </row>
    <row r="45" spans="1:12" ht="24" customHeight="1">
      <c r="A45" s="10"/>
      <c r="B45" s="31"/>
      <c r="C45" s="31"/>
      <c r="D45" s="35" t="s">
        <v>78</v>
      </c>
      <c r="E45" s="36"/>
      <c r="F45" s="37"/>
      <c r="G45" s="38"/>
      <c r="H45" s="35" t="s">
        <v>78</v>
      </c>
      <c r="I45" s="35"/>
      <c r="J45" s="37"/>
      <c r="K45" s="36"/>
      <c r="L45" s="37"/>
    </row>
    <row r="46" spans="1:12" ht="24" customHeight="1">
      <c r="A46" s="39" t="s">
        <v>13</v>
      </c>
      <c r="D46" s="8"/>
      <c r="E46" s="11"/>
      <c r="F46" s="11"/>
      <c r="H46" s="8"/>
      <c r="I46" s="8"/>
      <c r="J46" s="8"/>
    </row>
    <row r="47" spans="1:12" ht="24" customHeight="1">
      <c r="A47" s="39" t="s">
        <v>14</v>
      </c>
      <c r="G47" s="2"/>
    </row>
    <row r="48" spans="1:12" ht="24" customHeight="1">
      <c r="A48" s="41" t="s">
        <v>139</v>
      </c>
      <c r="B48" s="1">
        <v>8</v>
      </c>
      <c r="D48" s="3">
        <v>390000</v>
      </c>
      <c r="E48" s="3"/>
      <c r="F48" s="2">
        <v>2140000</v>
      </c>
      <c r="H48" s="2">
        <v>390000</v>
      </c>
      <c r="J48" s="2">
        <v>2140000</v>
      </c>
    </row>
    <row r="49" spans="1:10" ht="24" customHeight="1">
      <c r="A49" s="41" t="s">
        <v>166</v>
      </c>
      <c r="B49" s="1">
        <v>8</v>
      </c>
      <c r="D49" s="3">
        <v>10199878</v>
      </c>
      <c r="E49" s="3"/>
      <c r="F49" s="3">
        <v>7817068</v>
      </c>
      <c r="G49" s="3"/>
      <c r="H49" s="3">
        <v>8199878</v>
      </c>
      <c r="I49" s="3"/>
      <c r="J49" s="3">
        <v>6817068</v>
      </c>
    </row>
    <row r="50" spans="1:10" ht="24" customHeight="1">
      <c r="A50" s="2" t="s">
        <v>116</v>
      </c>
      <c r="B50" s="1"/>
      <c r="D50" s="3">
        <v>2344318</v>
      </c>
      <c r="E50" s="3"/>
      <c r="F50" s="3">
        <v>3191236</v>
      </c>
      <c r="G50" s="3"/>
      <c r="H50" s="3">
        <v>2344318</v>
      </c>
      <c r="I50" s="3"/>
      <c r="J50" s="3">
        <v>3191236</v>
      </c>
    </row>
    <row r="51" spans="1:10" ht="24" customHeight="1">
      <c r="A51" s="2" t="s">
        <v>115</v>
      </c>
      <c r="B51" s="1">
        <v>9</v>
      </c>
      <c r="D51" s="3">
        <v>8878533</v>
      </c>
      <c r="E51" s="3"/>
      <c r="F51" s="3">
        <v>6731615</v>
      </c>
      <c r="G51" s="3"/>
      <c r="H51" s="3">
        <v>8878533</v>
      </c>
      <c r="I51" s="3"/>
      <c r="J51" s="3">
        <v>6731615</v>
      </c>
    </row>
    <row r="52" spans="1:10" ht="24" customHeight="1">
      <c r="A52" s="2" t="s">
        <v>103</v>
      </c>
      <c r="B52" s="1">
        <v>2</v>
      </c>
      <c r="D52" s="3">
        <v>60980</v>
      </c>
      <c r="E52" s="3"/>
      <c r="F52" s="3">
        <v>61053</v>
      </c>
      <c r="G52" s="3"/>
      <c r="H52" s="3">
        <v>37763</v>
      </c>
      <c r="I52" s="3"/>
      <c r="J52" s="3">
        <v>37908</v>
      </c>
    </row>
    <row r="53" spans="1:10" ht="24" customHeight="1">
      <c r="A53" s="2" t="s">
        <v>175</v>
      </c>
      <c r="B53" s="1"/>
      <c r="D53" s="3">
        <v>2735</v>
      </c>
      <c r="E53" s="3"/>
      <c r="F53" s="3">
        <v>45181</v>
      </c>
      <c r="G53" s="3"/>
      <c r="H53" s="3">
        <v>2735</v>
      </c>
      <c r="I53" s="3"/>
      <c r="J53" s="3">
        <v>45181</v>
      </c>
    </row>
    <row r="54" spans="1:10" ht="24" customHeight="1">
      <c r="A54" s="2" t="s">
        <v>15</v>
      </c>
      <c r="B54" s="1">
        <v>2</v>
      </c>
      <c r="D54" s="3">
        <v>999</v>
      </c>
      <c r="E54" s="3"/>
      <c r="F54" s="3">
        <v>389</v>
      </c>
      <c r="G54" s="3"/>
      <c r="H54" s="3">
        <v>4191</v>
      </c>
      <c r="I54" s="3"/>
      <c r="J54" s="3">
        <v>1771</v>
      </c>
    </row>
    <row r="55" spans="1:10" ht="24" customHeight="1">
      <c r="A55" s="2" t="s">
        <v>181</v>
      </c>
      <c r="B55" s="1"/>
      <c r="D55" s="2">
        <v>145389</v>
      </c>
      <c r="F55" s="2">
        <v>97090</v>
      </c>
      <c r="H55" s="2">
        <v>111452</v>
      </c>
      <c r="J55" s="3">
        <v>82102</v>
      </c>
    </row>
    <row r="56" spans="1:10" ht="24" customHeight="1">
      <c r="A56" s="2" t="s">
        <v>110</v>
      </c>
      <c r="B56" s="1"/>
    </row>
    <row r="57" spans="1:10" ht="24" customHeight="1">
      <c r="A57" s="2" t="s">
        <v>109</v>
      </c>
      <c r="B57" s="1"/>
      <c r="D57" s="2">
        <v>158520</v>
      </c>
      <c r="F57" s="2">
        <v>180153</v>
      </c>
      <c r="H57" s="5">
        <v>0</v>
      </c>
      <c r="J57" s="5">
        <v>0</v>
      </c>
    </row>
    <row r="58" spans="1:10" ht="24" customHeight="1">
      <c r="A58" s="2" t="s">
        <v>16</v>
      </c>
      <c r="B58" s="1">
        <v>2</v>
      </c>
      <c r="D58" s="2">
        <v>834699</v>
      </c>
      <c r="F58" s="2">
        <v>831948</v>
      </c>
      <c r="H58" s="2">
        <v>480904</v>
      </c>
      <c r="J58" s="3">
        <v>515060</v>
      </c>
    </row>
    <row r="59" spans="1:10" ht="24" customHeight="1">
      <c r="A59" s="39" t="s">
        <v>17</v>
      </c>
      <c r="B59" s="1"/>
      <c r="D59" s="7">
        <f>SUM(D48:D58)</f>
        <v>23016051</v>
      </c>
      <c r="E59" s="3"/>
      <c r="F59" s="7">
        <f>SUM(F48:F58)</f>
        <v>21095733</v>
      </c>
      <c r="G59" s="3"/>
      <c r="H59" s="7">
        <f>SUM(H48:H58)</f>
        <v>20449774</v>
      </c>
      <c r="I59" s="3"/>
      <c r="J59" s="7">
        <f>SUM(J48:J58)</f>
        <v>19561941</v>
      </c>
    </row>
    <row r="60" spans="1:10" ht="24" customHeight="1">
      <c r="A60" s="39" t="s">
        <v>18</v>
      </c>
      <c r="B60" s="1"/>
      <c r="D60" s="3"/>
      <c r="E60" s="3"/>
      <c r="F60" s="3"/>
      <c r="G60" s="3"/>
      <c r="H60" s="3"/>
      <c r="I60" s="3"/>
      <c r="J60" s="3"/>
    </row>
    <row r="61" spans="1:10" ht="24" customHeight="1">
      <c r="A61" s="2" t="s">
        <v>19</v>
      </c>
      <c r="B61" s="1">
        <v>8</v>
      </c>
      <c r="D61" s="3">
        <v>16588163</v>
      </c>
      <c r="E61" s="3"/>
      <c r="F61" s="3">
        <v>17376553</v>
      </c>
      <c r="G61" s="3"/>
      <c r="H61" s="3">
        <v>12918163</v>
      </c>
      <c r="I61" s="3"/>
      <c r="J61" s="3">
        <v>12706553</v>
      </c>
    </row>
    <row r="62" spans="1:10" ht="24" customHeight="1">
      <c r="A62" s="2" t="s">
        <v>114</v>
      </c>
      <c r="B62" s="1">
        <v>9</v>
      </c>
      <c r="D62" s="4">
        <v>7062467</v>
      </c>
      <c r="E62" s="5"/>
      <c r="F62" s="4">
        <v>9552927</v>
      </c>
      <c r="G62" s="5"/>
      <c r="H62" s="4">
        <v>7062467</v>
      </c>
      <c r="I62" s="5"/>
      <c r="J62" s="4">
        <v>9552927</v>
      </c>
    </row>
    <row r="63" spans="1:10" ht="24" customHeight="1">
      <c r="A63" s="2" t="s">
        <v>104</v>
      </c>
      <c r="B63" s="1">
        <v>2</v>
      </c>
      <c r="D63" s="4">
        <v>561504</v>
      </c>
      <c r="E63" s="5"/>
      <c r="F63" s="4">
        <v>572909</v>
      </c>
      <c r="G63" s="5"/>
      <c r="H63" s="4">
        <v>350223</v>
      </c>
      <c r="I63" s="5"/>
      <c r="J63" s="4">
        <v>357178</v>
      </c>
    </row>
    <row r="64" spans="1:10" ht="24" customHeight="1">
      <c r="A64" s="2" t="s">
        <v>175</v>
      </c>
      <c r="B64" s="1"/>
      <c r="D64" s="4">
        <v>118742</v>
      </c>
      <c r="E64" s="5"/>
      <c r="F64" s="4">
        <v>280691</v>
      </c>
      <c r="G64" s="5"/>
      <c r="H64" s="4">
        <v>118742</v>
      </c>
      <c r="I64" s="5"/>
      <c r="J64" s="4">
        <v>280691</v>
      </c>
    </row>
    <row r="65" spans="1:12" ht="24" customHeight="1">
      <c r="A65" s="2" t="s">
        <v>111</v>
      </c>
      <c r="B65" s="1"/>
      <c r="D65" s="4">
        <v>318396</v>
      </c>
      <c r="E65" s="5"/>
      <c r="F65" s="4">
        <v>318934</v>
      </c>
      <c r="G65" s="5"/>
      <c r="H65" s="4">
        <v>0</v>
      </c>
      <c r="I65" s="5"/>
      <c r="J65" s="4">
        <v>0</v>
      </c>
    </row>
    <row r="66" spans="1:12" ht="24" customHeight="1">
      <c r="A66" s="2" t="s">
        <v>180</v>
      </c>
      <c r="B66" s="1"/>
      <c r="D66" s="4">
        <v>197037</v>
      </c>
      <c r="E66" s="5"/>
      <c r="F66" s="4">
        <v>215459</v>
      </c>
      <c r="G66" s="5"/>
      <c r="H66" s="4">
        <v>152744</v>
      </c>
      <c r="I66" s="5"/>
      <c r="J66" s="4">
        <v>170537</v>
      </c>
    </row>
    <row r="67" spans="1:12" ht="24" customHeight="1">
      <c r="A67" s="2" t="s">
        <v>118</v>
      </c>
      <c r="B67" s="1"/>
      <c r="D67" s="4">
        <v>6222</v>
      </c>
      <c r="E67" s="5"/>
      <c r="F67" s="4">
        <v>6076</v>
      </c>
      <c r="G67" s="5"/>
      <c r="H67" s="4">
        <v>6035</v>
      </c>
      <c r="I67" s="5"/>
      <c r="J67" s="4">
        <v>5848</v>
      </c>
    </row>
    <row r="68" spans="1:12" ht="24" customHeight="1">
      <c r="A68" s="39" t="s">
        <v>20</v>
      </c>
      <c r="B68" s="1"/>
      <c r="D68" s="7">
        <f>SUM(D61:D67)</f>
        <v>24852531</v>
      </c>
      <c r="E68" s="3"/>
      <c r="F68" s="7">
        <f>SUM(F61:F67)</f>
        <v>28323549</v>
      </c>
      <c r="G68" s="3"/>
      <c r="H68" s="7">
        <f>SUM(H61:H67)</f>
        <v>20608374</v>
      </c>
      <c r="I68" s="3"/>
      <c r="J68" s="7">
        <f>SUM(J61:J67)</f>
        <v>23073734</v>
      </c>
    </row>
    <row r="69" spans="1:12" ht="24" customHeight="1">
      <c r="A69" s="39" t="s">
        <v>21</v>
      </c>
      <c r="B69" s="10"/>
      <c r="D69" s="7">
        <f>SUM(D59,D68)</f>
        <v>47868582</v>
      </c>
      <c r="E69" s="3"/>
      <c r="F69" s="7">
        <f>SUM(F59,F68)</f>
        <v>49419282</v>
      </c>
      <c r="G69" s="3"/>
      <c r="H69" s="7">
        <f>SUM(H59,H68)</f>
        <v>41058148</v>
      </c>
      <c r="I69" s="3"/>
      <c r="J69" s="7">
        <f>SUM(J59,J68)</f>
        <v>42635675</v>
      </c>
    </row>
    <row r="70" spans="1:12" ht="24" customHeight="1">
      <c r="G70" s="2"/>
    </row>
    <row r="71" spans="1:12" ht="24" customHeight="1">
      <c r="A71" s="2" t="s">
        <v>12</v>
      </c>
    </row>
    <row r="72" spans="1:12" ht="24" customHeight="1">
      <c r="A72" s="94" t="s">
        <v>94</v>
      </c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24" customHeight="1">
      <c r="A73" s="94" t="s">
        <v>68</v>
      </c>
      <c r="B73" s="95"/>
      <c r="C73" s="95"/>
      <c r="D73" s="95"/>
      <c r="E73" s="95"/>
      <c r="F73" s="95"/>
      <c r="G73" s="95"/>
      <c r="H73" s="95"/>
      <c r="I73" s="95"/>
      <c r="J73" s="95"/>
    </row>
    <row r="74" spans="1:12" s="21" customFormat="1" ht="20.100000000000001" customHeight="1">
      <c r="A74" s="94" t="s">
        <v>208</v>
      </c>
      <c r="B74" s="95"/>
      <c r="C74" s="95"/>
      <c r="D74" s="95"/>
      <c r="E74" s="95"/>
      <c r="F74" s="95"/>
      <c r="G74" s="95"/>
      <c r="H74" s="95"/>
      <c r="I74" s="95"/>
      <c r="J74" s="95"/>
    </row>
    <row r="75" spans="1:12" ht="24" customHeight="1">
      <c r="A75" s="10"/>
      <c r="B75" s="31"/>
      <c r="C75" s="31"/>
      <c r="D75" s="32"/>
      <c r="E75" s="31"/>
      <c r="F75" s="31"/>
      <c r="H75" s="32"/>
      <c r="I75" s="32"/>
      <c r="J75" s="11" t="s">
        <v>79</v>
      </c>
    </row>
    <row r="76" spans="1:12" ht="24" customHeight="1">
      <c r="A76" s="10"/>
      <c r="B76" s="31"/>
      <c r="C76" s="31"/>
      <c r="D76" s="93" t="s">
        <v>1</v>
      </c>
      <c r="E76" s="93"/>
      <c r="F76" s="93"/>
      <c r="H76" s="93" t="s">
        <v>2</v>
      </c>
      <c r="I76" s="93"/>
      <c r="J76" s="93"/>
    </row>
    <row r="77" spans="1:12" ht="24" customHeight="1">
      <c r="A77" s="10"/>
      <c r="B77" s="31"/>
      <c r="C77" s="31"/>
      <c r="D77" s="34" t="s">
        <v>209</v>
      </c>
      <c r="E77" s="8"/>
      <c r="F77" s="34" t="s">
        <v>207</v>
      </c>
      <c r="H77" s="34" t="s">
        <v>209</v>
      </c>
      <c r="I77" s="8"/>
      <c r="J77" s="34" t="s">
        <v>207</v>
      </c>
    </row>
    <row r="78" spans="1:12" ht="24" customHeight="1">
      <c r="A78" s="10"/>
      <c r="B78" s="31"/>
      <c r="C78" s="31"/>
      <c r="D78" s="35" t="s">
        <v>76</v>
      </c>
      <c r="E78" s="36"/>
      <c r="F78" s="37" t="s">
        <v>77</v>
      </c>
      <c r="G78" s="38"/>
      <c r="H78" s="35" t="s">
        <v>76</v>
      </c>
      <c r="I78" s="35"/>
      <c r="J78" s="37" t="s">
        <v>77</v>
      </c>
      <c r="K78" s="36"/>
      <c r="L78" s="37"/>
    </row>
    <row r="79" spans="1:12" ht="24" customHeight="1">
      <c r="A79" s="10"/>
      <c r="B79" s="31"/>
      <c r="C79" s="31"/>
      <c r="D79" s="35" t="s">
        <v>78</v>
      </c>
      <c r="E79" s="36"/>
      <c r="F79" s="37"/>
      <c r="G79" s="38"/>
      <c r="H79" s="35" t="s">
        <v>78</v>
      </c>
      <c r="I79" s="35"/>
      <c r="J79" s="37"/>
      <c r="K79" s="36"/>
      <c r="L79" s="37"/>
    </row>
    <row r="80" spans="1:12" ht="24" customHeight="1">
      <c r="A80" s="39" t="s">
        <v>22</v>
      </c>
      <c r="B80" s="1"/>
      <c r="D80" s="11"/>
      <c r="E80" s="11"/>
      <c r="F80" s="11"/>
      <c r="H80" s="11"/>
      <c r="I80" s="11"/>
      <c r="J80" s="11"/>
    </row>
    <row r="81" spans="1:10" ht="24" customHeight="1">
      <c r="A81" s="2" t="s">
        <v>23</v>
      </c>
      <c r="B81" s="1"/>
      <c r="D81" s="11"/>
      <c r="E81" s="11"/>
      <c r="F81" s="11"/>
      <c r="H81" s="11"/>
      <c r="I81" s="11"/>
      <c r="J81" s="11"/>
    </row>
    <row r="82" spans="1:10" ht="24" customHeight="1">
      <c r="A82" s="41" t="s">
        <v>24</v>
      </c>
      <c r="B82" s="1"/>
      <c r="D82" s="11"/>
      <c r="E82" s="11"/>
      <c r="F82" s="11"/>
      <c r="H82" s="11"/>
      <c r="I82" s="11"/>
      <c r="J82" s="11"/>
    </row>
    <row r="83" spans="1:10" ht="24" customHeight="1" thickBot="1">
      <c r="A83" s="41" t="s">
        <v>189</v>
      </c>
      <c r="B83" s="1"/>
      <c r="D83" s="9">
        <v>3518956</v>
      </c>
      <c r="E83" s="3"/>
      <c r="F83" s="9">
        <v>3518956</v>
      </c>
      <c r="G83" s="3"/>
      <c r="H83" s="9">
        <v>3518956</v>
      </c>
      <c r="I83" s="3"/>
      <c r="J83" s="9">
        <v>3518956</v>
      </c>
    </row>
    <row r="84" spans="1:10" ht="24" customHeight="1" thickTop="1">
      <c r="A84" s="41" t="s">
        <v>98</v>
      </c>
      <c r="D84" s="3"/>
      <c r="E84" s="3"/>
      <c r="F84" s="3"/>
      <c r="G84" s="3"/>
      <c r="H84" s="3"/>
      <c r="I84" s="3"/>
      <c r="J84" s="3"/>
    </row>
    <row r="85" spans="1:10" ht="24" customHeight="1">
      <c r="A85" s="41" t="s">
        <v>189</v>
      </c>
      <c r="D85" s="3">
        <f>conso!D22</f>
        <v>3518956</v>
      </c>
      <c r="E85" s="3"/>
      <c r="F85" s="3">
        <f>conso!D18</f>
        <v>3518956</v>
      </c>
      <c r="G85" s="3"/>
      <c r="H85" s="3">
        <f>company!D22</f>
        <v>3518956</v>
      </c>
      <c r="I85" s="3"/>
      <c r="J85" s="3">
        <f>company!D18</f>
        <v>3518956</v>
      </c>
    </row>
    <row r="86" spans="1:10" ht="24" customHeight="1">
      <c r="A86" s="41" t="s">
        <v>144</v>
      </c>
      <c r="B86" s="1"/>
      <c r="D86" s="3">
        <f>conso!F22</f>
        <v>3175464</v>
      </c>
      <c r="E86" s="3"/>
      <c r="F86" s="3">
        <f>conso!F18</f>
        <v>3175464</v>
      </c>
      <c r="G86" s="3"/>
      <c r="H86" s="3">
        <f>company!F22</f>
        <v>3175464</v>
      </c>
      <c r="I86" s="3"/>
      <c r="J86" s="3">
        <f>company!F18</f>
        <v>3175464</v>
      </c>
    </row>
    <row r="87" spans="1:10" ht="24" customHeight="1">
      <c r="A87" s="41" t="s">
        <v>25</v>
      </c>
      <c r="B87" s="1"/>
      <c r="D87" s="3">
        <f>conso!H22</f>
        <v>4188</v>
      </c>
      <c r="E87" s="3"/>
      <c r="F87" s="3">
        <f>conso!H18</f>
        <v>4188</v>
      </c>
      <c r="G87" s="3"/>
      <c r="H87" s="5">
        <v>0</v>
      </c>
      <c r="I87" s="3"/>
      <c r="J87" s="5">
        <v>0</v>
      </c>
    </row>
    <row r="88" spans="1:10" ht="24" customHeight="1">
      <c r="A88" s="2" t="s">
        <v>26</v>
      </c>
      <c r="D88" s="3"/>
      <c r="E88" s="3"/>
      <c r="F88" s="3"/>
      <c r="G88" s="3"/>
      <c r="H88" s="3"/>
      <c r="I88" s="3"/>
      <c r="J88" s="3"/>
    </row>
    <row r="89" spans="1:10" ht="24" customHeight="1">
      <c r="A89" s="41" t="s">
        <v>27</v>
      </c>
      <c r="B89" s="1"/>
      <c r="D89" s="3">
        <f>conso!J22</f>
        <v>290499</v>
      </c>
      <c r="E89" s="3"/>
      <c r="F89" s="3">
        <f>conso!J18</f>
        <v>290499</v>
      </c>
      <c r="G89" s="3"/>
      <c r="H89" s="3">
        <f>company!H22</f>
        <v>290499</v>
      </c>
      <c r="I89" s="3"/>
      <c r="J89" s="3">
        <f>company!H18</f>
        <v>290499</v>
      </c>
    </row>
    <row r="90" spans="1:10" ht="24" customHeight="1">
      <c r="A90" s="41" t="s">
        <v>28</v>
      </c>
      <c r="D90" s="3">
        <f>conso!L22</f>
        <v>5158927</v>
      </c>
      <c r="E90" s="3"/>
      <c r="F90" s="3">
        <f>conso!L18</f>
        <v>4957334</v>
      </c>
      <c r="G90" s="3"/>
      <c r="H90" s="3">
        <f>company!J22</f>
        <v>5163001</v>
      </c>
      <c r="I90" s="3"/>
      <c r="J90" s="3">
        <f>company!J18</f>
        <v>4961408</v>
      </c>
    </row>
    <row r="91" spans="1:10" ht="24" customHeight="1">
      <c r="A91" s="41" t="s">
        <v>182</v>
      </c>
      <c r="D91" s="6">
        <f>SUM(conso!T22)</f>
        <v>-77449</v>
      </c>
      <c r="E91" s="3"/>
      <c r="F91" s="6">
        <f>conso!T18</f>
        <v>-92372</v>
      </c>
      <c r="G91" s="3"/>
      <c r="H91" s="6">
        <f>SUM(company!R22)</f>
        <v>-77335</v>
      </c>
      <c r="I91" s="3"/>
      <c r="J91" s="6">
        <f>company!R18</f>
        <v>-92258</v>
      </c>
    </row>
    <row r="92" spans="1:10" ht="24" customHeight="1">
      <c r="A92" s="42" t="s">
        <v>29</v>
      </c>
      <c r="D92" s="6">
        <f>SUM(D85:D91)</f>
        <v>12070585</v>
      </c>
      <c r="E92" s="3"/>
      <c r="F92" s="6">
        <f>SUM(F85:F91)</f>
        <v>11854069</v>
      </c>
      <c r="G92" s="3"/>
      <c r="H92" s="6">
        <f>SUM(H85:H91)</f>
        <v>12070585</v>
      </c>
      <c r="I92" s="3"/>
      <c r="J92" s="6">
        <f>SUM(J85:J91)</f>
        <v>11854069</v>
      </c>
    </row>
    <row r="93" spans="1:10" ht="24" customHeight="1" thickBot="1">
      <c r="A93" s="39" t="s">
        <v>30</v>
      </c>
      <c r="B93" s="43"/>
      <c r="D93" s="9">
        <f>SUM(D69,D92)</f>
        <v>59939167</v>
      </c>
      <c r="E93" s="3"/>
      <c r="F93" s="9">
        <f>SUM(F69,F92)</f>
        <v>61273351</v>
      </c>
      <c r="G93" s="3"/>
      <c r="H93" s="9">
        <f>SUM(H69,H92)</f>
        <v>53128733</v>
      </c>
      <c r="I93" s="3"/>
      <c r="J93" s="9">
        <f>SUM(J69,J92)</f>
        <v>54489744</v>
      </c>
    </row>
    <row r="94" spans="1:10" ht="24" customHeight="1" thickTop="1">
      <c r="B94" s="43"/>
      <c r="D94" s="3">
        <f>SUM(D35-D93)</f>
        <v>0</v>
      </c>
      <c r="E94" s="4"/>
      <c r="F94" s="3">
        <f>SUM(F35-F93)</f>
        <v>0</v>
      </c>
      <c r="G94" s="4"/>
      <c r="H94" s="3">
        <f>SUM(H35-H93)</f>
        <v>0</v>
      </c>
      <c r="I94" s="4"/>
      <c r="J94" s="3">
        <f>SUM(J35-J93)</f>
        <v>0</v>
      </c>
    </row>
    <row r="95" spans="1:10" ht="24" customHeight="1">
      <c r="A95" s="2" t="s">
        <v>12</v>
      </c>
      <c r="B95" s="43"/>
      <c r="D95" s="11"/>
      <c r="H95" s="11"/>
      <c r="I95" s="11"/>
      <c r="J95" s="11"/>
    </row>
    <row r="96" spans="1:10" ht="24" customHeight="1">
      <c r="B96" s="43"/>
      <c r="D96" s="11"/>
      <c r="H96" s="11"/>
      <c r="I96" s="11"/>
      <c r="J96" s="11"/>
    </row>
    <row r="97" spans="1:10" ht="24" customHeight="1">
      <c r="A97" s="44"/>
      <c r="B97" s="43"/>
      <c r="D97" s="11"/>
      <c r="H97" s="11"/>
      <c r="I97" s="11"/>
      <c r="J97" s="11"/>
    </row>
    <row r="98" spans="1:10" ht="24" customHeight="1">
      <c r="B98" s="43"/>
      <c r="D98" s="11"/>
      <c r="H98" s="11"/>
      <c r="I98" s="11"/>
      <c r="J98" s="11"/>
    </row>
    <row r="99" spans="1:10" ht="24" customHeight="1">
      <c r="B99" s="10" t="s">
        <v>31</v>
      </c>
      <c r="D99" s="11"/>
      <c r="H99" s="11"/>
      <c r="I99" s="11"/>
      <c r="J99" s="11"/>
    </row>
    <row r="100" spans="1:10" ht="24" customHeight="1">
      <c r="A100" s="44"/>
      <c r="B100" s="43"/>
      <c r="D100" s="11"/>
      <c r="H100" s="11"/>
      <c r="I100" s="11"/>
      <c r="J100" s="11"/>
    </row>
    <row r="101" spans="1:10" s="10" customFormat="1" ht="24" customHeight="1">
      <c r="D101" s="2"/>
      <c r="E101" s="2"/>
      <c r="F101" s="2"/>
      <c r="G101" s="45"/>
      <c r="H101" s="2"/>
      <c r="I101" s="2"/>
      <c r="J101" s="2"/>
    </row>
    <row r="102" spans="1:10" s="10" customFormat="1" ht="24" customHeight="1">
      <c r="D102" s="2"/>
      <c r="E102" s="2"/>
      <c r="F102" s="2"/>
      <c r="G102" s="45"/>
      <c r="H102" s="2"/>
      <c r="I102" s="2"/>
      <c r="J102" s="2"/>
    </row>
    <row r="103" spans="1:10" s="10" customFormat="1" ht="24" customHeight="1">
      <c r="D103" s="2"/>
      <c r="E103" s="2"/>
      <c r="F103" s="2"/>
      <c r="G103" s="45"/>
      <c r="H103" s="2"/>
      <c r="I103" s="2"/>
      <c r="J103" s="2"/>
    </row>
    <row r="104" spans="1:10" s="10" customFormat="1" ht="24" customHeight="1">
      <c r="D104" s="2"/>
      <c r="E104" s="2"/>
      <c r="F104" s="2"/>
      <c r="G104" s="45"/>
      <c r="H104" s="2"/>
      <c r="I104" s="2"/>
      <c r="J104" s="2"/>
    </row>
    <row r="105" spans="1:10" s="10" customFormat="1" ht="24" customHeight="1">
      <c r="D105" s="2"/>
      <c r="E105" s="2"/>
      <c r="F105" s="2"/>
      <c r="G105" s="45"/>
      <c r="H105" s="2"/>
      <c r="I105" s="2"/>
      <c r="J105" s="2"/>
    </row>
    <row r="106" spans="1:10" ht="24" customHeight="1">
      <c r="A106" s="10"/>
    </row>
  </sheetData>
  <mergeCells count="15">
    <mergeCell ref="A39:J39"/>
    <mergeCell ref="A1:J1"/>
    <mergeCell ref="A2:J2"/>
    <mergeCell ref="D5:F5"/>
    <mergeCell ref="H5:J5"/>
    <mergeCell ref="A38:J38"/>
    <mergeCell ref="A3:J3"/>
    <mergeCell ref="D76:F76"/>
    <mergeCell ref="H76:J76"/>
    <mergeCell ref="A72:J72"/>
    <mergeCell ref="A73:J73"/>
    <mergeCell ref="A40:J40"/>
    <mergeCell ref="A74:J74"/>
    <mergeCell ref="D42:F42"/>
    <mergeCell ref="H42:J42"/>
  </mergeCells>
  <pageMargins left="0.78740157480314965" right="0.31496062992125984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71" max="16383" man="1"/>
  </rowBreaks>
  <colBreaks count="1" manualBreakCount="1">
    <brk id="10" max="9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6"/>
  <sheetViews>
    <sheetView showGridLines="0" view="pageBreakPreview" zoomScale="85" zoomScaleNormal="110" zoomScaleSheetLayoutView="85" workbookViewId="0">
      <selection activeCell="M1" sqref="M1"/>
    </sheetView>
  </sheetViews>
  <sheetFormatPr defaultColWidth="10.7109375" defaultRowHeight="22.15" customHeight="1"/>
  <cols>
    <col min="1" max="1" width="44.7109375" style="21" customWidth="1"/>
    <col min="2" max="2" width="5.85546875" style="21" customWidth="1"/>
    <col min="3" max="3" width="1.140625" style="21" customWidth="1"/>
    <col min="4" max="4" width="11.7109375" style="21" customWidth="1"/>
    <col min="5" max="5" width="1.140625" style="21" customWidth="1"/>
    <col min="6" max="6" width="11.7109375" style="21" customWidth="1"/>
    <col min="7" max="7" width="0.85546875" style="58" customWidth="1"/>
    <col min="8" max="8" width="11.7109375" style="21" customWidth="1"/>
    <col min="9" max="9" width="1.140625" style="21" customWidth="1"/>
    <col min="10" max="10" width="11.7109375" style="21" customWidth="1"/>
    <col min="11" max="11" width="0.5703125" style="21" customWidth="1"/>
    <col min="12" max="16384" width="10.7109375" style="21"/>
  </cols>
  <sheetData>
    <row r="1" spans="1:10" ht="22.15" customHeight="1">
      <c r="J1" s="59" t="s">
        <v>80</v>
      </c>
    </row>
    <row r="2" spans="1:10" ht="22.15" customHeight="1">
      <c r="A2" s="96" t="s">
        <v>94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ht="22.15" customHeight="1">
      <c r="A3" s="96" t="s">
        <v>70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22.15" customHeight="1">
      <c r="A4" s="60" t="s">
        <v>210</v>
      </c>
      <c r="B4" s="61"/>
      <c r="C4" s="61"/>
      <c r="D4" s="62"/>
      <c r="E4" s="61"/>
      <c r="F4" s="62"/>
      <c r="H4" s="62"/>
      <c r="I4" s="61"/>
      <c r="J4" s="58"/>
    </row>
    <row r="5" spans="1:10" ht="22.15" customHeight="1">
      <c r="A5" s="63"/>
      <c r="B5" s="61"/>
      <c r="C5" s="61"/>
      <c r="D5" s="62"/>
      <c r="E5" s="61"/>
      <c r="F5" s="62"/>
      <c r="H5" s="62"/>
      <c r="I5" s="61"/>
      <c r="J5" s="58" t="s">
        <v>79</v>
      </c>
    </row>
    <row r="6" spans="1:10" ht="22.15" customHeight="1">
      <c r="A6" s="63"/>
      <c r="B6" s="61"/>
      <c r="C6" s="61"/>
      <c r="D6" s="98" t="s">
        <v>1</v>
      </c>
      <c r="E6" s="98"/>
      <c r="F6" s="98"/>
      <c r="H6" s="98" t="s">
        <v>2</v>
      </c>
      <c r="I6" s="98"/>
      <c r="J6" s="98"/>
    </row>
    <row r="7" spans="1:10" s="63" customFormat="1" ht="22.15" customHeight="1">
      <c r="B7" s="64" t="s">
        <v>3</v>
      </c>
      <c r="D7" s="65" t="s">
        <v>205</v>
      </c>
      <c r="E7" s="66"/>
      <c r="F7" s="65" t="s">
        <v>176</v>
      </c>
      <c r="G7" s="67"/>
      <c r="H7" s="65" t="s">
        <v>205</v>
      </c>
      <c r="I7" s="66"/>
      <c r="J7" s="65" t="s">
        <v>176</v>
      </c>
    </row>
    <row r="8" spans="1:10" s="63" customFormat="1" ht="22.15" customHeight="1">
      <c r="A8" s="60" t="s">
        <v>93</v>
      </c>
      <c r="B8" s="68"/>
      <c r="D8" s="69"/>
      <c r="E8" s="66"/>
      <c r="F8" s="70"/>
      <c r="G8" s="67"/>
      <c r="H8" s="69"/>
      <c r="I8" s="66"/>
      <c r="J8" s="70"/>
    </row>
    <row r="9" spans="1:10" s="63" customFormat="1" ht="22.15" customHeight="1">
      <c r="A9" s="60" t="s">
        <v>32</v>
      </c>
      <c r="B9" s="71"/>
      <c r="D9" s="71"/>
      <c r="E9" s="21"/>
      <c r="F9" s="71"/>
      <c r="G9" s="72"/>
      <c r="H9" s="21"/>
      <c r="I9" s="21"/>
      <c r="J9" s="21"/>
    </row>
    <row r="10" spans="1:10" s="63" customFormat="1" ht="22.15" customHeight="1">
      <c r="A10" s="63" t="s">
        <v>128</v>
      </c>
      <c r="B10" s="71"/>
      <c r="D10" s="71"/>
      <c r="E10" s="21"/>
      <c r="F10" s="71"/>
      <c r="G10" s="72"/>
      <c r="H10" s="21"/>
      <c r="I10" s="21"/>
      <c r="J10" s="21"/>
    </row>
    <row r="11" spans="1:10" s="63" customFormat="1" ht="22.15" customHeight="1">
      <c r="A11" s="73" t="s">
        <v>136</v>
      </c>
      <c r="B11" s="71"/>
      <c r="D11" s="74">
        <v>941024</v>
      </c>
      <c r="E11" s="74"/>
      <c r="F11" s="74">
        <v>1080338</v>
      </c>
      <c r="G11" s="74"/>
      <c r="H11" s="74">
        <v>781803</v>
      </c>
      <c r="I11" s="74"/>
      <c r="J11" s="74">
        <v>910668</v>
      </c>
    </row>
    <row r="12" spans="1:10" s="63" customFormat="1" ht="22.15" customHeight="1">
      <c r="A12" s="73" t="s">
        <v>138</v>
      </c>
      <c r="B12" s="71"/>
      <c r="D12" s="74">
        <v>25414</v>
      </c>
      <c r="E12" s="74"/>
      <c r="F12" s="74">
        <v>20180</v>
      </c>
      <c r="G12" s="74"/>
      <c r="H12" s="74">
        <v>366</v>
      </c>
      <c r="I12" s="74"/>
      <c r="J12" s="74">
        <v>0</v>
      </c>
    </row>
    <row r="13" spans="1:10" s="63" customFormat="1" ht="22.15" customHeight="1">
      <c r="A13" s="73" t="s">
        <v>140</v>
      </c>
      <c r="B13" s="75"/>
      <c r="D13" s="74">
        <v>142526</v>
      </c>
      <c r="E13" s="74"/>
      <c r="F13" s="74">
        <v>178724</v>
      </c>
      <c r="G13" s="74"/>
      <c r="H13" s="74">
        <v>114535</v>
      </c>
      <c r="I13" s="76"/>
      <c r="J13" s="74">
        <v>148550</v>
      </c>
    </row>
    <row r="14" spans="1:10" s="63" customFormat="1" ht="22.15" customHeight="1">
      <c r="A14" s="73" t="s">
        <v>129</v>
      </c>
      <c r="B14" s="75"/>
      <c r="D14" s="74"/>
      <c r="E14" s="74"/>
      <c r="F14" s="74"/>
      <c r="G14" s="74"/>
      <c r="H14" s="74"/>
      <c r="I14" s="76"/>
      <c r="J14" s="74"/>
    </row>
    <row r="15" spans="1:10" s="63" customFormat="1" ht="22.15" customHeight="1">
      <c r="A15" s="73" t="s">
        <v>163</v>
      </c>
      <c r="B15" s="75"/>
      <c r="D15" s="74">
        <v>63392</v>
      </c>
      <c r="E15" s="74"/>
      <c r="F15" s="74">
        <v>59932</v>
      </c>
      <c r="G15" s="74"/>
      <c r="H15" s="74">
        <v>0</v>
      </c>
      <c r="I15" s="74"/>
      <c r="J15" s="74">
        <v>0</v>
      </c>
    </row>
    <row r="16" spans="1:10" s="63" customFormat="1" ht="22.15" customHeight="1">
      <c r="A16" s="63" t="s">
        <v>160</v>
      </c>
      <c r="B16" s="71"/>
      <c r="D16" s="74">
        <v>13074</v>
      </c>
      <c r="E16" s="74"/>
      <c r="F16" s="74">
        <v>14489</v>
      </c>
      <c r="G16" s="74"/>
      <c r="H16" s="74">
        <v>43038</v>
      </c>
      <c r="I16" s="74"/>
      <c r="J16" s="74">
        <v>38649</v>
      </c>
    </row>
    <row r="17" spans="1:10" s="63" customFormat="1" ht="22.15" customHeight="1">
      <c r="A17" s="73" t="s">
        <v>141</v>
      </c>
      <c r="B17" s="71"/>
      <c r="I17" s="74"/>
      <c r="J17" s="74"/>
    </row>
    <row r="18" spans="1:10" s="63" customFormat="1" ht="22.15" customHeight="1">
      <c r="A18" s="73" t="s">
        <v>130</v>
      </c>
      <c r="B18" s="75"/>
      <c r="D18" s="74">
        <v>30477</v>
      </c>
      <c r="E18" s="74"/>
      <c r="F18" s="74">
        <v>33203</v>
      </c>
      <c r="G18" s="74"/>
      <c r="H18" s="74">
        <v>29252</v>
      </c>
      <c r="I18" s="74"/>
      <c r="J18" s="74">
        <v>32278</v>
      </c>
    </row>
    <row r="19" spans="1:10" s="63" customFormat="1" ht="22.15" customHeight="1">
      <c r="A19" s="63" t="s">
        <v>142</v>
      </c>
      <c r="B19" s="71"/>
      <c r="D19" s="77">
        <v>40713</v>
      </c>
      <c r="E19" s="74"/>
      <c r="F19" s="77">
        <v>37618</v>
      </c>
      <c r="G19" s="74"/>
      <c r="H19" s="77">
        <v>4063</v>
      </c>
      <c r="I19" s="74"/>
      <c r="J19" s="77">
        <v>5614</v>
      </c>
    </row>
    <row r="20" spans="1:10" s="63" customFormat="1" ht="22.15" customHeight="1">
      <c r="A20" s="60" t="s">
        <v>33</v>
      </c>
      <c r="B20" s="71"/>
      <c r="D20" s="77">
        <f>SUM(D11:D19)</f>
        <v>1256620</v>
      </c>
      <c r="E20" s="74"/>
      <c r="F20" s="77">
        <f>SUM(F11:F19)</f>
        <v>1424484</v>
      </c>
      <c r="G20" s="74"/>
      <c r="H20" s="77">
        <f>SUM(H11:H19)</f>
        <v>973057</v>
      </c>
      <c r="I20" s="74"/>
      <c r="J20" s="77">
        <f>SUM(J11:J19)</f>
        <v>1135759</v>
      </c>
    </row>
    <row r="21" spans="1:10" s="63" customFormat="1" ht="22.15" customHeight="1">
      <c r="A21" s="60" t="s">
        <v>34</v>
      </c>
      <c r="B21" s="71"/>
      <c r="D21" s="74"/>
      <c r="E21" s="74"/>
      <c r="F21" s="74"/>
      <c r="G21" s="74"/>
      <c r="H21" s="74"/>
      <c r="I21" s="74"/>
      <c r="J21" s="74"/>
    </row>
    <row r="22" spans="1:10" s="63" customFormat="1" ht="22.15" customHeight="1">
      <c r="A22" s="63" t="s">
        <v>35</v>
      </c>
      <c r="B22" s="71"/>
      <c r="D22" s="74">
        <v>63537</v>
      </c>
      <c r="E22" s="74"/>
      <c r="F22" s="74">
        <v>69516</v>
      </c>
      <c r="G22" s="74"/>
      <c r="H22" s="74">
        <v>37480</v>
      </c>
      <c r="I22" s="74"/>
      <c r="J22" s="74">
        <v>42181</v>
      </c>
    </row>
    <row r="23" spans="1:10" s="63" customFormat="1" ht="22.15" customHeight="1">
      <c r="A23" s="63" t="s">
        <v>36</v>
      </c>
      <c r="B23" s="71"/>
      <c r="D23" s="74">
        <v>231702</v>
      </c>
      <c r="E23" s="74"/>
      <c r="F23" s="74">
        <v>253145</v>
      </c>
      <c r="G23" s="74"/>
      <c r="H23" s="74">
        <v>169031</v>
      </c>
      <c r="I23" s="74"/>
      <c r="J23" s="74">
        <v>187989</v>
      </c>
    </row>
    <row r="24" spans="1:10" s="63" customFormat="1" ht="22.15" customHeight="1">
      <c r="A24" s="63" t="s">
        <v>183</v>
      </c>
      <c r="B24" s="75"/>
      <c r="D24" s="76">
        <v>308749</v>
      </c>
      <c r="E24" s="76"/>
      <c r="F24" s="76">
        <v>409690</v>
      </c>
      <c r="G24" s="76"/>
      <c r="H24" s="76">
        <v>240062</v>
      </c>
      <c r="I24" s="76"/>
      <c r="J24" s="76">
        <v>324716</v>
      </c>
    </row>
    <row r="25" spans="1:10" s="63" customFormat="1" ht="22.15" customHeight="1">
      <c r="A25" s="60" t="s">
        <v>37</v>
      </c>
      <c r="B25" s="71"/>
      <c r="D25" s="78">
        <f>SUM(D22:D24)</f>
        <v>603988</v>
      </c>
      <c r="E25" s="74"/>
      <c r="F25" s="78">
        <f>SUM(F22:F24)</f>
        <v>732351</v>
      </c>
      <c r="G25" s="74"/>
      <c r="H25" s="78">
        <f>SUM(H22:H24)</f>
        <v>446573</v>
      </c>
      <c r="I25" s="74"/>
      <c r="J25" s="78">
        <f>SUM(J22:J24)</f>
        <v>554886</v>
      </c>
    </row>
    <row r="26" spans="1:10" s="63" customFormat="1" ht="22.15" customHeight="1">
      <c r="A26" s="60" t="s">
        <v>197</v>
      </c>
      <c r="B26" s="71"/>
      <c r="D26" s="74"/>
      <c r="E26" s="74"/>
      <c r="F26" s="74"/>
      <c r="G26" s="74"/>
      <c r="H26" s="74"/>
      <c r="I26" s="74"/>
      <c r="J26" s="74"/>
    </row>
    <row r="27" spans="1:10" s="63" customFormat="1" ht="22.15" customHeight="1">
      <c r="A27" s="60" t="s">
        <v>184</v>
      </c>
      <c r="B27" s="71"/>
      <c r="D27" s="74">
        <f>D20-D25</f>
        <v>652632</v>
      </c>
      <c r="E27" s="74"/>
      <c r="F27" s="74">
        <f>F20-F25</f>
        <v>692133</v>
      </c>
      <c r="G27" s="74"/>
      <c r="H27" s="74">
        <f>H20-H25</f>
        <v>526484</v>
      </c>
      <c r="I27" s="74"/>
      <c r="J27" s="74">
        <f>J20-J25</f>
        <v>580873</v>
      </c>
    </row>
    <row r="28" spans="1:10" s="63" customFormat="1" ht="22.15" customHeight="1">
      <c r="A28" s="63" t="s">
        <v>198</v>
      </c>
      <c r="B28" s="75">
        <v>7</v>
      </c>
      <c r="D28" s="77">
        <v>0</v>
      </c>
      <c r="E28" s="74"/>
      <c r="F28" s="77">
        <v>0</v>
      </c>
      <c r="G28" s="74"/>
      <c r="H28" s="77">
        <v>58181</v>
      </c>
      <c r="I28" s="74"/>
      <c r="J28" s="77">
        <v>50155</v>
      </c>
    </row>
    <row r="29" spans="1:10" s="63" customFormat="1" ht="22.15" customHeight="1">
      <c r="A29" s="60" t="s">
        <v>73</v>
      </c>
      <c r="B29" s="71"/>
      <c r="D29" s="74">
        <f>SUM(D27:D28)</f>
        <v>652632</v>
      </c>
      <c r="E29" s="74"/>
      <c r="F29" s="74">
        <f>SUM(F27:F28)</f>
        <v>692133</v>
      </c>
      <c r="G29" s="74"/>
      <c r="H29" s="74">
        <f>SUM(H27:H28)</f>
        <v>584665</v>
      </c>
      <c r="I29" s="74"/>
      <c r="J29" s="74">
        <f>SUM(J27:J28)</f>
        <v>631028</v>
      </c>
    </row>
    <row r="30" spans="1:10" s="63" customFormat="1" ht="22.15" customHeight="1">
      <c r="A30" s="63" t="s">
        <v>38</v>
      </c>
      <c r="B30" s="75"/>
      <c r="D30" s="77">
        <v>-400467</v>
      </c>
      <c r="E30" s="74"/>
      <c r="F30" s="77">
        <v>-510167</v>
      </c>
      <c r="G30" s="74"/>
      <c r="H30" s="77">
        <v>-348460</v>
      </c>
      <c r="I30" s="74"/>
      <c r="J30" s="77">
        <v>-460675</v>
      </c>
    </row>
    <row r="31" spans="1:10" s="63" customFormat="1" ht="22.15" customHeight="1">
      <c r="A31" s="60" t="s">
        <v>74</v>
      </c>
      <c r="B31" s="75"/>
      <c r="D31" s="74">
        <f>SUM(D29:D30)</f>
        <v>252165</v>
      </c>
      <c r="E31" s="74"/>
      <c r="F31" s="74">
        <f>SUM(F29:F30)</f>
        <v>181966</v>
      </c>
      <c r="G31" s="74"/>
      <c r="H31" s="74">
        <f>SUM(H29:H30)</f>
        <v>236205</v>
      </c>
      <c r="I31" s="74"/>
      <c r="J31" s="74">
        <f>SUM(J29:J30)</f>
        <v>170353</v>
      </c>
    </row>
    <row r="32" spans="1:10" s="63" customFormat="1" ht="22.15" customHeight="1">
      <c r="A32" s="63" t="s">
        <v>75</v>
      </c>
      <c r="B32" s="75">
        <v>10</v>
      </c>
      <c r="D32" s="77">
        <v>-50572</v>
      </c>
      <c r="E32" s="74"/>
      <c r="F32" s="77">
        <v>-36437</v>
      </c>
      <c r="G32" s="74"/>
      <c r="H32" s="77">
        <v>-34612</v>
      </c>
      <c r="I32" s="74"/>
      <c r="J32" s="77">
        <v>-24824</v>
      </c>
    </row>
    <row r="33" spans="1:10" s="63" customFormat="1" ht="22.15" customHeight="1">
      <c r="A33" s="60" t="s">
        <v>91</v>
      </c>
      <c r="B33" s="75"/>
      <c r="D33" s="78">
        <f>SUM(D31:D32)</f>
        <v>201593</v>
      </c>
      <c r="E33" s="74"/>
      <c r="F33" s="78">
        <f>SUM(F31:F32)</f>
        <v>145529</v>
      </c>
      <c r="G33" s="74"/>
      <c r="H33" s="78">
        <f>SUM(H31:H32)</f>
        <v>201593</v>
      </c>
      <c r="I33" s="74"/>
      <c r="J33" s="78">
        <f>SUM(J31:J32)</f>
        <v>145529</v>
      </c>
    </row>
    <row r="34" spans="1:10" s="63" customFormat="1" ht="22.15" customHeight="1">
      <c r="B34" s="71"/>
      <c r="D34" s="79"/>
      <c r="E34" s="80"/>
      <c r="F34" s="79"/>
      <c r="G34" s="72"/>
      <c r="H34" s="79"/>
      <c r="I34" s="80"/>
      <c r="J34" s="79"/>
    </row>
    <row r="35" spans="1:10" s="63" customFormat="1" ht="22.15" customHeight="1">
      <c r="A35" s="21" t="s">
        <v>12</v>
      </c>
      <c r="B35" s="81"/>
      <c r="D35" s="58"/>
      <c r="E35" s="58"/>
      <c r="F35" s="58"/>
      <c r="G35" s="72"/>
      <c r="H35" s="58"/>
      <c r="I35" s="58"/>
      <c r="J35" s="58"/>
    </row>
    <row r="36" spans="1:10" ht="22.15" customHeight="1">
      <c r="J36" s="59" t="s">
        <v>80</v>
      </c>
    </row>
    <row r="37" spans="1:10" ht="22.15" customHeight="1">
      <c r="A37" s="96" t="s">
        <v>94</v>
      </c>
      <c r="B37" s="97"/>
      <c r="C37" s="97"/>
      <c r="D37" s="97"/>
      <c r="E37" s="97"/>
      <c r="F37" s="97"/>
      <c r="G37" s="97"/>
      <c r="H37" s="97"/>
      <c r="I37" s="97"/>
      <c r="J37" s="97"/>
    </row>
    <row r="38" spans="1:10" ht="22.15" customHeight="1">
      <c r="A38" s="96" t="s">
        <v>168</v>
      </c>
      <c r="B38" s="97"/>
      <c r="C38" s="97"/>
      <c r="D38" s="97"/>
      <c r="E38" s="97"/>
      <c r="F38" s="97"/>
      <c r="G38" s="97"/>
      <c r="H38" s="97"/>
      <c r="I38" s="97"/>
      <c r="J38" s="97"/>
    </row>
    <row r="39" spans="1:10" ht="22.15" customHeight="1">
      <c r="A39" s="60" t="s">
        <v>210</v>
      </c>
      <c r="B39" s="61"/>
      <c r="C39" s="61"/>
      <c r="D39" s="62"/>
      <c r="E39" s="61"/>
      <c r="F39" s="62"/>
      <c r="H39" s="62"/>
      <c r="I39" s="61"/>
      <c r="J39" s="58"/>
    </row>
    <row r="40" spans="1:10" ht="22.15" customHeight="1">
      <c r="A40" s="63"/>
      <c r="B40" s="61"/>
      <c r="C40" s="61"/>
      <c r="D40" s="62"/>
      <c r="E40" s="61"/>
      <c r="F40" s="62"/>
      <c r="H40" s="62"/>
      <c r="I40" s="61"/>
      <c r="J40" s="58" t="s">
        <v>79</v>
      </c>
    </row>
    <row r="41" spans="1:10" ht="22.15" customHeight="1">
      <c r="A41" s="63"/>
      <c r="B41" s="61"/>
      <c r="C41" s="61"/>
      <c r="D41" s="98" t="s">
        <v>1</v>
      </c>
      <c r="E41" s="98"/>
      <c r="F41" s="98"/>
      <c r="H41" s="98" t="s">
        <v>2</v>
      </c>
      <c r="I41" s="98"/>
      <c r="J41" s="98"/>
    </row>
    <row r="42" spans="1:10" s="63" customFormat="1" ht="22.15" customHeight="1">
      <c r="B42" s="64" t="s">
        <v>3</v>
      </c>
      <c r="D42" s="65" t="s">
        <v>205</v>
      </c>
      <c r="E42" s="66"/>
      <c r="F42" s="65" t="s">
        <v>176</v>
      </c>
      <c r="G42" s="67"/>
      <c r="H42" s="65" t="s">
        <v>205</v>
      </c>
      <c r="I42" s="66"/>
      <c r="J42" s="65" t="s">
        <v>176</v>
      </c>
    </row>
    <row r="43" spans="1:10" s="63" customFormat="1" ht="22.15" customHeight="1">
      <c r="A43" s="60" t="s">
        <v>92</v>
      </c>
      <c r="B43" s="75"/>
      <c r="D43" s="74"/>
      <c r="E43" s="74"/>
      <c r="F43" s="74"/>
      <c r="G43" s="74"/>
      <c r="H43" s="74"/>
      <c r="I43" s="74"/>
      <c r="J43" s="74"/>
    </row>
    <row r="44" spans="1:10" s="63" customFormat="1" ht="22.15" customHeight="1">
      <c r="A44" s="82" t="s">
        <v>121</v>
      </c>
      <c r="B44" s="75"/>
      <c r="D44" s="74"/>
      <c r="E44" s="74"/>
      <c r="F44" s="74"/>
      <c r="G44" s="74"/>
      <c r="H44" s="74"/>
      <c r="I44" s="74"/>
      <c r="J44" s="74"/>
    </row>
    <row r="45" spans="1:10" s="63" customFormat="1" ht="22.15" customHeight="1">
      <c r="A45" s="82" t="s">
        <v>131</v>
      </c>
      <c r="B45" s="75"/>
      <c r="D45" s="74"/>
      <c r="E45" s="74"/>
      <c r="F45" s="74"/>
      <c r="G45" s="74"/>
      <c r="H45" s="74"/>
      <c r="I45" s="74"/>
      <c r="J45" s="74"/>
    </row>
    <row r="46" spans="1:10" s="63" customFormat="1" ht="22.15" customHeight="1">
      <c r="A46" s="63" t="s">
        <v>153</v>
      </c>
      <c r="B46" s="75"/>
      <c r="D46" s="74">
        <v>14392</v>
      </c>
      <c r="E46" s="74"/>
      <c r="F46" s="74">
        <v>-69937</v>
      </c>
      <c r="G46" s="74"/>
      <c r="H46" s="74">
        <v>14392</v>
      </c>
      <c r="I46" s="74"/>
      <c r="J46" s="74">
        <v>-69937</v>
      </c>
    </row>
    <row r="47" spans="1:10" s="63" customFormat="1" ht="22.15" customHeight="1">
      <c r="A47" s="63" t="s">
        <v>132</v>
      </c>
      <c r="B47" s="75"/>
      <c r="D47" s="77">
        <v>531</v>
      </c>
      <c r="E47" s="74"/>
      <c r="F47" s="77">
        <v>33570</v>
      </c>
      <c r="G47" s="74"/>
      <c r="H47" s="77">
        <v>531</v>
      </c>
      <c r="I47" s="74"/>
      <c r="J47" s="77">
        <v>33570</v>
      </c>
    </row>
    <row r="48" spans="1:10" s="63" customFormat="1" ht="22.15" customHeight="1">
      <c r="A48" s="60" t="s">
        <v>81</v>
      </c>
      <c r="B48" s="75"/>
      <c r="D48" s="77">
        <f>SUM(D46:D47)</f>
        <v>14923</v>
      </c>
      <c r="E48" s="74"/>
      <c r="F48" s="77">
        <f>SUM(F46:F47)</f>
        <v>-36367</v>
      </c>
      <c r="G48" s="74"/>
      <c r="H48" s="77">
        <f>SUM(H46:H47)</f>
        <v>14923</v>
      </c>
      <c r="I48" s="74"/>
      <c r="J48" s="77">
        <f>SUM(J46:J47)</f>
        <v>-36367</v>
      </c>
    </row>
    <row r="49" spans="1:10" s="63" customFormat="1" ht="22.15" customHeight="1" thickBot="1">
      <c r="A49" s="60" t="s">
        <v>82</v>
      </c>
      <c r="B49" s="75"/>
      <c r="D49" s="83">
        <f>SUM(D33,D48)</f>
        <v>216516</v>
      </c>
      <c r="E49" s="74"/>
      <c r="F49" s="83">
        <f>SUM(F33,F48)</f>
        <v>109162</v>
      </c>
      <c r="G49" s="74"/>
      <c r="H49" s="83">
        <f>SUM(H33,H48)</f>
        <v>216516</v>
      </c>
      <c r="I49" s="74"/>
      <c r="J49" s="83">
        <f>SUM(J33,J48)</f>
        <v>109162</v>
      </c>
    </row>
    <row r="50" spans="1:10" s="63" customFormat="1" ht="22.15" customHeight="1" thickTop="1">
      <c r="B50" s="75"/>
      <c r="D50" s="58"/>
      <c r="E50" s="58"/>
      <c r="F50" s="58"/>
      <c r="G50" s="72"/>
      <c r="H50" s="58"/>
      <c r="I50" s="58"/>
      <c r="J50" s="58"/>
    </row>
    <row r="51" spans="1:10" s="63" customFormat="1" ht="22.15" customHeight="1">
      <c r="B51" s="75"/>
      <c r="D51" s="58"/>
      <c r="E51" s="58"/>
      <c r="F51" s="58"/>
      <c r="G51" s="72"/>
      <c r="H51" s="58"/>
      <c r="I51" s="58"/>
      <c r="J51" s="58" t="s">
        <v>0</v>
      </c>
    </row>
    <row r="52" spans="1:10" s="63" customFormat="1" ht="22.15" customHeight="1">
      <c r="A52" s="60" t="s">
        <v>190</v>
      </c>
      <c r="B52" s="75">
        <v>11</v>
      </c>
      <c r="D52" s="58"/>
      <c r="E52" s="58"/>
      <c r="F52" s="58"/>
      <c r="G52" s="72"/>
      <c r="H52" s="58"/>
      <c r="I52" s="58"/>
      <c r="J52" s="58"/>
    </row>
    <row r="53" spans="1:10" s="63" customFormat="1" ht="22.15" customHeight="1">
      <c r="A53" s="63" t="s">
        <v>191</v>
      </c>
      <c r="B53" s="75"/>
      <c r="D53" s="58"/>
      <c r="E53" s="58"/>
      <c r="F53" s="58"/>
      <c r="G53" s="72"/>
      <c r="H53" s="58"/>
      <c r="I53" s="58"/>
      <c r="J53" s="58"/>
    </row>
    <row r="54" spans="1:10" s="63" customFormat="1" ht="22.15" customHeight="1" thickBot="1">
      <c r="A54" s="63" t="s">
        <v>192</v>
      </c>
      <c r="B54" s="71"/>
      <c r="D54" s="84">
        <f>D33/D56</f>
        <v>0.28643872967969186</v>
      </c>
      <c r="E54" s="80"/>
      <c r="F54" s="84">
        <f>F33/F56</f>
        <v>0.2757050865503568</v>
      </c>
      <c r="G54" s="72"/>
      <c r="H54" s="84">
        <f>H33/H56</f>
        <v>0.28643872967969186</v>
      </c>
      <c r="I54" s="80"/>
      <c r="J54" s="84">
        <f>J33/J56</f>
        <v>0.2757050865503568</v>
      </c>
    </row>
    <row r="55" spans="1:10" s="63" customFormat="1" ht="22.15" customHeight="1" thickTop="1">
      <c r="B55" s="71"/>
      <c r="D55" s="79"/>
      <c r="E55" s="80"/>
      <c r="F55" s="79"/>
      <c r="G55" s="72"/>
      <c r="H55" s="79"/>
      <c r="I55" s="80"/>
      <c r="J55" s="79"/>
    </row>
    <row r="56" spans="1:10" s="63" customFormat="1" ht="22.15" customHeight="1" thickBot="1">
      <c r="A56" s="63" t="s">
        <v>196</v>
      </c>
      <c r="B56" s="71"/>
      <c r="D56" s="85">
        <v>703791</v>
      </c>
      <c r="E56" s="80"/>
      <c r="F56" s="85">
        <v>527843</v>
      </c>
      <c r="G56" s="72"/>
      <c r="H56" s="85">
        <v>703791</v>
      </c>
      <c r="I56" s="80"/>
      <c r="J56" s="85">
        <v>527843</v>
      </c>
    </row>
    <row r="57" spans="1:10" s="63" customFormat="1" ht="22.15" customHeight="1" thickTop="1">
      <c r="B57" s="71"/>
      <c r="D57" s="79"/>
      <c r="E57" s="80"/>
      <c r="F57" s="79"/>
      <c r="G57" s="72"/>
      <c r="H57" s="79"/>
      <c r="I57" s="80"/>
      <c r="J57" s="79"/>
    </row>
    <row r="58" spans="1:10" s="63" customFormat="1" ht="22.15" customHeight="1">
      <c r="A58" s="21" t="s">
        <v>12</v>
      </c>
      <c r="B58" s="81"/>
      <c r="D58" s="58"/>
      <c r="E58" s="58"/>
      <c r="F58" s="58"/>
      <c r="G58" s="72"/>
      <c r="H58" s="58"/>
      <c r="I58" s="58"/>
      <c r="J58" s="58"/>
    </row>
    <row r="59" spans="1:10" ht="18.2" customHeight="1">
      <c r="J59" s="59" t="s">
        <v>80</v>
      </c>
    </row>
    <row r="60" spans="1:10" ht="18.2" customHeight="1">
      <c r="A60" s="96" t="s">
        <v>94</v>
      </c>
      <c r="B60" s="97"/>
      <c r="C60" s="97"/>
      <c r="D60" s="97"/>
      <c r="E60" s="97"/>
      <c r="F60" s="97"/>
      <c r="G60" s="97"/>
      <c r="H60" s="97"/>
      <c r="I60" s="97"/>
      <c r="J60" s="97"/>
    </row>
    <row r="61" spans="1:10" ht="18.2" customHeight="1">
      <c r="A61" s="96" t="s">
        <v>86</v>
      </c>
      <c r="B61" s="97"/>
      <c r="C61" s="97"/>
      <c r="D61" s="97"/>
      <c r="E61" s="97"/>
      <c r="F61" s="97"/>
      <c r="G61" s="97"/>
      <c r="H61" s="97"/>
      <c r="I61" s="97"/>
      <c r="J61" s="97"/>
    </row>
    <row r="62" spans="1:10" ht="18.2" customHeight="1">
      <c r="A62" s="60" t="s">
        <v>210</v>
      </c>
      <c r="B62" s="61"/>
      <c r="C62" s="61"/>
      <c r="D62" s="62"/>
      <c r="E62" s="61"/>
      <c r="F62" s="62"/>
      <c r="H62" s="62"/>
      <c r="I62" s="61"/>
      <c r="J62" s="58"/>
    </row>
    <row r="63" spans="1:10" ht="18.2" customHeight="1">
      <c r="A63" s="63"/>
      <c r="B63" s="61"/>
      <c r="C63" s="61"/>
      <c r="D63" s="62"/>
      <c r="E63" s="61"/>
      <c r="F63" s="62"/>
      <c r="H63" s="62"/>
      <c r="I63" s="61"/>
      <c r="J63" s="58" t="s">
        <v>79</v>
      </c>
    </row>
    <row r="64" spans="1:10" ht="18.2" customHeight="1">
      <c r="A64" s="63"/>
      <c r="B64" s="61"/>
      <c r="C64" s="61"/>
      <c r="D64" s="98" t="s">
        <v>1</v>
      </c>
      <c r="E64" s="98"/>
      <c r="F64" s="98"/>
      <c r="H64" s="98" t="s">
        <v>2</v>
      </c>
      <c r="I64" s="98"/>
      <c r="J64" s="98"/>
    </row>
    <row r="65" spans="1:10" s="63" customFormat="1" ht="18.2" customHeight="1">
      <c r="D65" s="65" t="s">
        <v>205</v>
      </c>
      <c r="E65" s="66"/>
      <c r="F65" s="65" t="s">
        <v>176</v>
      </c>
      <c r="G65" s="67"/>
      <c r="H65" s="65" t="s">
        <v>205</v>
      </c>
      <c r="I65" s="66"/>
      <c r="J65" s="65" t="s">
        <v>176</v>
      </c>
    </row>
    <row r="66" spans="1:10" s="63" customFormat="1" ht="18.2" customHeight="1">
      <c r="A66" s="60" t="s">
        <v>39</v>
      </c>
      <c r="C66" s="86"/>
      <c r="D66" s="62"/>
      <c r="E66" s="87"/>
      <c r="F66" s="62"/>
      <c r="H66" s="87"/>
      <c r="I66" s="87"/>
      <c r="J66" s="87"/>
    </row>
    <row r="67" spans="1:10" s="63" customFormat="1" ht="18.2" customHeight="1">
      <c r="A67" s="63" t="s">
        <v>59</v>
      </c>
      <c r="C67" s="72"/>
      <c r="D67" s="74">
        <f>D31</f>
        <v>252165</v>
      </c>
      <c r="E67" s="74"/>
      <c r="F67" s="74">
        <f>F31</f>
        <v>181966</v>
      </c>
      <c r="G67" s="76"/>
      <c r="H67" s="74">
        <f>H31</f>
        <v>236205</v>
      </c>
      <c r="I67" s="58"/>
      <c r="J67" s="74">
        <f>J31</f>
        <v>170353</v>
      </c>
    </row>
    <row r="68" spans="1:10" s="63" customFormat="1" ht="18.2" customHeight="1">
      <c r="A68" s="73" t="s">
        <v>60</v>
      </c>
      <c r="C68" s="72"/>
      <c r="D68" s="74"/>
      <c r="E68" s="74"/>
      <c r="F68" s="74"/>
      <c r="G68" s="76"/>
      <c r="H68" s="76"/>
      <c r="I68" s="58"/>
      <c r="J68" s="76"/>
    </row>
    <row r="69" spans="1:10" s="63" customFormat="1" ht="18.2" customHeight="1">
      <c r="A69" s="73" t="s">
        <v>40</v>
      </c>
      <c r="C69" s="72"/>
      <c r="D69" s="74"/>
      <c r="E69" s="74"/>
      <c r="F69" s="74"/>
      <c r="G69" s="76"/>
      <c r="H69" s="76"/>
      <c r="I69" s="58"/>
      <c r="J69" s="76"/>
    </row>
    <row r="70" spans="1:10" s="63" customFormat="1" ht="18.2" customHeight="1">
      <c r="A70" s="73" t="s">
        <v>188</v>
      </c>
      <c r="C70" s="72"/>
      <c r="D70" s="74">
        <v>308749</v>
      </c>
      <c r="E70" s="74"/>
      <c r="F70" s="74">
        <v>409690</v>
      </c>
      <c r="G70" s="76"/>
      <c r="H70" s="76">
        <v>240062</v>
      </c>
      <c r="I70" s="76"/>
      <c r="J70" s="76">
        <v>324716</v>
      </c>
    </row>
    <row r="71" spans="1:10" s="63" customFormat="1" ht="18.2" customHeight="1">
      <c r="A71" s="73" t="s">
        <v>89</v>
      </c>
      <c r="C71" s="72"/>
      <c r="D71" s="74">
        <v>28810</v>
      </c>
      <c r="E71" s="74"/>
      <c r="F71" s="74">
        <v>30228</v>
      </c>
      <c r="G71" s="76"/>
      <c r="H71" s="76">
        <v>10320</v>
      </c>
      <c r="I71" s="76"/>
      <c r="J71" s="76">
        <v>10979</v>
      </c>
    </row>
    <row r="72" spans="1:10" s="63" customFormat="1" ht="18.2" customHeight="1">
      <c r="A72" s="73" t="s">
        <v>105</v>
      </c>
      <c r="C72" s="72"/>
      <c r="D72" s="74">
        <v>19327</v>
      </c>
      <c r="E72" s="74"/>
      <c r="F72" s="74">
        <v>19419</v>
      </c>
      <c r="G72" s="76"/>
      <c r="H72" s="76">
        <v>12213</v>
      </c>
      <c r="I72" s="76"/>
      <c r="J72" s="76">
        <v>12305</v>
      </c>
    </row>
    <row r="73" spans="1:10" s="63" customFormat="1" ht="18.2" customHeight="1">
      <c r="A73" s="73" t="s">
        <v>41</v>
      </c>
      <c r="C73" s="72"/>
      <c r="D73" s="74">
        <v>777</v>
      </c>
      <c r="E73" s="74"/>
      <c r="F73" s="74">
        <v>863</v>
      </c>
      <c r="G73" s="76"/>
      <c r="H73" s="76">
        <v>669</v>
      </c>
      <c r="I73" s="76"/>
      <c r="J73" s="76">
        <v>710</v>
      </c>
    </row>
    <row r="74" spans="1:10" s="63" customFormat="1" ht="18.2" customHeight="1">
      <c r="A74" s="73" t="s">
        <v>155</v>
      </c>
      <c r="C74" s="72"/>
      <c r="D74" s="74">
        <v>0</v>
      </c>
      <c r="E74" s="74"/>
      <c r="F74" s="74">
        <v>11</v>
      </c>
      <c r="G74" s="76"/>
      <c r="H74" s="74">
        <v>0</v>
      </c>
      <c r="I74" s="76"/>
      <c r="J74" s="76">
        <v>9</v>
      </c>
    </row>
    <row r="75" spans="1:10" s="63" customFormat="1" ht="18.2" customHeight="1">
      <c r="A75" s="73" t="s">
        <v>137</v>
      </c>
      <c r="C75" s="72"/>
      <c r="D75" s="74">
        <v>0</v>
      </c>
      <c r="E75" s="74"/>
      <c r="F75" s="74">
        <v>-494</v>
      </c>
      <c r="G75" s="76"/>
      <c r="H75" s="76">
        <v>0</v>
      </c>
      <c r="I75" s="76"/>
      <c r="J75" s="76">
        <v>-494</v>
      </c>
    </row>
    <row r="76" spans="1:10" s="63" customFormat="1" ht="18.2" customHeight="1">
      <c r="A76" s="63" t="s">
        <v>179</v>
      </c>
      <c r="C76" s="72"/>
      <c r="D76" s="74">
        <v>-322</v>
      </c>
      <c r="E76" s="88"/>
      <c r="F76" s="74">
        <v>2048</v>
      </c>
      <c r="G76" s="76"/>
      <c r="H76" s="76">
        <v>-322</v>
      </c>
      <c r="I76" s="76"/>
      <c r="J76" s="76">
        <v>2048</v>
      </c>
    </row>
    <row r="77" spans="1:10" s="63" customFormat="1" ht="18.2" customHeight="1">
      <c r="A77" s="63" t="s">
        <v>199</v>
      </c>
      <c r="C77" s="72"/>
      <c r="D77" s="74">
        <v>0</v>
      </c>
      <c r="E77" s="74"/>
      <c r="F77" s="74">
        <v>0</v>
      </c>
      <c r="G77" s="76"/>
      <c r="H77" s="76">
        <v>-58181</v>
      </c>
      <c r="I77" s="76"/>
      <c r="J77" s="76">
        <v>-50155</v>
      </c>
    </row>
    <row r="78" spans="1:10" s="63" customFormat="1" ht="18.2" customHeight="1">
      <c r="A78" s="73" t="s">
        <v>185</v>
      </c>
      <c r="C78" s="72"/>
      <c r="D78" s="74">
        <v>5096</v>
      </c>
      <c r="E78" s="74"/>
      <c r="F78" s="74">
        <v>4131</v>
      </c>
      <c r="G78" s="74"/>
      <c r="H78" s="74">
        <v>3712</v>
      </c>
      <c r="I78" s="76"/>
      <c r="J78" s="76">
        <v>3051</v>
      </c>
    </row>
    <row r="79" spans="1:10" s="63" customFormat="1" ht="18.2" customHeight="1">
      <c r="A79" s="73" t="s">
        <v>42</v>
      </c>
      <c r="C79" s="72"/>
      <c r="D79" s="74">
        <v>-1108964</v>
      </c>
      <c r="E79" s="88"/>
      <c r="F79" s="74">
        <v>-1279242</v>
      </c>
      <c r="G79" s="76"/>
      <c r="H79" s="76">
        <v>-896704</v>
      </c>
      <c r="I79" s="76"/>
      <c r="J79" s="76">
        <v>-1059218</v>
      </c>
    </row>
    <row r="80" spans="1:10" s="63" customFormat="1" ht="18.2" customHeight="1">
      <c r="A80" s="73" t="s">
        <v>161</v>
      </c>
      <c r="C80" s="72"/>
      <c r="D80" s="77">
        <v>400467</v>
      </c>
      <c r="E80" s="88"/>
      <c r="F80" s="77">
        <v>510167</v>
      </c>
      <c r="G80" s="76"/>
      <c r="H80" s="89">
        <v>348460</v>
      </c>
      <c r="I80" s="76"/>
      <c r="J80" s="89">
        <v>460675</v>
      </c>
    </row>
    <row r="81" spans="1:10" s="63" customFormat="1" ht="18.2" customHeight="1">
      <c r="A81" s="73" t="s">
        <v>43</v>
      </c>
      <c r="C81" s="72"/>
      <c r="D81" s="88"/>
      <c r="E81" s="74"/>
      <c r="F81" s="88"/>
      <c r="G81" s="76"/>
      <c r="H81" s="76"/>
      <c r="I81" s="58"/>
      <c r="J81" s="76"/>
    </row>
    <row r="82" spans="1:10" s="63" customFormat="1" ht="18.2" customHeight="1">
      <c r="A82" s="73" t="s">
        <v>44</v>
      </c>
      <c r="C82" s="72"/>
      <c r="D82" s="76">
        <f>SUM(D67:D80)</f>
        <v>-93895</v>
      </c>
      <c r="E82" s="74"/>
      <c r="F82" s="76">
        <f>SUM(F67:F80)</f>
        <v>-121213</v>
      </c>
      <c r="G82" s="76"/>
      <c r="H82" s="76">
        <f>SUM(H67:H80)</f>
        <v>-103566</v>
      </c>
      <c r="I82" s="58"/>
      <c r="J82" s="76">
        <f>SUM(J67:J80)</f>
        <v>-125021</v>
      </c>
    </row>
    <row r="83" spans="1:10" s="63" customFormat="1" ht="18.2" customHeight="1">
      <c r="A83" s="73" t="s">
        <v>169</v>
      </c>
      <c r="C83" s="72"/>
      <c r="D83" s="74"/>
      <c r="E83" s="74"/>
      <c r="F83" s="74"/>
      <c r="G83" s="76"/>
      <c r="H83" s="76"/>
      <c r="I83" s="58"/>
      <c r="J83" s="76"/>
    </row>
    <row r="84" spans="1:10" s="63" customFormat="1" ht="18.2" customHeight="1">
      <c r="A84" s="73" t="s">
        <v>100</v>
      </c>
      <c r="C84" s="72"/>
      <c r="D84" s="74">
        <v>-7433</v>
      </c>
      <c r="E84" s="74"/>
      <c r="F84" s="74">
        <v>-17352</v>
      </c>
      <c r="G84" s="76"/>
      <c r="H84" s="74">
        <v>0</v>
      </c>
      <c r="I84" s="58"/>
      <c r="J84" s="76">
        <v>0</v>
      </c>
    </row>
    <row r="85" spans="1:10" s="63" customFormat="1" ht="18.2" customHeight="1">
      <c r="A85" s="73" t="s">
        <v>45</v>
      </c>
      <c r="C85" s="72"/>
      <c r="D85" s="74">
        <v>472316</v>
      </c>
      <c r="E85" s="74"/>
      <c r="F85" s="74">
        <v>1282489</v>
      </c>
      <c r="G85" s="74"/>
      <c r="H85" s="74">
        <v>504212</v>
      </c>
      <c r="I85" s="76"/>
      <c r="J85" s="74">
        <v>1356765</v>
      </c>
    </row>
    <row r="86" spans="1:10" s="63" customFormat="1" ht="18.2" customHeight="1">
      <c r="A86" s="73" t="s">
        <v>46</v>
      </c>
      <c r="C86" s="72"/>
      <c r="D86" s="74">
        <v>-55279</v>
      </c>
      <c r="E86" s="74"/>
      <c r="F86" s="74">
        <v>16459</v>
      </c>
      <c r="G86" s="74"/>
      <c r="H86" s="74">
        <v>-4509</v>
      </c>
      <c r="I86" s="76"/>
      <c r="J86" s="74">
        <v>-2421</v>
      </c>
    </row>
    <row r="87" spans="1:10" s="63" customFormat="1" ht="18.2" customHeight="1">
      <c r="A87" s="73" t="s">
        <v>47</v>
      </c>
      <c r="C87" s="72"/>
      <c r="D87" s="74">
        <v>-66043</v>
      </c>
      <c r="E87" s="74"/>
      <c r="F87" s="74">
        <v>176417</v>
      </c>
      <c r="G87" s="74"/>
      <c r="H87" s="74">
        <v>71003</v>
      </c>
      <c r="I87" s="76"/>
      <c r="J87" s="74">
        <v>3879</v>
      </c>
    </row>
    <row r="88" spans="1:10" s="63" customFormat="1" ht="18.2" customHeight="1">
      <c r="A88" s="73" t="s">
        <v>62</v>
      </c>
      <c r="C88" s="72"/>
      <c r="D88" s="74">
        <v>0</v>
      </c>
      <c r="E88" s="74"/>
      <c r="F88" s="74">
        <v>0</v>
      </c>
      <c r="G88" s="74"/>
      <c r="H88" s="74">
        <v>610000</v>
      </c>
      <c r="I88" s="76"/>
      <c r="J88" s="74">
        <v>-190000</v>
      </c>
    </row>
    <row r="89" spans="1:10" s="63" customFormat="1" ht="18.2" customHeight="1">
      <c r="A89" s="73" t="s">
        <v>174</v>
      </c>
      <c r="C89" s="72"/>
      <c r="D89" s="74">
        <v>0</v>
      </c>
      <c r="E89" s="74"/>
      <c r="F89" s="74">
        <v>0</v>
      </c>
      <c r="G89" s="74"/>
      <c r="H89" s="74">
        <v>-700000</v>
      </c>
      <c r="I89" s="76"/>
      <c r="J89" s="74">
        <v>1000000</v>
      </c>
    </row>
    <row r="90" spans="1:10" s="63" customFormat="1" ht="18.2" customHeight="1">
      <c r="A90" s="73" t="s">
        <v>48</v>
      </c>
      <c r="C90" s="72"/>
      <c r="D90" s="74">
        <v>589291</v>
      </c>
      <c r="E90" s="74"/>
      <c r="F90" s="74">
        <v>396718</v>
      </c>
      <c r="G90" s="74"/>
      <c r="H90" s="74">
        <v>580276</v>
      </c>
      <c r="I90" s="76"/>
      <c r="J90" s="74">
        <v>396412</v>
      </c>
    </row>
    <row r="91" spans="1:10" s="63" customFormat="1" ht="18.2" customHeight="1">
      <c r="A91" s="73" t="s">
        <v>49</v>
      </c>
      <c r="C91" s="72"/>
      <c r="D91" s="74">
        <v>-55841</v>
      </c>
      <c r="E91" s="74"/>
      <c r="F91" s="74">
        <v>-19315</v>
      </c>
      <c r="G91" s="74"/>
      <c r="H91" s="74">
        <v>-6151</v>
      </c>
      <c r="I91" s="76"/>
      <c r="J91" s="74">
        <v>-45668</v>
      </c>
    </row>
    <row r="92" spans="1:10" s="63" customFormat="1" ht="18.2" customHeight="1">
      <c r="A92" s="73" t="s">
        <v>50</v>
      </c>
      <c r="C92" s="72"/>
      <c r="D92" s="74">
        <v>-1342</v>
      </c>
      <c r="E92" s="74"/>
      <c r="F92" s="74">
        <v>-8336</v>
      </c>
      <c r="G92" s="74"/>
      <c r="H92" s="74">
        <v>-1342</v>
      </c>
      <c r="I92" s="76"/>
      <c r="J92" s="74">
        <v>-8336</v>
      </c>
    </row>
    <row r="93" spans="1:10" s="63" customFormat="1" ht="18.2" customHeight="1">
      <c r="A93" s="73" t="s">
        <v>170</v>
      </c>
      <c r="C93" s="72"/>
      <c r="D93" s="74"/>
      <c r="E93" s="74"/>
      <c r="F93" s="74"/>
      <c r="G93" s="74"/>
      <c r="H93" s="74"/>
      <c r="I93" s="76"/>
      <c r="J93" s="74"/>
    </row>
    <row r="94" spans="1:10" s="63" customFormat="1" ht="18.2" customHeight="1">
      <c r="A94" s="73" t="s">
        <v>84</v>
      </c>
      <c r="C94" s="72"/>
      <c r="D94" s="74">
        <v>610</v>
      </c>
      <c r="E94" s="74"/>
      <c r="F94" s="74">
        <v>250</v>
      </c>
      <c r="G94" s="74"/>
      <c r="H94" s="74">
        <v>2420</v>
      </c>
      <c r="I94" s="76"/>
      <c r="J94" s="74">
        <v>832</v>
      </c>
    </row>
    <row r="95" spans="1:10" s="63" customFormat="1" ht="18.2" customHeight="1">
      <c r="A95" s="73" t="s">
        <v>112</v>
      </c>
      <c r="C95" s="72"/>
      <c r="D95" s="74">
        <v>-6138</v>
      </c>
      <c r="E95" s="74"/>
      <c r="F95" s="74">
        <v>-11877</v>
      </c>
      <c r="G95" s="74"/>
      <c r="H95" s="74">
        <v>0</v>
      </c>
      <c r="I95" s="76"/>
      <c r="J95" s="74">
        <v>0</v>
      </c>
    </row>
    <row r="96" spans="1:10" s="63" customFormat="1" ht="18.2" customHeight="1">
      <c r="A96" s="73" t="s">
        <v>51</v>
      </c>
      <c r="C96" s="72"/>
      <c r="D96" s="74">
        <v>25635</v>
      </c>
      <c r="E96" s="74"/>
      <c r="F96" s="74">
        <v>70830</v>
      </c>
      <c r="G96" s="74"/>
      <c r="H96" s="74">
        <v>-11175</v>
      </c>
      <c r="I96" s="76"/>
      <c r="J96" s="74">
        <v>61437</v>
      </c>
    </row>
    <row r="97" spans="1:10" s="63" customFormat="1" ht="18.2" customHeight="1">
      <c r="A97" s="73" t="s">
        <v>167</v>
      </c>
      <c r="C97" s="72"/>
      <c r="D97" s="77">
        <v>187</v>
      </c>
      <c r="E97" s="74"/>
      <c r="F97" s="77">
        <v>0</v>
      </c>
      <c r="G97" s="74"/>
      <c r="H97" s="77">
        <v>187</v>
      </c>
      <c r="I97" s="76"/>
      <c r="J97" s="77">
        <v>0</v>
      </c>
    </row>
    <row r="98" spans="1:10" s="63" customFormat="1" ht="18.2" customHeight="1">
      <c r="A98" s="73" t="s">
        <v>200</v>
      </c>
      <c r="C98" s="72"/>
      <c r="D98" s="74">
        <f>SUM(D82:D97)</f>
        <v>802068</v>
      </c>
      <c r="E98" s="74"/>
      <c r="F98" s="74">
        <f>SUM(F82:F97)</f>
        <v>1765070</v>
      </c>
      <c r="G98" s="76"/>
      <c r="H98" s="74">
        <f>SUM(H82:H97)</f>
        <v>941355</v>
      </c>
      <c r="I98" s="74"/>
      <c r="J98" s="74">
        <f>SUM(J82:J97)</f>
        <v>2447879</v>
      </c>
    </row>
    <row r="99" spans="1:10" s="63" customFormat="1" ht="18.2" customHeight="1">
      <c r="A99" s="73" t="s">
        <v>186</v>
      </c>
      <c r="C99" s="72"/>
      <c r="D99" s="74">
        <v>-23518</v>
      </c>
      <c r="E99" s="74"/>
      <c r="F99" s="74">
        <v>-2546</v>
      </c>
      <c r="G99" s="74"/>
      <c r="H99" s="74">
        <v>-21505</v>
      </c>
      <c r="I99" s="76"/>
      <c r="J99" s="74">
        <v>-923</v>
      </c>
    </row>
    <row r="100" spans="1:10" s="63" customFormat="1" ht="18.2" customHeight="1">
      <c r="A100" s="73" t="s">
        <v>88</v>
      </c>
      <c r="C100" s="72"/>
      <c r="D100" s="74">
        <v>6403</v>
      </c>
      <c r="E100" s="74"/>
      <c r="F100" s="74">
        <v>4091</v>
      </c>
      <c r="G100" s="74"/>
      <c r="H100" s="74">
        <v>6287</v>
      </c>
      <c r="I100" s="76"/>
      <c r="J100" s="74">
        <v>3628</v>
      </c>
    </row>
    <row r="101" spans="1:10" s="63" customFormat="1" ht="18.2" customHeight="1">
      <c r="A101" s="73" t="s">
        <v>72</v>
      </c>
      <c r="C101" s="72"/>
      <c r="D101" s="74">
        <v>84000</v>
      </c>
      <c r="E101" s="74"/>
      <c r="F101" s="74">
        <v>101761</v>
      </c>
      <c r="G101" s="74"/>
      <c r="H101" s="74">
        <v>49833</v>
      </c>
      <c r="I101" s="76"/>
      <c r="J101" s="74">
        <v>81239</v>
      </c>
    </row>
    <row r="102" spans="1:10" s="63" customFormat="1" ht="18.2" customHeight="1">
      <c r="A102" s="73" t="s">
        <v>52</v>
      </c>
      <c r="C102" s="72"/>
      <c r="D102" s="74">
        <v>1151706</v>
      </c>
      <c r="E102" s="74"/>
      <c r="F102" s="74">
        <v>1345291</v>
      </c>
      <c r="G102" s="74"/>
      <c r="H102" s="74">
        <v>932941</v>
      </c>
      <c r="I102" s="76"/>
      <c r="J102" s="74">
        <v>1124508</v>
      </c>
    </row>
    <row r="103" spans="1:10" s="63" customFormat="1" ht="18.2" customHeight="1">
      <c r="A103" s="73" t="s">
        <v>162</v>
      </c>
      <c r="C103" s="72"/>
      <c r="D103" s="74">
        <v>-372068</v>
      </c>
      <c r="E103" s="74"/>
      <c r="F103" s="74">
        <v>-494068</v>
      </c>
      <c r="G103" s="74"/>
      <c r="H103" s="74">
        <v>-319860</v>
      </c>
      <c r="I103" s="76"/>
      <c r="J103" s="74">
        <v>-444265</v>
      </c>
    </row>
    <row r="104" spans="1:10" s="63" customFormat="1" ht="18.2" customHeight="1">
      <c r="A104" s="73" t="s">
        <v>97</v>
      </c>
      <c r="C104" s="72"/>
      <c r="D104" s="77">
        <v>-12991</v>
      </c>
      <c r="E104" s="74"/>
      <c r="F104" s="77">
        <v>-14549</v>
      </c>
      <c r="G104" s="74"/>
      <c r="H104" s="77">
        <v>-1569</v>
      </c>
      <c r="I104" s="76"/>
      <c r="J104" s="77">
        <v>-811</v>
      </c>
    </row>
    <row r="105" spans="1:10" s="63" customFormat="1" ht="18.2" customHeight="1">
      <c r="A105" s="90" t="s">
        <v>193</v>
      </c>
      <c r="C105" s="86"/>
      <c r="D105" s="89">
        <f>SUM(D98:D104)</f>
        <v>1635600</v>
      </c>
      <c r="E105" s="74"/>
      <c r="F105" s="89">
        <f>SUM(F98:F104)</f>
        <v>2705050</v>
      </c>
      <c r="G105" s="76"/>
      <c r="H105" s="89">
        <f>SUM(H98:H104)</f>
        <v>1587482</v>
      </c>
      <c r="I105" s="74"/>
      <c r="J105" s="89">
        <f>SUM(J98:J104)</f>
        <v>3211255</v>
      </c>
    </row>
    <row r="106" spans="1:10" s="63" customFormat="1" ht="18.2" customHeight="1">
      <c r="A106" s="73"/>
      <c r="C106" s="86"/>
      <c r="D106" s="62"/>
      <c r="E106" s="58"/>
      <c r="F106" s="62"/>
      <c r="H106" s="58"/>
      <c r="I106" s="58"/>
      <c r="J106" s="58"/>
    </row>
    <row r="107" spans="1:10" s="63" customFormat="1" ht="18.2" customHeight="1">
      <c r="A107" s="21" t="s">
        <v>12</v>
      </c>
      <c r="C107" s="72"/>
      <c r="D107" s="58"/>
      <c r="E107" s="58"/>
      <c r="F107" s="58"/>
      <c r="H107" s="58"/>
      <c r="I107" s="58"/>
      <c r="J107" s="58"/>
    </row>
    <row r="108" spans="1:10" ht="21" customHeight="1">
      <c r="J108" s="59" t="s">
        <v>80</v>
      </c>
    </row>
    <row r="109" spans="1:10" ht="21" customHeight="1">
      <c r="A109" s="96" t="s">
        <v>94</v>
      </c>
      <c r="B109" s="97"/>
      <c r="C109" s="97"/>
      <c r="D109" s="97"/>
      <c r="E109" s="97"/>
      <c r="F109" s="97"/>
      <c r="G109" s="97"/>
      <c r="H109" s="97"/>
      <c r="I109" s="97"/>
      <c r="J109" s="97"/>
    </row>
    <row r="110" spans="1:10" ht="21" customHeight="1">
      <c r="A110" s="96" t="s">
        <v>87</v>
      </c>
      <c r="B110" s="97"/>
      <c r="C110" s="97"/>
      <c r="D110" s="97"/>
      <c r="E110" s="97"/>
      <c r="F110" s="97"/>
      <c r="G110" s="97"/>
      <c r="H110" s="97"/>
      <c r="I110" s="97"/>
      <c r="J110" s="97"/>
    </row>
    <row r="111" spans="1:10" ht="21" customHeight="1">
      <c r="A111" s="60" t="s">
        <v>210</v>
      </c>
      <c r="B111" s="61"/>
      <c r="C111" s="61"/>
      <c r="D111" s="62"/>
      <c r="E111" s="61"/>
      <c r="F111" s="62"/>
      <c r="H111" s="62"/>
      <c r="I111" s="61"/>
      <c r="J111" s="58"/>
    </row>
    <row r="112" spans="1:10" ht="21" customHeight="1">
      <c r="A112" s="63"/>
      <c r="B112" s="61"/>
      <c r="C112" s="61"/>
      <c r="D112" s="62"/>
      <c r="E112" s="61"/>
      <c r="F112" s="62"/>
      <c r="H112" s="62"/>
      <c r="I112" s="61"/>
      <c r="J112" s="58" t="s">
        <v>79</v>
      </c>
    </row>
    <row r="113" spans="1:10" ht="21" customHeight="1">
      <c r="A113" s="63"/>
      <c r="B113" s="61"/>
      <c r="C113" s="61"/>
      <c r="D113" s="98" t="s">
        <v>1</v>
      </c>
      <c r="E113" s="98"/>
      <c r="F113" s="98"/>
      <c r="H113" s="98" t="s">
        <v>2</v>
      </c>
      <c r="I113" s="98"/>
      <c r="J113" s="98"/>
    </row>
    <row r="114" spans="1:10" ht="21" customHeight="1">
      <c r="A114" s="63"/>
      <c r="B114" s="68"/>
      <c r="C114" s="63"/>
      <c r="D114" s="65" t="s">
        <v>205</v>
      </c>
      <c r="E114" s="66"/>
      <c r="F114" s="65" t="s">
        <v>176</v>
      </c>
      <c r="G114" s="67"/>
      <c r="H114" s="65" t="s">
        <v>205</v>
      </c>
      <c r="I114" s="66"/>
      <c r="J114" s="65" t="s">
        <v>176</v>
      </c>
    </row>
    <row r="115" spans="1:10" s="63" customFormat="1" ht="21" customHeight="1">
      <c r="A115" s="60" t="s">
        <v>53</v>
      </c>
      <c r="C115" s="86"/>
      <c r="D115" s="62"/>
      <c r="E115" s="87"/>
      <c r="F115" s="62"/>
      <c r="H115" s="87"/>
      <c r="I115" s="87"/>
      <c r="J115" s="87"/>
    </row>
    <row r="116" spans="1:10" s="63" customFormat="1" ht="21" customHeight="1">
      <c r="A116" s="73" t="s">
        <v>202</v>
      </c>
      <c r="C116" s="72"/>
      <c r="D116" s="74">
        <v>-637</v>
      </c>
      <c r="E116" s="74"/>
      <c r="F116" s="74">
        <v>-104613</v>
      </c>
      <c r="G116" s="76"/>
      <c r="H116" s="74">
        <v>-637</v>
      </c>
      <c r="I116" s="74"/>
      <c r="J116" s="74">
        <v>-15894</v>
      </c>
    </row>
    <row r="117" spans="1:10" s="63" customFormat="1" ht="21" customHeight="1">
      <c r="A117" s="73" t="s">
        <v>143</v>
      </c>
      <c r="C117" s="72"/>
      <c r="D117" s="74">
        <v>-390</v>
      </c>
      <c r="E117" s="74"/>
      <c r="F117" s="74">
        <v>-235</v>
      </c>
      <c r="G117" s="76"/>
      <c r="H117" s="74">
        <v>-390</v>
      </c>
      <c r="I117" s="74"/>
      <c r="J117" s="74">
        <v>-235</v>
      </c>
    </row>
    <row r="118" spans="1:10" s="63" customFormat="1" ht="21" customHeight="1">
      <c r="A118" s="63" t="s">
        <v>216</v>
      </c>
      <c r="C118" s="72"/>
      <c r="D118" s="74">
        <v>0</v>
      </c>
      <c r="E118" s="74"/>
      <c r="F118" s="74">
        <v>494</v>
      </c>
      <c r="G118" s="76"/>
      <c r="H118" s="74">
        <v>0</v>
      </c>
      <c r="I118" s="74"/>
      <c r="J118" s="74">
        <v>494</v>
      </c>
    </row>
    <row r="119" spans="1:10" s="63" customFormat="1" ht="21" customHeight="1">
      <c r="A119" s="90" t="s">
        <v>214</v>
      </c>
      <c r="C119" s="72"/>
      <c r="D119" s="78">
        <f>SUM(D116:D118)</f>
        <v>-1027</v>
      </c>
      <c r="E119" s="74"/>
      <c r="F119" s="78">
        <f>SUM(F116:F118)</f>
        <v>-104354</v>
      </c>
      <c r="G119" s="76"/>
      <c r="H119" s="78">
        <f>SUM(H116:H118)</f>
        <v>-1027</v>
      </c>
      <c r="I119" s="58"/>
      <c r="J119" s="78">
        <f>SUM(J116:J118)</f>
        <v>-15635</v>
      </c>
    </row>
    <row r="120" spans="1:10" s="63" customFormat="1" ht="21" customHeight="1">
      <c r="A120" s="60" t="s">
        <v>54</v>
      </c>
      <c r="C120" s="72"/>
      <c r="D120" s="74"/>
      <c r="E120" s="74"/>
      <c r="F120" s="74"/>
      <c r="G120" s="76"/>
      <c r="H120" s="74"/>
      <c r="I120" s="58"/>
      <c r="J120" s="74"/>
    </row>
    <row r="121" spans="1:10" s="63" customFormat="1" ht="21" customHeight="1">
      <c r="A121" s="73" t="s">
        <v>201</v>
      </c>
      <c r="C121" s="72"/>
      <c r="D121" s="74">
        <v>-1750000</v>
      </c>
      <c r="E121" s="74"/>
      <c r="F121" s="74">
        <v>260000</v>
      </c>
      <c r="G121" s="76"/>
      <c r="H121" s="74">
        <v>-1750000</v>
      </c>
      <c r="I121" s="74"/>
      <c r="J121" s="74">
        <v>260000</v>
      </c>
    </row>
    <row r="122" spans="1:10" s="63" customFormat="1" ht="21" customHeight="1">
      <c r="A122" s="73" t="s">
        <v>194</v>
      </c>
      <c r="C122" s="72"/>
      <c r="D122" s="74">
        <v>-850000</v>
      </c>
      <c r="E122" s="74"/>
      <c r="F122" s="74">
        <v>2080000</v>
      </c>
      <c r="G122" s="76"/>
      <c r="H122" s="74">
        <v>-850000</v>
      </c>
      <c r="I122" s="74"/>
      <c r="J122" s="74">
        <v>2080000</v>
      </c>
    </row>
    <row r="123" spans="1:10" s="63" customFormat="1" ht="21" customHeight="1">
      <c r="A123" s="73" t="s">
        <v>159</v>
      </c>
      <c r="C123" s="72"/>
      <c r="D123" s="74">
        <v>1708020</v>
      </c>
      <c r="E123" s="74"/>
      <c r="F123" s="74">
        <v>3000000</v>
      </c>
      <c r="G123" s="76"/>
      <c r="H123" s="74">
        <v>1708020</v>
      </c>
      <c r="I123" s="74"/>
      <c r="J123" s="74">
        <v>2000000</v>
      </c>
    </row>
    <row r="124" spans="1:10" s="63" customFormat="1" ht="21" customHeight="1">
      <c r="A124" s="73" t="s">
        <v>154</v>
      </c>
      <c r="C124" s="72"/>
      <c r="D124" s="76">
        <v>-356500</v>
      </c>
      <c r="F124" s="74">
        <v>-5244400</v>
      </c>
      <c r="G124" s="74"/>
      <c r="H124" s="74">
        <v>-356500</v>
      </c>
      <c r="I124" s="76"/>
      <c r="J124" s="74">
        <v>-4874400</v>
      </c>
    </row>
    <row r="125" spans="1:10" s="63" customFormat="1" ht="21" customHeight="1">
      <c r="A125" s="73" t="s">
        <v>96</v>
      </c>
      <c r="C125" s="72"/>
      <c r="D125" s="76">
        <v>-400000</v>
      </c>
      <c r="E125" s="88"/>
      <c r="F125" s="76">
        <v>-3250000</v>
      </c>
      <c r="G125" s="76"/>
      <c r="H125" s="74">
        <v>-400000</v>
      </c>
      <c r="I125" s="88"/>
      <c r="J125" s="74">
        <v>-3250000</v>
      </c>
    </row>
    <row r="126" spans="1:10" s="63" customFormat="1" ht="21" customHeight="1">
      <c r="A126" s="63" t="s">
        <v>145</v>
      </c>
      <c r="C126" s="72"/>
      <c r="D126" s="89">
        <v>-11478</v>
      </c>
      <c r="E126" s="88"/>
      <c r="F126" s="89">
        <v>-11071</v>
      </c>
      <c r="G126" s="76"/>
      <c r="H126" s="77">
        <v>-7100</v>
      </c>
      <c r="I126" s="88"/>
      <c r="J126" s="77">
        <v>-6849</v>
      </c>
    </row>
    <row r="127" spans="1:10" s="63" customFormat="1" ht="21" customHeight="1">
      <c r="A127" s="90" t="s">
        <v>195</v>
      </c>
      <c r="C127" s="72"/>
      <c r="D127" s="77">
        <v>-1659958</v>
      </c>
      <c r="E127" s="74"/>
      <c r="F127" s="77">
        <v>-3165471</v>
      </c>
      <c r="G127" s="76"/>
      <c r="H127" s="77">
        <v>-1655580</v>
      </c>
      <c r="I127" s="58"/>
      <c r="J127" s="77">
        <v>-3791249</v>
      </c>
    </row>
    <row r="128" spans="1:10" s="63" customFormat="1" ht="21" customHeight="1">
      <c r="A128" s="60" t="s">
        <v>215</v>
      </c>
      <c r="C128" s="72"/>
      <c r="D128" s="74">
        <f>SUM(D105+D119+D127)</f>
        <v>-25385</v>
      </c>
      <c r="E128" s="74"/>
      <c r="F128" s="74">
        <f>SUM(F105+F119+F127)</f>
        <v>-564775</v>
      </c>
      <c r="G128" s="76"/>
      <c r="H128" s="74">
        <f>SUM(H105+H119+H127)</f>
        <v>-69125</v>
      </c>
      <c r="I128" s="58"/>
      <c r="J128" s="74">
        <f>SUM(J105+J119+J127)</f>
        <v>-595629</v>
      </c>
    </row>
    <row r="129" spans="1:10" s="63" customFormat="1" ht="21" customHeight="1">
      <c r="A129" s="73" t="s">
        <v>83</v>
      </c>
      <c r="C129" s="72"/>
      <c r="D129" s="77">
        <f>bs!F11</f>
        <v>326516</v>
      </c>
      <c r="E129" s="74"/>
      <c r="F129" s="77">
        <v>976536</v>
      </c>
      <c r="G129" s="74"/>
      <c r="H129" s="77">
        <f>bs!J11</f>
        <v>232554</v>
      </c>
      <c r="I129" s="76"/>
      <c r="J129" s="77">
        <v>876183</v>
      </c>
    </row>
    <row r="130" spans="1:10" s="63" customFormat="1" ht="21" customHeight="1" thickBot="1">
      <c r="A130" s="90" t="s">
        <v>101</v>
      </c>
      <c r="C130" s="72"/>
      <c r="D130" s="91">
        <f>SUM(D128:D129)</f>
        <v>301131</v>
      </c>
      <c r="E130" s="74"/>
      <c r="F130" s="91">
        <f>SUM(F128:F129)</f>
        <v>411761</v>
      </c>
      <c r="G130" s="76"/>
      <c r="H130" s="91">
        <f>SUM(H128:H129)</f>
        <v>163429</v>
      </c>
      <c r="I130" s="58"/>
      <c r="J130" s="91">
        <f>SUM(J128:J129)</f>
        <v>280554</v>
      </c>
    </row>
    <row r="131" spans="1:10" s="63" customFormat="1" ht="21" customHeight="1" thickTop="1">
      <c r="A131" s="90"/>
      <c r="C131" s="72"/>
      <c r="D131" s="74">
        <f>D130-bs!D11</f>
        <v>0</v>
      </c>
      <c r="E131" s="74"/>
      <c r="F131" s="74"/>
      <c r="G131" s="76"/>
      <c r="H131" s="74">
        <f>H130-bs!H11</f>
        <v>0</v>
      </c>
      <c r="I131" s="58"/>
      <c r="J131" s="74"/>
    </row>
    <row r="132" spans="1:10" s="63" customFormat="1" ht="21" customHeight="1">
      <c r="A132" s="90" t="s">
        <v>106</v>
      </c>
      <c r="C132" s="72"/>
      <c r="D132" s="74"/>
      <c r="E132" s="74"/>
      <c r="F132" s="74"/>
      <c r="G132" s="76"/>
      <c r="H132" s="74"/>
      <c r="I132" s="58"/>
      <c r="J132" s="74"/>
    </row>
    <row r="133" spans="1:10" s="63" customFormat="1" ht="21" customHeight="1">
      <c r="A133" s="73" t="s">
        <v>107</v>
      </c>
      <c r="C133" s="72"/>
      <c r="D133" s="74"/>
      <c r="E133" s="74"/>
      <c r="F133" s="74"/>
      <c r="G133" s="76"/>
      <c r="H133" s="74"/>
      <c r="I133" s="58"/>
      <c r="J133" s="74"/>
    </row>
    <row r="134" spans="1:10" s="63" customFormat="1" ht="21" customHeight="1">
      <c r="A134" s="73" t="s">
        <v>203</v>
      </c>
      <c r="C134" s="72"/>
      <c r="D134" s="74"/>
      <c r="E134" s="74"/>
      <c r="F134" s="74"/>
      <c r="G134" s="76"/>
      <c r="H134" s="74"/>
      <c r="I134" s="58"/>
      <c r="J134" s="74"/>
    </row>
    <row r="135" spans="1:10" s="63" customFormat="1" ht="21" customHeight="1">
      <c r="A135" s="73" t="s">
        <v>204</v>
      </c>
      <c r="C135" s="72"/>
      <c r="D135" s="74">
        <v>-334</v>
      </c>
      <c r="E135" s="74"/>
      <c r="F135" s="74">
        <v>16043</v>
      </c>
      <c r="G135" s="76"/>
      <c r="H135" s="74">
        <v>-589</v>
      </c>
      <c r="I135" s="58"/>
      <c r="J135" s="74">
        <v>7360</v>
      </c>
    </row>
    <row r="136" spans="1:10" s="63" customFormat="1" ht="21" customHeight="1">
      <c r="A136" s="73" t="s">
        <v>187</v>
      </c>
      <c r="C136" s="72"/>
      <c r="D136" s="74">
        <v>0</v>
      </c>
      <c r="E136" s="74"/>
      <c r="F136" s="74">
        <v>827</v>
      </c>
      <c r="G136" s="76"/>
      <c r="H136" s="74">
        <v>0</v>
      </c>
      <c r="I136" s="58"/>
      <c r="J136" s="74">
        <v>827</v>
      </c>
    </row>
    <row r="137" spans="1:10" s="63" customFormat="1" ht="21" customHeight="1">
      <c r="A137" s="90"/>
      <c r="C137" s="72"/>
      <c r="E137" s="74"/>
      <c r="F137" s="74"/>
      <c r="G137" s="76"/>
      <c r="I137" s="58"/>
      <c r="J137" s="74"/>
    </row>
    <row r="138" spans="1:10" s="63" customFormat="1" ht="21" customHeight="1">
      <c r="A138" s="21" t="s">
        <v>12</v>
      </c>
    </row>
    <row r="139" spans="1:10" s="63" customFormat="1" ht="22.15" customHeight="1">
      <c r="D139" s="21"/>
      <c r="E139" s="21"/>
      <c r="F139" s="21"/>
      <c r="G139" s="72"/>
      <c r="H139" s="21"/>
      <c r="I139" s="21"/>
      <c r="J139" s="21"/>
    </row>
    <row r="140" spans="1:10" s="63" customFormat="1" ht="22.15" customHeight="1">
      <c r="D140" s="21"/>
      <c r="E140" s="21"/>
      <c r="F140" s="21"/>
      <c r="G140" s="72"/>
      <c r="H140" s="21"/>
      <c r="I140" s="21"/>
      <c r="J140" s="21"/>
    </row>
    <row r="141" spans="1:10" s="63" customFormat="1" ht="22.15" customHeight="1">
      <c r="D141" s="21"/>
      <c r="E141" s="21"/>
      <c r="F141" s="21"/>
      <c r="G141" s="72"/>
      <c r="H141" s="21"/>
      <c r="I141" s="21"/>
      <c r="J141" s="21"/>
    </row>
    <row r="142" spans="1:10" s="63" customFormat="1" ht="22.15" customHeight="1">
      <c r="D142" s="21"/>
      <c r="E142" s="21"/>
      <c r="F142" s="21"/>
      <c r="G142" s="72"/>
      <c r="H142" s="21"/>
      <c r="I142" s="21"/>
      <c r="J142" s="21"/>
    </row>
    <row r="143" spans="1:10" s="63" customFormat="1" ht="22.15" customHeight="1">
      <c r="D143" s="21"/>
      <c r="E143" s="21"/>
      <c r="F143" s="21"/>
      <c r="G143" s="72"/>
      <c r="H143" s="21"/>
      <c r="I143" s="21"/>
      <c r="J143" s="21"/>
    </row>
    <row r="144" spans="1:10" s="63" customFormat="1" ht="22.15" customHeight="1">
      <c r="D144" s="21"/>
      <c r="E144" s="21"/>
      <c r="F144" s="21"/>
      <c r="G144" s="72"/>
      <c r="H144" s="21"/>
      <c r="I144" s="21"/>
      <c r="J144" s="21"/>
    </row>
    <row r="145" spans="1:10" s="63" customFormat="1" ht="22.15" customHeight="1">
      <c r="D145" s="21"/>
      <c r="E145" s="21"/>
      <c r="F145" s="21"/>
      <c r="G145" s="72"/>
      <c r="H145" s="21"/>
      <c r="I145" s="21"/>
      <c r="J145" s="21"/>
    </row>
    <row r="146" spans="1:10" ht="22.15" customHeight="1">
      <c r="A146" s="63"/>
    </row>
  </sheetData>
  <mergeCells count="16">
    <mergeCell ref="A2:J2"/>
    <mergeCell ref="A3:J3"/>
    <mergeCell ref="D6:F6"/>
    <mergeCell ref="H6:J6"/>
    <mergeCell ref="H113:J113"/>
    <mergeCell ref="A60:J60"/>
    <mergeCell ref="A61:J61"/>
    <mergeCell ref="A109:J109"/>
    <mergeCell ref="A110:J110"/>
    <mergeCell ref="D113:F113"/>
    <mergeCell ref="D64:F64"/>
    <mergeCell ref="H64:J64"/>
    <mergeCell ref="A37:J37"/>
    <mergeCell ref="A38:J38"/>
    <mergeCell ref="D41:F41"/>
    <mergeCell ref="H41:J41"/>
  </mergeCells>
  <pageMargins left="0.78740157480314965" right="0.19685039370078741" top="0.78740157480314965" bottom="7.874015748031496E-2" header="0.19685039370078741" footer="0.19685039370078741"/>
  <pageSetup paperSize="9" scale="90" orientation="portrait" r:id="rId1"/>
  <rowBreaks count="3" manualBreakCount="3">
    <brk id="35" max="10" man="1"/>
    <brk id="58" max="10" man="1"/>
    <brk id="10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6"/>
  <sheetViews>
    <sheetView showGridLines="0" view="pageBreakPreview" zoomScale="70" zoomScaleNormal="90" zoomScaleSheetLayoutView="70" workbookViewId="0">
      <selection activeCell="Y1" sqref="Y1"/>
    </sheetView>
  </sheetViews>
  <sheetFormatPr defaultColWidth="9.140625" defaultRowHeight="22.5" customHeight="1"/>
  <cols>
    <col min="1" max="1" width="34.5703125" style="22" customWidth="1"/>
    <col min="2" max="2" width="7.140625" style="22" customWidth="1"/>
    <col min="3" max="3" width="0.85546875" style="22" customWidth="1"/>
    <col min="4" max="4" width="16.140625" style="23" customWidth="1"/>
    <col min="5" max="5" width="1.42578125" style="22" customWidth="1"/>
    <col min="6" max="6" width="16.140625" style="23" customWidth="1"/>
    <col min="7" max="7" width="1.42578125" style="22" customWidth="1"/>
    <col min="8" max="8" width="16.140625" style="23" customWidth="1"/>
    <col min="9" max="9" width="1.42578125" style="22" customWidth="1"/>
    <col min="10" max="10" width="16.140625" style="23" customWidth="1"/>
    <col min="11" max="11" width="1.42578125" style="22" customWidth="1"/>
    <col min="12" max="12" width="16.140625" style="23" customWidth="1"/>
    <col min="13" max="13" width="1.42578125" style="23" customWidth="1"/>
    <col min="14" max="14" width="16.140625" style="23" customWidth="1"/>
    <col min="15" max="15" width="1.42578125" style="23" customWidth="1"/>
    <col min="16" max="16" width="16.140625" style="48" customWidth="1"/>
    <col min="17" max="17" width="1" style="48" customWidth="1"/>
    <col min="18" max="18" width="16.140625" style="48" customWidth="1"/>
    <col min="19" max="19" width="1" style="48" customWidth="1"/>
    <col min="20" max="20" width="16.140625" style="48" customWidth="1"/>
    <col min="21" max="21" width="1.42578125" style="23" customWidth="1"/>
    <col min="22" max="22" width="16.140625" style="23" customWidth="1"/>
    <col min="23" max="23" width="1.85546875" style="22" customWidth="1"/>
    <col min="24" max="16384" width="9.140625" style="22"/>
  </cols>
  <sheetData>
    <row r="1" spans="1:23" ht="22.5" customHeight="1">
      <c r="V1" s="24" t="s">
        <v>80</v>
      </c>
    </row>
    <row r="2" spans="1:23" ht="22.5" customHeight="1">
      <c r="A2" s="25" t="s">
        <v>94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3" ht="22.5" customHeight="1">
      <c r="A3" s="25" t="s">
        <v>85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3" ht="22.5" customHeight="1">
      <c r="A4" s="25" t="s">
        <v>210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3" ht="22.5" customHeight="1">
      <c r="V5" s="26" t="s">
        <v>79</v>
      </c>
    </row>
    <row r="6" spans="1:23" ht="22.5" customHeight="1">
      <c r="D6" s="99" t="s">
        <v>1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3" ht="22.5" customHeight="1">
      <c r="D7" s="27"/>
      <c r="E7" s="27"/>
      <c r="F7" s="27"/>
      <c r="G7" s="27"/>
      <c r="H7" s="27"/>
      <c r="I7" s="27"/>
      <c r="J7" s="46"/>
      <c r="K7" s="46"/>
      <c r="L7" s="46"/>
      <c r="M7" s="27"/>
      <c r="N7" s="99" t="s">
        <v>182</v>
      </c>
      <c r="O7" s="99"/>
      <c r="P7" s="99"/>
      <c r="Q7" s="99"/>
      <c r="R7" s="99"/>
      <c r="S7" s="99"/>
      <c r="T7" s="99"/>
      <c r="U7" s="27"/>
      <c r="V7" s="27"/>
    </row>
    <row r="8" spans="1:23" ht="22.5" customHeight="1">
      <c r="D8" s="27"/>
      <c r="E8" s="27"/>
      <c r="F8" s="27"/>
      <c r="G8" s="27"/>
      <c r="H8" s="27"/>
      <c r="I8" s="27"/>
      <c r="N8" s="99" t="s">
        <v>119</v>
      </c>
      <c r="O8" s="99"/>
      <c r="P8" s="99"/>
      <c r="Q8" s="99"/>
      <c r="R8" s="99"/>
      <c r="U8" s="27"/>
      <c r="V8" s="27"/>
    </row>
    <row r="9" spans="1:23" ht="22.5" customHeight="1">
      <c r="F9" s="27" t="s">
        <v>157</v>
      </c>
      <c r="H9" s="27" t="s">
        <v>55</v>
      </c>
      <c r="I9" s="28"/>
      <c r="J9" s="99" t="s">
        <v>26</v>
      </c>
      <c r="K9" s="99"/>
      <c r="L9" s="99"/>
      <c r="P9" s="27"/>
      <c r="Q9" s="27"/>
      <c r="R9" s="27"/>
      <c r="S9" s="27"/>
      <c r="T9" s="27" t="s">
        <v>126</v>
      </c>
      <c r="V9" s="26"/>
    </row>
    <row r="10" spans="1:23" s="28" customFormat="1" ht="22.5" customHeight="1">
      <c r="D10" s="27" t="s">
        <v>149</v>
      </c>
      <c r="F10" s="28" t="s">
        <v>156</v>
      </c>
      <c r="H10" s="27" t="s">
        <v>150</v>
      </c>
      <c r="J10" s="28" t="s">
        <v>56</v>
      </c>
      <c r="M10" s="27"/>
      <c r="N10" s="27"/>
      <c r="O10" s="27"/>
      <c r="P10" s="27" t="s">
        <v>122</v>
      </c>
      <c r="Q10" s="27"/>
      <c r="R10" s="27" t="s">
        <v>124</v>
      </c>
      <c r="S10" s="27"/>
      <c r="T10" s="27" t="s">
        <v>127</v>
      </c>
      <c r="U10" s="27"/>
      <c r="V10" s="29"/>
    </row>
    <row r="11" spans="1:23" s="28" customFormat="1" ht="22.5" customHeight="1">
      <c r="D11" s="47" t="s">
        <v>151</v>
      </c>
      <c r="F11" s="47" t="s">
        <v>158</v>
      </c>
      <c r="H11" s="47" t="s">
        <v>152</v>
      </c>
      <c r="J11" s="47" t="s">
        <v>148</v>
      </c>
      <c r="L11" s="47" t="s">
        <v>57</v>
      </c>
      <c r="M11" s="27"/>
      <c r="N11" s="47" t="s">
        <v>117</v>
      </c>
      <c r="O11" s="27"/>
      <c r="P11" s="47" t="s">
        <v>123</v>
      </c>
      <c r="Q11" s="27"/>
      <c r="R11" s="47" t="s">
        <v>125</v>
      </c>
      <c r="S11" s="27"/>
      <c r="T11" s="47" t="s">
        <v>172</v>
      </c>
      <c r="U11" s="27"/>
      <c r="V11" s="47" t="s">
        <v>58</v>
      </c>
    </row>
    <row r="12" spans="1:23" ht="22.5" customHeight="1">
      <c r="A12" s="25" t="s">
        <v>177</v>
      </c>
      <c r="C12" s="30"/>
      <c r="D12" s="12">
        <v>2639217</v>
      </c>
      <c r="E12" s="12"/>
      <c r="F12" s="12">
        <v>2824819</v>
      </c>
      <c r="G12" s="12"/>
      <c r="H12" s="12">
        <v>4188</v>
      </c>
      <c r="I12" s="12"/>
      <c r="J12" s="12">
        <v>263922</v>
      </c>
      <c r="K12" s="12"/>
      <c r="L12" s="12">
        <v>4630070</v>
      </c>
      <c r="M12" s="12"/>
      <c r="N12" s="12">
        <v>-5403</v>
      </c>
      <c r="O12" s="12"/>
      <c r="P12" s="12">
        <v>26951</v>
      </c>
      <c r="Q12" s="12"/>
      <c r="R12" s="12">
        <v>-58932</v>
      </c>
      <c r="S12" s="12"/>
      <c r="T12" s="12">
        <f>SUM(N12:R12)</f>
        <v>-37384</v>
      </c>
      <c r="U12" s="12"/>
      <c r="V12" s="12">
        <f>SUM(T12,D12:L12)</f>
        <v>10324832</v>
      </c>
      <c r="W12" s="19"/>
    </row>
    <row r="13" spans="1:23" ht="22.5" customHeight="1">
      <c r="A13" s="22" t="s">
        <v>91</v>
      </c>
      <c r="B13" s="30"/>
      <c r="C13" s="25"/>
      <c r="D13" s="13">
        <v>0</v>
      </c>
      <c r="E13" s="12"/>
      <c r="F13" s="13">
        <v>0</v>
      </c>
      <c r="G13" s="12"/>
      <c r="H13" s="13">
        <v>0</v>
      </c>
      <c r="I13" s="12"/>
      <c r="J13" s="13">
        <v>0</v>
      </c>
      <c r="K13" s="12"/>
      <c r="L13" s="20">
        <f>pl!F33</f>
        <v>145529</v>
      </c>
      <c r="M13" s="12"/>
      <c r="N13" s="20">
        <v>0</v>
      </c>
      <c r="O13" s="20"/>
      <c r="P13" s="20">
        <v>0</v>
      </c>
      <c r="Q13" s="20"/>
      <c r="R13" s="20">
        <v>0</v>
      </c>
      <c r="S13" s="20"/>
      <c r="T13" s="20">
        <f>SUM(M13:R13)</f>
        <v>0</v>
      </c>
      <c r="U13" s="12"/>
      <c r="V13" s="12">
        <f>SUM(D13:L13)</f>
        <v>145529</v>
      </c>
    </row>
    <row r="14" spans="1:23" ht="22.5" customHeight="1">
      <c r="A14" s="22" t="s">
        <v>81</v>
      </c>
      <c r="B14" s="30"/>
      <c r="C14" s="25"/>
      <c r="D14" s="15">
        <v>0</v>
      </c>
      <c r="E14" s="12"/>
      <c r="F14" s="15">
        <v>0</v>
      </c>
      <c r="G14" s="12"/>
      <c r="H14" s="15">
        <v>0</v>
      </c>
      <c r="I14" s="12"/>
      <c r="J14" s="15">
        <v>0</v>
      </c>
      <c r="K14" s="12"/>
      <c r="L14" s="16">
        <v>0</v>
      </c>
      <c r="M14" s="12"/>
      <c r="N14" s="16">
        <v>0</v>
      </c>
      <c r="O14" s="20"/>
      <c r="P14" s="16">
        <f>pl!F46</f>
        <v>-69937</v>
      </c>
      <c r="Q14" s="20"/>
      <c r="R14" s="16">
        <f>pl!F47</f>
        <v>33570</v>
      </c>
      <c r="S14" s="20"/>
      <c r="T14" s="16">
        <f>SUM(M14:R14)</f>
        <v>-36367</v>
      </c>
      <c r="U14" s="12"/>
      <c r="V14" s="17">
        <f>SUM(T14,D14:L14)</f>
        <v>-36367</v>
      </c>
    </row>
    <row r="15" spans="1:23" ht="22.5" customHeight="1">
      <c r="A15" s="22" t="s">
        <v>82</v>
      </c>
      <c r="B15" s="30"/>
      <c r="C15" s="25"/>
      <c r="D15" s="13">
        <f>SUM(D13:D14)</f>
        <v>0</v>
      </c>
      <c r="E15" s="12"/>
      <c r="F15" s="13">
        <f>SUM(F13:F14)</f>
        <v>0</v>
      </c>
      <c r="G15" s="12"/>
      <c r="H15" s="13">
        <f>SUM(H13:H14)</f>
        <v>0</v>
      </c>
      <c r="I15" s="12"/>
      <c r="J15" s="13">
        <f>SUM(J13:J14)</f>
        <v>0</v>
      </c>
      <c r="K15" s="12"/>
      <c r="L15" s="13">
        <f>SUM(L13:L14)</f>
        <v>145529</v>
      </c>
      <c r="M15" s="12"/>
      <c r="N15" s="13">
        <f>SUM(N13:N14)</f>
        <v>0</v>
      </c>
      <c r="O15" s="13"/>
      <c r="P15" s="13">
        <f>SUM(P13:P14)</f>
        <v>-69937</v>
      </c>
      <c r="Q15" s="13"/>
      <c r="R15" s="13">
        <f>SUM(R13:R14)</f>
        <v>33570</v>
      </c>
      <c r="S15" s="13"/>
      <c r="T15" s="13">
        <f>SUM(T13:T14)</f>
        <v>-36367</v>
      </c>
      <c r="U15" s="12"/>
      <c r="V15" s="13">
        <f>SUM(V13:V14)</f>
        <v>109162</v>
      </c>
    </row>
    <row r="16" spans="1:23" ht="22.5" customHeight="1" thickBot="1">
      <c r="A16" s="25" t="s">
        <v>211</v>
      </c>
      <c r="B16" s="25"/>
      <c r="D16" s="14">
        <f>SUM(D12,D15:D15)</f>
        <v>2639217</v>
      </c>
      <c r="E16" s="12"/>
      <c r="F16" s="14">
        <f>SUM(F12,F15:F15)</f>
        <v>2824819</v>
      </c>
      <c r="G16" s="13"/>
      <c r="H16" s="14">
        <f>SUM(H12,H15:H15)</f>
        <v>4188</v>
      </c>
      <c r="I16" s="13"/>
      <c r="J16" s="14">
        <f>SUM(J12,J15:J15)</f>
        <v>263922</v>
      </c>
      <c r="K16" s="12"/>
      <c r="L16" s="14">
        <f>SUM(L12,L15:L15)</f>
        <v>4775599</v>
      </c>
      <c r="M16" s="12"/>
      <c r="N16" s="14">
        <f>SUM(N12,N15:N15)</f>
        <v>-5403</v>
      </c>
      <c r="O16" s="12"/>
      <c r="P16" s="14">
        <f>SUM(P12,P15:P15)</f>
        <v>-42986</v>
      </c>
      <c r="Q16" s="12"/>
      <c r="R16" s="14">
        <f>SUM(R12,R15:R15)</f>
        <v>-25362</v>
      </c>
      <c r="S16" s="12"/>
      <c r="T16" s="14">
        <f>SUM(T12,T15:T15)</f>
        <v>-73751</v>
      </c>
      <c r="U16" s="12"/>
      <c r="V16" s="14">
        <f>SUM(V12,V15:V15)</f>
        <v>10433994</v>
      </c>
    </row>
    <row r="17" spans="1:22" ht="22.5" customHeight="1" thickTop="1">
      <c r="A17" s="25"/>
      <c r="B17" s="30"/>
      <c r="D17" s="12"/>
      <c r="E17" s="12"/>
      <c r="F17" s="12"/>
      <c r="G17" s="13"/>
      <c r="H17" s="12"/>
      <c r="I17" s="13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22.5" customHeight="1">
      <c r="A18" s="25" t="s">
        <v>206</v>
      </c>
      <c r="C18" s="30"/>
      <c r="D18" s="12">
        <v>3518956</v>
      </c>
      <c r="E18" s="12"/>
      <c r="F18" s="12">
        <v>3175464</v>
      </c>
      <c r="G18" s="12"/>
      <c r="H18" s="12">
        <v>4188</v>
      </c>
      <c r="I18" s="12"/>
      <c r="J18" s="12">
        <v>290499</v>
      </c>
      <c r="K18" s="12"/>
      <c r="L18" s="12">
        <v>4957334</v>
      </c>
      <c r="M18" s="12"/>
      <c r="N18" s="12">
        <v>-5534</v>
      </c>
      <c r="O18" s="12"/>
      <c r="P18" s="12">
        <v>-104139</v>
      </c>
      <c r="Q18" s="12"/>
      <c r="R18" s="12">
        <v>17301</v>
      </c>
      <c r="S18" s="12"/>
      <c r="T18" s="12">
        <f>SUM(N18:R18)</f>
        <v>-92372</v>
      </c>
      <c r="U18" s="12"/>
      <c r="V18" s="12">
        <f>SUM(T18,D18:L18)</f>
        <v>11854069</v>
      </c>
    </row>
    <row r="19" spans="1:22" ht="22.5" customHeight="1">
      <c r="A19" s="22" t="s">
        <v>91</v>
      </c>
      <c r="B19" s="30"/>
      <c r="D19" s="13">
        <v>0</v>
      </c>
      <c r="E19" s="12"/>
      <c r="F19" s="13">
        <v>0</v>
      </c>
      <c r="G19" s="12"/>
      <c r="H19" s="13">
        <v>0</v>
      </c>
      <c r="I19" s="12"/>
      <c r="J19" s="13">
        <v>0</v>
      </c>
      <c r="K19" s="12"/>
      <c r="L19" s="20">
        <f>pl!D33</f>
        <v>201593</v>
      </c>
      <c r="M19" s="12"/>
      <c r="N19" s="20">
        <v>0</v>
      </c>
      <c r="O19" s="20"/>
      <c r="P19" s="20">
        <v>0</v>
      </c>
      <c r="Q19" s="20"/>
      <c r="R19" s="20">
        <v>0</v>
      </c>
      <c r="S19" s="20"/>
      <c r="T19" s="20">
        <f>SUM(M19:R19)</f>
        <v>0</v>
      </c>
      <c r="U19" s="12"/>
      <c r="V19" s="12">
        <f>SUM(D19:M19)</f>
        <v>201593</v>
      </c>
    </row>
    <row r="20" spans="1:22" ht="22.5" customHeight="1">
      <c r="A20" s="22" t="s">
        <v>81</v>
      </c>
      <c r="B20" s="30"/>
      <c r="C20" s="25"/>
      <c r="D20" s="15">
        <v>0</v>
      </c>
      <c r="E20" s="12"/>
      <c r="F20" s="15">
        <v>0</v>
      </c>
      <c r="G20" s="12"/>
      <c r="H20" s="15">
        <v>0</v>
      </c>
      <c r="I20" s="12"/>
      <c r="J20" s="15">
        <v>0</v>
      </c>
      <c r="K20" s="12"/>
      <c r="L20" s="16">
        <v>0</v>
      </c>
      <c r="M20" s="12"/>
      <c r="N20" s="16">
        <v>0</v>
      </c>
      <c r="O20" s="20"/>
      <c r="P20" s="16">
        <f>pl!D46</f>
        <v>14392</v>
      </c>
      <c r="Q20" s="20"/>
      <c r="R20" s="16">
        <f>pl!D47</f>
        <v>531</v>
      </c>
      <c r="S20" s="20"/>
      <c r="T20" s="16">
        <f>SUM(M20:R20)</f>
        <v>14923</v>
      </c>
      <c r="U20" s="12"/>
      <c r="V20" s="17">
        <f>SUM(T20,D20:L20)</f>
        <v>14923</v>
      </c>
    </row>
    <row r="21" spans="1:22" ht="22.15" customHeight="1">
      <c r="A21" s="22" t="s">
        <v>82</v>
      </c>
      <c r="B21" s="30"/>
      <c r="D21" s="13">
        <f>SUM(D19:D20)</f>
        <v>0</v>
      </c>
      <c r="E21" s="12"/>
      <c r="F21" s="13">
        <f>SUM(F19:F20)</f>
        <v>0</v>
      </c>
      <c r="G21" s="12"/>
      <c r="H21" s="13">
        <f>SUM(H19:H20)</f>
        <v>0</v>
      </c>
      <c r="I21" s="12"/>
      <c r="J21" s="13">
        <f>SUM(J19:J20)</f>
        <v>0</v>
      </c>
      <c r="K21" s="12"/>
      <c r="L21" s="13">
        <f>SUM(L19:L20)</f>
        <v>201593</v>
      </c>
      <c r="M21" s="12"/>
      <c r="N21" s="13">
        <f>SUM(N19:N20)</f>
        <v>0</v>
      </c>
      <c r="O21" s="13"/>
      <c r="P21" s="13">
        <f>SUM(P19:P20)</f>
        <v>14392</v>
      </c>
      <c r="Q21" s="13"/>
      <c r="R21" s="13">
        <f>SUM(R19:R20)</f>
        <v>531</v>
      </c>
      <c r="S21" s="13"/>
      <c r="T21" s="13">
        <f>SUM(T19:T20)</f>
        <v>14923</v>
      </c>
      <c r="U21" s="12"/>
      <c r="V21" s="13">
        <f>SUM(V19:V20)</f>
        <v>216516</v>
      </c>
    </row>
    <row r="22" spans="1:22" ht="22.5" customHeight="1" thickBot="1">
      <c r="A22" s="25" t="s">
        <v>212</v>
      </c>
      <c r="B22" s="25"/>
      <c r="C22" s="25"/>
      <c r="D22" s="14">
        <f>SUM(D18,D21:D21)</f>
        <v>3518956</v>
      </c>
      <c r="E22" s="12"/>
      <c r="F22" s="14">
        <f>SUM(F18,F21:F21)</f>
        <v>3175464</v>
      </c>
      <c r="G22" s="13"/>
      <c r="H22" s="14">
        <f>SUM(H18,H21:H21)</f>
        <v>4188</v>
      </c>
      <c r="I22" s="13"/>
      <c r="J22" s="14">
        <f>SUM(J18,J21:J21)</f>
        <v>290499</v>
      </c>
      <c r="K22" s="12"/>
      <c r="L22" s="14">
        <f>SUM(L18,L21:L21)</f>
        <v>5158927</v>
      </c>
      <c r="M22" s="12"/>
      <c r="N22" s="14">
        <f>SUM(N18,N21:N21)</f>
        <v>-5534</v>
      </c>
      <c r="O22" s="12"/>
      <c r="P22" s="14">
        <f>SUM(P18,P21:P21)</f>
        <v>-89747</v>
      </c>
      <c r="Q22" s="12"/>
      <c r="R22" s="14">
        <f>SUM(R18,R21:R21)</f>
        <v>17832</v>
      </c>
      <c r="S22" s="12"/>
      <c r="T22" s="14">
        <f>SUM(T18,T21:T21)</f>
        <v>-77449</v>
      </c>
      <c r="U22" s="12"/>
      <c r="V22" s="14">
        <f>SUM(V18,V21:V21)</f>
        <v>12070585</v>
      </c>
    </row>
    <row r="23" spans="1:22" ht="22.5" customHeight="1" thickTop="1">
      <c r="A23" s="25"/>
      <c r="D23" s="18">
        <f>D18-bs!F85</f>
        <v>0</v>
      </c>
      <c r="E23" s="18"/>
      <c r="F23" s="18">
        <f>F18-bs!F86</f>
        <v>0</v>
      </c>
      <c r="G23" s="18"/>
      <c r="H23" s="18">
        <f>H18-bs!F87</f>
        <v>0</v>
      </c>
      <c r="I23" s="18"/>
      <c r="J23" s="18">
        <f>J18-bs!F89</f>
        <v>0</v>
      </c>
      <c r="K23" s="18"/>
      <c r="L23" s="18">
        <f>L18-bs!F90</f>
        <v>0</v>
      </c>
      <c r="M23" s="18"/>
      <c r="N23" s="18"/>
      <c r="O23" s="18"/>
      <c r="P23" s="18"/>
      <c r="Q23" s="18"/>
      <c r="R23" s="18"/>
      <c r="S23" s="18"/>
      <c r="T23" s="18">
        <f>SUM(T18-bs!F91)</f>
        <v>0</v>
      </c>
      <c r="U23" s="18"/>
      <c r="V23" s="18">
        <f>V18-bs!F92</f>
        <v>0</v>
      </c>
    </row>
    <row r="24" spans="1:22" ht="22.5" customHeight="1">
      <c r="B24" s="2"/>
      <c r="C24" s="2"/>
      <c r="D24" s="18">
        <f>D22-bs!D85</f>
        <v>0</v>
      </c>
      <c r="E24" s="18"/>
      <c r="F24" s="18">
        <f>F22-bs!D86</f>
        <v>0</v>
      </c>
      <c r="G24" s="18"/>
      <c r="H24" s="18">
        <f>H22-bs!D87</f>
        <v>0</v>
      </c>
      <c r="I24" s="18"/>
      <c r="J24" s="18">
        <f>J22-bs!D89</f>
        <v>0</v>
      </c>
      <c r="K24" s="18"/>
      <c r="L24" s="18">
        <f>L22-bs!D90</f>
        <v>0</v>
      </c>
      <c r="M24" s="18"/>
      <c r="N24" s="18"/>
      <c r="O24" s="18"/>
      <c r="P24" s="18"/>
      <c r="Q24" s="18"/>
      <c r="R24" s="18"/>
      <c r="S24" s="18"/>
      <c r="T24" s="18">
        <f>SUM(T22-bs!D91)</f>
        <v>0</v>
      </c>
      <c r="U24" s="18"/>
      <c r="V24" s="18">
        <f>V22-bs!D92</f>
        <v>0</v>
      </c>
    </row>
    <row r="25" spans="1:22" ht="22.5" customHeight="1">
      <c r="A25" s="2" t="s">
        <v>12</v>
      </c>
    </row>
    <row r="51" spans="8:8" ht="22.5" customHeight="1">
      <c r="H51" s="3"/>
    </row>
    <row r="52" spans="8:8" ht="22.5" customHeight="1">
      <c r="H52" s="3"/>
    </row>
    <row r="53" spans="8:8" ht="22.5" customHeight="1">
      <c r="H53" s="3"/>
    </row>
    <row r="54" spans="8:8" ht="22.5" customHeight="1">
      <c r="H54" s="3"/>
    </row>
    <row r="55" spans="8:8" ht="22.5" customHeight="1">
      <c r="H55" s="3"/>
    </row>
    <row r="56" spans="8:8" ht="22.5" customHeight="1">
      <c r="H56" s="3"/>
    </row>
  </sheetData>
  <mergeCells count="4">
    <mergeCell ref="D6:V6"/>
    <mergeCell ref="J9:L9"/>
    <mergeCell ref="N7:T7"/>
    <mergeCell ref="N8:R8"/>
  </mergeCells>
  <pageMargins left="0.59055118110236227" right="0.19685039370078741" top="0.78740157480314965" bottom="0.11811023622047245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6"/>
  <sheetViews>
    <sheetView showGridLines="0" view="pageBreakPreview" zoomScale="70" zoomScaleNormal="120" zoomScaleSheetLayoutView="70" workbookViewId="0">
      <selection activeCell="V2" sqref="V2"/>
    </sheetView>
  </sheetViews>
  <sheetFormatPr defaultColWidth="9.140625" defaultRowHeight="22.9" customHeight="1"/>
  <cols>
    <col min="1" max="1" width="33.140625" style="22" customWidth="1"/>
    <col min="2" max="2" width="8.7109375" style="22" customWidth="1"/>
    <col min="3" max="3" width="1" style="23" customWidth="1"/>
    <col min="4" max="4" width="18.28515625" style="23" customWidth="1"/>
    <col min="5" max="5" width="0.85546875" style="22" customWidth="1"/>
    <col min="6" max="6" width="18.28515625" style="23" customWidth="1"/>
    <col min="7" max="7" width="0.85546875" style="22" customWidth="1"/>
    <col min="8" max="8" width="18.28515625" style="23" customWidth="1"/>
    <col min="9" max="9" width="0.85546875" style="22" customWidth="1"/>
    <col min="10" max="10" width="18.28515625" style="23" customWidth="1"/>
    <col min="11" max="11" width="0.85546875" style="23" customWidth="1"/>
    <col min="12" max="12" width="18.28515625" style="23" customWidth="1"/>
    <col min="13" max="13" width="0.85546875" style="23" customWidth="1"/>
    <col min="14" max="14" width="18.28515625" style="23" customWidth="1"/>
    <col min="15" max="15" width="0.85546875" style="23" customWidth="1"/>
    <col min="16" max="16" width="18.28515625" style="23" customWidth="1"/>
    <col min="17" max="17" width="0.85546875" style="23" customWidth="1"/>
    <col min="18" max="18" width="18.28515625" style="23" customWidth="1"/>
    <col min="19" max="19" width="0.85546875" style="23" customWidth="1"/>
    <col min="20" max="20" width="18.28515625" style="23" customWidth="1"/>
    <col min="21" max="16384" width="9.140625" style="22"/>
  </cols>
  <sheetData>
    <row r="1" spans="1:21" ht="22.9" customHeight="1">
      <c r="C1" s="22"/>
      <c r="D1" s="22"/>
      <c r="E1" s="23"/>
      <c r="F1" s="22"/>
      <c r="G1" s="23"/>
      <c r="H1" s="22"/>
      <c r="I1" s="23"/>
      <c r="J1" s="22"/>
      <c r="T1" s="26" t="s">
        <v>80</v>
      </c>
    </row>
    <row r="2" spans="1:21" ht="22.9" customHeight="1">
      <c r="A2" s="25" t="s">
        <v>94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2.9" customHeight="1">
      <c r="A3" s="25" t="s">
        <v>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2.9" customHeight="1">
      <c r="A4" s="25" t="s">
        <v>210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22.9" customHeight="1">
      <c r="M5" s="22"/>
      <c r="N5" s="22"/>
      <c r="O5" s="22"/>
      <c r="P5" s="22"/>
      <c r="Q5" s="22"/>
      <c r="R5" s="22"/>
      <c r="T5" s="26" t="s">
        <v>79</v>
      </c>
    </row>
    <row r="6" spans="1:21" ht="22.9" customHeight="1">
      <c r="C6" s="27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1" ht="22.9" customHeight="1">
      <c r="C7" s="27"/>
      <c r="D7" s="50"/>
      <c r="E7" s="50"/>
      <c r="F7" s="50"/>
      <c r="G7" s="50"/>
      <c r="H7" s="50"/>
      <c r="I7" s="50"/>
      <c r="J7" s="50"/>
      <c r="K7" s="50"/>
      <c r="L7" s="100" t="s">
        <v>182</v>
      </c>
      <c r="M7" s="100"/>
      <c r="N7" s="100"/>
      <c r="O7" s="100"/>
      <c r="P7" s="100"/>
      <c r="Q7" s="101"/>
      <c r="R7" s="100"/>
      <c r="S7" s="50"/>
      <c r="T7" s="50"/>
    </row>
    <row r="8" spans="1:21" ht="22.9" customHeight="1">
      <c r="C8" s="27"/>
      <c r="D8" s="50"/>
      <c r="E8" s="50"/>
      <c r="F8" s="50"/>
      <c r="G8" s="50"/>
      <c r="H8" s="50"/>
      <c r="I8" s="50"/>
      <c r="J8" s="50"/>
      <c r="K8" s="50"/>
      <c r="L8" s="102" t="s">
        <v>119</v>
      </c>
      <c r="M8" s="102"/>
      <c r="N8" s="102"/>
      <c r="O8" s="102"/>
      <c r="P8" s="102"/>
      <c r="Q8" s="51"/>
      <c r="S8" s="50"/>
      <c r="T8" s="50"/>
    </row>
    <row r="9" spans="1:21" ht="22.9" customHeight="1">
      <c r="C9" s="22"/>
      <c r="F9" s="27" t="s">
        <v>157</v>
      </c>
      <c r="H9" s="99" t="s">
        <v>26</v>
      </c>
      <c r="I9" s="99"/>
      <c r="J9" s="99"/>
      <c r="L9" s="27"/>
      <c r="M9" s="27"/>
      <c r="N9" s="27"/>
      <c r="O9" s="27"/>
      <c r="P9" s="27"/>
      <c r="Q9" s="27"/>
      <c r="R9" s="27" t="s">
        <v>126</v>
      </c>
      <c r="T9" s="26"/>
    </row>
    <row r="10" spans="1:21" ht="22.9" customHeight="1">
      <c r="A10" s="28"/>
      <c r="B10" s="28"/>
      <c r="C10" s="28"/>
      <c r="D10" s="27" t="s">
        <v>149</v>
      </c>
      <c r="E10" s="28"/>
      <c r="F10" s="28" t="s">
        <v>156</v>
      </c>
      <c r="G10" s="28"/>
      <c r="H10" s="52" t="s">
        <v>56</v>
      </c>
      <c r="I10" s="28"/>
      <c r="J10" s="28"/>
      <c r="K10" s="27"/>
      <c r="L10" s="27"/>
      <c r="M10" s="27"/>
      <c r="N10" s="27" t="s">
        <v>122</v>
      </c>
      <c r="O10" s="27"/>
      <c r="P10" s="53" t="s">
        <v>124</v>
      </c>
      <c r="Q10" s="27"/>
      <c r="R10" s="53" t="s">
        <v>127</v>
      </c>
      <c r="S10" s="27"/>
      <c r="T10" s="29"/>
    </row>
    <row r="11" spans="1:21" ht="22.9" customHeight="1">
      <c r="B11" s="28"/>
      <c r="D11" s="47" t="s">
        <v>151</v>
      </c>
      <c r="E11" s="28"/>
      <c r="F11" s="47" t="s">
        <v>158</v>
      </c>
      <c r="G11" s="28"/>
      <c r="H11" s="47" t="s">
        <v>148</v>
      </c>
      <c r="I11" s="28"/>
      <c r="J11" s="47" t="s">
        <v>57</v>
      </c>
      <c r="K11" s="27"/>
      <c r="L11" s="47" t="s">
        <v>117</v>
      </c>
      <c r="M11" s="27"/>
      <c r="N11" s="47" t="s">
        <v>123</v>
      </c>
      <c r="O11" s="27"/>
      <c r="P11" s="54" t="s">
        <v>125</v>
      </c>
      <c r="Q11" s="27"/>
      <c r="R11" s="54" t="s">
        <v>172</v>
      </c>
      <c r="S11" s="27"/>
      <c r="T11" s="47" t="s">
        <v>58</v>
      </c>
    </row>
    <row r="12" spans="1:21" ht="22.9" customHeight="1">
      <c r="A12" s="25" t="s">
        <v>177</v>
      </c>
      <c r="B12" s="25"/>
      <c r="C12" s="30"/>
      <c r="D12" s="12">
        <v>2639217</v>
      </c>
      <c r="E12" s="12"/>
      <c r="F12" s="12">
        <v>2824819</v>
      </c>
      <c r="G12" s="13"/>
      <c r="H12" s="12">
        <v>263922</v>
      </c>
      <c r="I12" s="12"/>
      <c r="J12" s="12">
        <v>4634182</v>
      </c>
      <c r="K12" s="55"/>
      <c r="L12" s="12">
        <v>-5327</v>
      </c>
      <c r="M12" s="55"/>
      <c r="N12" s="12">
        <v>26951</v>
      </c>
      <c r="O12" s="12"/>
      <c r="P12" s="12">
        <v>-58932</v>
      </c>
      <c r="Q12" s="12"/>
      <c r="R12" s="57">
        <f>SUM(L12:P12)</f>
        <v>-37308</v>
      </c>
      <c r="S12" s="55"/>
      <c r="T12" s="12">
        <f>SUM(R12,D12:J12)</f>
        <v>10324832</v>
      </c>
    </row>
    <row r="13" spans="1:21" ht="22.9" customHeight="1">
      <c r="A13" s="22" t="s">
        <v>171</v>
      </c>
      <c r="C13" s="30"/>
      <c r="D13" s="13">
        <v>0</v>
      </c>
      <c r="E13" s="12"/>
      <c r="F13" s="13">
        <v>0</v>
      </c>
      <c r="G13" s="12"/>
      <c r="H13" s="13">
        <v>0</v>
      </c>
      <c r="I13" s="12"/>
      <c r="J13" s="20">
        <f>pl!J33</f>
        <v>145529</v>
      </c>
      <c r="K13" s="12"/>
      <c r="L13" s="20">
        <v>0</v>
      </c>
      <c r="M13" s="12"/>
      <c r="N13" s="12">
        <v>0</v>
      </c>
      <c r="O13" s="12"/>
      <c r="P13" s="12">
        <v>0</v>
      </c>
      <c r="Q13" s="12"/>
      <c r="R13" s="12">
        <f>SUM(L13:P13)</f>
        <v>0</v>
      </c>
      <c r="S13" s="12"/>
      <c r="T13" s="12">
        <f>SUM(R13,D13:J13)</f>
        <v>145529</v>
      </c>
    </row>
    <row r="14" spans="1:21" ht="22.9" customHeight="1">
      <c r="A14" s="22" t="s">
        <v>164</v>
      </c>
      <c r="C14" s="30"/>
      <c r="D14" s="15">
        <v>0</v>
      </c>
      <c r="E14" s="12"/>
      <c r="F14" s="15">
        <v>0</v>
      </c>
      <c r="G14" s="12"/>
      <c r="H14" s="15">
        <v>0</v>
      </c>
      <c r="I14" s="12"/>
      <c r="J14" s="16">
        <v>0</v>
      </c>
      <c r="K14" s="12"/>
      <c r="L14" s="16">
        <v>0</v>
      </c>
      <c r="M14" s="12"/>
      <c r="N14" s="17">
        <f>pl!J46</f>
        <v>-69937</v>
      </c>
      <c r="O14" s="12"/>
      <c r="P14" s="17">
        <f>pl!J47</f>
        <v>33570</v>
      </c>
      <c r="Q14" s="12"/>
      <c r="R14" s="12">
        <f>SUM(L14:P14)</f>
        <v>-36367</v>
      </c>
      <c r="S14" s="12"/>
      <c r="T14" s="17">
        <f>SUM(R14,D14:J14)</f>
        <v>-36367</v>
      </c>
    </row>
    <row r="15" spans="1:21" ht="22.9" customHeight="1">
      <c r="A15" s="22" t="s">
        <v>165</v>
      </c>
      <c r="C15" s="30"/>
      <c r="D15" s="92">
        <f>SUM(D13:D14)</f>
        <v>0</v>
      </c>
      <c r="E15" s="12">
        <v>2688918</v>
      </c>
      <c r="F15" s="92">
        <f>SUM(F13:F14)</f>
        <v>0</v>
      </c>
      <c r="G15" s="12"/>
      <c r="H15" s="92">
        <f>SUM(H13:H14)</f>
        <v>0</v>
      </c>
      <c r="I15" s="12"/>
      <c r="J15" s="92">
        <f>SUM(J13:J14)</f>
        <v>145529</v>
      </c>
      <c r="K15" s="12"/>
      <c r="L15" s="92">
        <f>SUM(L13:L14)</f>
        <v>0</v>
      </c>
      <c r="M15" s="12"/>
      <c r="N15" s="92">
        <f>SUM(N13:N14)</f>
        <v>-69937</v>
      </c>
      <c r="O15" s="12"/>
      <c r="P15" s="92">
        <f>SUM(P13:P14)</f>
        <v>33570</v>
      </c>
      <c r="Q15" s="12"/>
      <c r="R15" s="92">
        <f>SUM(R13:R14)</f>
        <v>-36367</v>
      </c>
      <c r="S15" s="12"/>
      <c r="T15" s="92">
        <f>SUM(T13:T14)</f>
        <v>109162</v>
      </c>
    </row>
    <row r="16" spans="1:21" ht="22.9" customHeight="1" thickBot="1">
      <c r="A16" s="25" t="s">
        <v>213</v>
      </c>
      <c r="B16" s="25"/>
      <c r="C16" s="25"/>
      <c r="D16" s="56">
        <f>SUM(D15:D15,D12)</f>
        <v>2639217</v>
      </c>
      <c r="E16" s="12">
        <v>0</v>
      </c>
      <c r="F16" s="56">
        <f>SUM(F15:F15,F12)</f>
        <v>2824819</v>
      </c>
      <c r="G16" s="13"/>
      <c r="H16" s="56">
        <f>SUM(H15:H15,H12)</f>
        <v>263922</v>
      </c>
      <c r="I16" s="12"/>
      <c r="J16" s="56">
        <f>SUM(J15:J15,J12)</f>
        <v>4779711</v>
      </c>
      <c r="K16" s="12"/>
      <c r="L16" s="56">
        <f>SUM(L15:L15,L12)</f>
        <v>-5327</v>
      </c>
      <c r="M16" s="12"/>
      <c r="N16" s="56">
        <f>SUM(N15:N15,N12)</f>
        <v>-42986</v>
      </c>
      <c r="O16" s="12"/>
      <c r="P16" s="56">
        <f>SUM(P15:P15,P12)</f>
        <v>-25362</v>
      </c>
      <c r="Q16" s="12"/>
      <c r="R16" s="56">
        <f>SUM(R15:R15,R12)</f>
        <v>-73675</v>
      </c>
      <c r="S16" s="12"/>
      <c r="T16" s="56">
        <f>SUM(T15:T15,T12)</f>
        <v>10433994</v>
      </c>
    </row>
    <row r="17" spans="1:20" ht="22.9" customHeight="1" thickTop="1">
      <c r="A17" s="25"/>
      <c r="B17" s="25"/>
      <c r="C17" s="30"/>
      <c r="D17" s="12"/>
      <c r="E17" s="12">
        <v>0</v>
      </c>
      <c r="F17" s="12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2.9" customHeight="1">
      <c r="A18" s="25" t="s">
        <v>206</v>
      </c>
      <c r="B18" s="25"/>
      <c r="C18" s="25"/>
      <c r="D18" s="12">
        <v>3518956</v>
      </c>
      <c r="E18" s="12"/>
      <c r="F18" s="12">
        <v>3175464</v>
      </c>
      <c r="G18" s="13"/>
      <c r="H18" s="12">
        <v>290499</v>
      </c>
      <c r="I18" s="12"/>
      <c r="J18" s="12">
        <v>4961408</v>
      </c>
      <c r="K18" s="55"/>
      <c r="L18" s="12">
        <v>-5420</v>
      </c>
      <c r="M18" s="12"/>
      <c r="N18" s="12">
        <v>-104139</v>
      </c>
      <c r="O18" s="12"/>
      <c r="P18" s="12">
        <v>17301</v>
      </c>
      <c r="Q18" s="12"/>
      <c r="R18" s="12">
        <f>SUM(L18:P18)</f>
        <v>-92258</v>
      </c>
      <c r="S18" s="55"/>
      <c r="T18" s="12">
        <f>SUM(R18,D18:J18)</f>
        <v>11854069</v>
      </c>
    </row>
    <row r="19" spans="1:20" ht="22.9" customHeight="1">
      <c r="A19" s="22" t="s">
        <v>91</v>
      </c>
      <c r="C19" s="30"/>
      <c r="D19" s="13">
        <v>0</v>
      </c>
      <c r="E19" s="12"/>
      <c r="F19" s="13">
        <v>0</v>
      </c>
      <c r="G19" s="12"/>
      <c r="H19" s="13">
        <v>0</v>
      </c>
      <c r="I19" s="12"/>
      <c r="J19" s="20">
        <f>pl!H33</f>
        <v>201593</v>
      </c>
      <c r="K19" s="12"/>
      <c r="L19" s="20">
        <v>0</v>
      </c>
      <c r="M19" s="12"/>
      <c r="N19" s="12">
        <v>0</v>
      </c>
      <c r="O19" s="12"/>
      <c r="P19" s="12">
        <v>0</v>
      </c>
      <c r="Q19" s="12"/>
      <c r="R19" s="12">
        <f>SUM(L19:P19)</f>
        <v>0</v>
      </c>
      <c r="S19" s="12"/>
      <c r="T19" s="12">
        <f>SUM(D19:J19,R19)</f>
        <v>201593</v>
      </c>
    </row>
    <row r="20" spans="1:20" ht="22.9" customHeight="1">
      <c r="A20" s="22" t="s">
        <v>81</v>
      </c>
      <c r="C20" s="30"/>
      <c r="D20" s="15">
        <v>0</v>
      </c>
      <c r="E20" s="12"/>
      <c r="F20" s="15">
        <v>0</v>
      </c>
      <c r="G20" s="12"/>
      <c r="H20" s="15">
        <v>0</v>
      </c>
      <c r="I20" s="12"/>
      <c r="J20" s="16">
        <v>0</v>
      </c>
      <c r="K20" s="12"/>
      <c r="L20" s="16">
        <v>0</v>
      </c>
      <c r="M20" s="12"/>
      <c r="N20" s="17">
        <f>pl!H46</f>
        <v>14392</v>
      </c>
      <c r="O20" s="12"/>
      <c r="P20" s="17">
        <f>pl!H47</f>
        <v>531</v>
      </c>
      <c r="Q20" s="12"/>
      <c r="R20" s="17">
        <f>SUM(L20:P20)</f>
        <v>14923</v>
      </c>
      <c r="S20" s="12"/>
      <c r="T20" s="17">
        <f>SUM(R20,D20:J20)</f>
        <v>14923</v>
      </c>
    </row>
    <row r="21" spans="1:20" ht="22.9" customHeight="1">
      <c r="A21" s="22" t="s">
        <v>82</v>
      </c>
      <c r="C21" s="30"/>
      <c r="D21" s="13">
        <f>SUM(D19:D20)</f>
        <v>0</v>
      </c>
      <c r="E21" s="12"/>
      <c r="F21" s="13">
        <f>SUM(F19:F20)</f>
        <v>0</v>
      </c>
      <c r="G21" s="12"/>
      <c r="H21" s="13">
        <f>SUM(H19:H20)</f>
        <v>0</v>
      </c>
      <c r="I21" s="12"/>
      <c r="J21" s="13">
        <f>SUM(J19:J20)</f>
        <v>201593</v>
      </c>
      <c r="K21" s="12"/>
      <c r="L21" s="13">
        <f>SUM(L19:L20)</f>
        <v>0</v>
      </c>
      <c r="M21" s="12"/>
      <c r="N21" s="13">
        <f>SUM(N19:N20)</f>
        <v>14392</v>
      </c>
      <c r="O21" s="12"/>
      <c r="P21" s="13">
        <f>SUM(P19:P20)</f>
        <v>531</v>
      </c>
      <c r="Q21" s="12"/>
      <c r="R21" s="13">
        <f>SUM(R19:R20)</f>
        <v>14923</v>
      </c>
      <c r="S21" s="12"/>
      <c r="T21" s="13">
        <f>SUM(T19:T20)</f>
        <v>216516</v>
      </c>
    </row>
    <row r="22" spans="1:20" ht="22.9" customHeight="1" thickBot="1">
      <c r="A22" s="25" t="s">
        <v>212</v>
      </c>
      <c r="B22" s="25"/>
      <c r="C22" s="25"/>
      <c r="D22" s="14">
        <f>SUM(D18,D21:D21)</f>
        <v>3518956</v>
      </c>
      <c r="E22" s="12">
        <v>678682</v>
      </c>
      <c r="F22" s="14">
        <f>SUM(F18,F21:F21)</f>
        <v>3175464</v>
      </c>
      <c r="G22" s="13"/>
      <c r="H22" s="14">
        <f>SUM(H18,H21:H21)</f>
        <v>290499</v>
      </c>
      <c r="I22" s="12"/>
      <c r="J22" s="14">
        <f>SUM(J18,J21:J21)</f>
        <v>5163001</v>
      </c>
      <c r="K22" s="12"/>
      <c r="L22" s="14">
        <f>SUM(L18,L21:L21)</f>
        <v>-5420</v>
      </c>
      <c r="M22" s="12"/>
      <c r="N22" s="14">
        <f>SUM(N18,N21:N21)</f>
        <v>-89747</v>
      </c>
      <c r="O22" s="12"/>
      <c r="P22" s="14">
        <f>SUM(P18,P21:P21)</f>
        <v>17832</v>
      </c>
      <c r="Q22" s="12"/>
      <c r="R22" s="14">
        <f>SUM(R18,R21:R21)</f>
        <v>-77335</v>
      </c>
      <c r="S22" s="12"/>
      <c r="T22" s="14">
        <f>SUM(T18,T21:T21)</f>
        <v>12070585</v>
      </c>
    </row>
    <row r="23" spans="1:20" ht="22.9" customHeight="1" thickTop="1">
      <c r="A23" s="25"/>
      <c r="B23" s="25"/>
      <c r="C23" s="22"/>
      <c r="D23" s="18">
        <f>SUM(D18-bs!J85)</f>
        <v>0</v>
      </c>
      <c r="E23" s="18">
        <v>1722927</v>
      </c>
      <c r="F23" s="18">
        <f>SUM(F18-bs!J86)</f>
        <v>0</v>
      </c>
      <c r="G23" s="18"/>
      <c r="H23" s="18">
        <f>SUM(H18-bs!J89)</f>
        <v>0</v>
      </c>
      <c r="I23" s="18"/>
      <c r="J23" s="18">
        <f>SUM(J18-bs!J90)</f>
        <v>0</v>
      </c>
      <c r="K23" s="18"/>
      <c r="L23" s="18"/>
      <c r="M23" s="18"/>
      <c r="N23" s="18"/>
      <c r="O23" s="18"/>
      <c r="P23" s="18"/>
      <c r="Q23" s="18"/>
      <c r="R23" s="18">
        <f>SUM(R18-bs!J91)</f>
        <v>0</v>
      </c>
      <c r="S23" s="18"/>
      <c r="T23" s="18">
        <f>SUM(T18-bs!J92)</f>
        <v>0</v>
      </c>
    </row>
    <row r="24" spans="1:20" ht="22.9" customHeight="1">
      <c r="C24" s="18"/>
      <c r="D24" s="18">
        <f>SUM(D22-bs!H85)</f>
        <v>0</v>
      </c>
      <c r="E24" s="18">
        <v>0</v>
      </c>
      <c r="F24" s="18">
        <f>SUM(F22-bs!H86)</f>
        <v>0</v>
      </c>
      <c r="G24" s="18">
        <v>3000000</v>
      </c>
      <c r="H24" s="18">
        <f>SUM(H22-bs!H89)</f>
        <v>0</v>
      </c>
      <c r="I24" s="18"/>
      <c r="J24" s="18">
        <f>SUM(J22-bs!H90)</f>
        <v>0</v>
      </c>
      <c r="K24" s="22"/>
      <c r="L24" s="18"/>
      <c r="M24" s="18"/>
      <c r="N24" s="18"/>
      <c r="O24" s="18"/>
      <c r="P24" s="18"/>
      <c r="Q24" s="18"/>
      <c r="R24" s="18">
        <f>SUM(R22-bs!H91)</f>
        <v>0</v>
      </c>
      <c r="S24" s="22"/>
      <c r="T24" s="18">
        <f>SUM(T22-bs!H92)</f>
        <v>0</v>
      </c>
    </row>
    <row r="25" spans="1:20" ht="22.9" customHeight="1">
      <c r="A25" s="103" t="s">
        <v>12</v>
      </c>
      <c r="B25" s="103"/>
      <c r="C25" s="103"/>
      <c r="D25" s="103"/>
      <c r="E25" s="103"/>
      <c r="F25" s="103"/>
      <c r="G25" s="103"/>
      <c r="H25" s="103"/>
    </row>
    <row r="32" spans="1:20" ht="22.9" customHeight="1">
      <c r="M32" s="22"/>
      <c r="N32" s="22"/>
      <c r="O32" s="22"/>
      <c r="P32" s="22"/>
      <c r="Q32" s="22"/>
      <c r="R32" s="22"/>
    </row>
    <row r="33" spans="13:18" ht="22.9" customHeight="1">
      <c r="M33" s="22"/>
      <c r="N33" s="22"/>
      <c r="O33" s="22"/>
      <c r="P33" s="22"/>
      <c r="Q33" s="22"/>
      <c r="R33" s="22"/>
    </row>
    <row r="34" spans="13:18" ht="22.9" customHeight="1">
      <c r="M34" s="22"/>
      <c r="N34" s="22"/>
      <c r="O34" s="22"/>
      <c r="P34" s="22"/>
      <c r="Q34" s="22"/>
      <c r="R34" s="22"/>
    </row>
    <row r="35" spans="13:18" ht="22.9" customHeight="1">
      <c r="M35" s="22"/>
      <c r="N35" s="22"/>
      <c r="O35" s="22"/>
      <c r="P35" s="22"/>
      <c r="Q35" s="22"/>
      <c r="R35" s="22"/>
    </row>
    <row r="36" spans="13:18" ht="22.9" customHeight="1">
      <c r="M36" s="22"/>
      <c r="N36" s="22"/>
      <c r="O36" s="22"/>
      <c r="P36" s="22"/>
      <c r="Q36" s="22"/>
      <c r="R36" s="22"/>
    </row>
    <row r="37" spans="13:18" ht="22.9" customHeight="1">
      <c r="M37" s="22"/>
      <c r="N37" s="22"/>
      <c r="O37" s="22"/>
      <c r="P37" s="22"/>
      <c r="Q37" s="22"/>
      <c r="R37" s="22"/>
    </row>
    <row r="38" spans="13:18" ht="22.9" customHeight="1">
      <c r="M38" s="22"/>
      <c r="N38" s="22"/>
      <c r="O38" s="22"/>
      <c r="P38" s="22"/>
      <c r="Q38" s="22"/>
      <c r="R38" s="22"/>
    </row>
    <row r="39" spans="13:18" ht="22.9" customHeight="1">
      <c r="M39" s="22"/>
      <c r="N39" s="22"/>
      <c r="O39" s="22"/>
      <c r="P39" s="22"/>
      <c r="Q39" s="22"/>
      <c r="R39" s="22"/>
    </row>
    <row r="40" spans="13:18" ht="22.9" customHeight="1">
      <c r="M40" s="22"/>
      <c r="N40" s="22"/>
      <c r="O40" s="22"/>
      <c r="P40" s="22"/>
      <c r="Q40" s="22"/>
      <c r="R40" s="22"/>
    </row>
    <row r="41" spans="13:18" ht="22.9" customHeight="1">
      <c r="M41" s="22"/>
      <c r="N41" s="22"/>
      <c r="O41" s="22"/>
      <c r="P41" s="22"/>
      <c r="Q41" s="22"/>
      <c r="R41" s="22"/>
    </row>
    <row r="42" spans="13:18" ht="22.9" customHeight="1">
      <c r="M42" s="22"/>
      <c r="N42" s="22"/>
      <c r="O42" s="22"/>
      <c r="P42" s="22"/>
      <c r="Q42" s="22"/>
      <c r="R42" s="22"/>
    </row>
    <row r="43" spans="13:18" ht="22.9" customHeight="1">
      <c r="M43" s="22"/>
      <c r="N43" s="22"/>
      <c r="O43" s="22"/>
      <c r="P43" s="22"/>
      <c r="Q43" s="22"/>
      <c r="R43" s="22"/>
    </row>
    <row r="44" spans="13:18" ht="22.9" customHeight="1">
      <c r="M44" s="22"/>
      <c r="N44" s="22"/>
      <c r="O44" s="22"/>
      <c r="P44" s="22"/>
      <c r="Q44" s="22"/>
      <c r="R44" s="22"/>
    </row>
    <row r="45" spans="13:18" ht="22.9" customHeight="1">
      <c r="M45" s="22"/>
      <c r="N45" s="22"/>
      <c r="O45" s="22"/>
      <c r="P45" s="22"/>
      <c r="Q45" s="22"/>
      <c r="R45" s="22"/>
    </row>
    <row r="46" spans="13:18" ht="22.9" customHeight="1">
      <c r="M46" s="22"/>
      <c r="N46" s="22"/>
      <c r="O46" s="22"/>
      <c r="P46" s="22"/>
      <c r="Q46" s="22"/>
      <c r="R46" s="22"/>
    </row>
    <row r="51" spans="7:7" ht="22.9" customHeight="1">
      <c r="G51" s="3"/>
    </row>
    <row r="52" spans="7:7" ht="22.9" customHeight="1">
      <c r="G52" s="3"/>
    </row>
    <row r="53" spans="7:7" ht="22.9" customHeight="1">
      <c r="G53" s="3"/>
    </row>
    <row r="54" spans="7:7" ht="22.9" customHeight="1">
      <c r="G54" s="3"/>
    </row>
    <row r="55" spans="7:7" ht="22.9" customHeight="1">
      <c r="G55" s="3"/>
    </row>
    <row r="56" spans="7:7" ht="22.9" customHeight="1">
      <c r="G56" s="3"/>
    </row>
  </sheetData>
  <mergeCells count="4">
    <mergeCell ref="H9:J9"/>
    <mergeCell ref="L7:R7"/>
    <mergeCell ref="L8:P8"/>
    <mergeCell ref="A25:H25"/>
  </mergeCells>
  <printOptions horizontalCentered="1"/>
  <pageMargins left="0.59055118110236227" right="0.11811023622047245" top="0.78740157480314965" bottom="0.19685039370078741" header="0.19685039370078741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</vt:lpstr>
      <vt:lpstr>company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2026-05-05T07:44:24Z</cp:lastPrinted>
  <dcterms:created xsi:type="dcterms:W3CDTF">2011-09-23T07:59:13Z</dcterms:created>
  <dcterms:modified xsi:type="dcterms:W3CDTF">2026-05-06T06:16:55Z</dcterms:modified>
</cp:coreProperties>
</file>