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 Asian Sea Corporation\Asian Sea Corporation\2026\Q2'2026\SET\"/>
    </mc:Choice>
  </mc:AlternateContent>
  <xr:revisionPtr revIDLastSave="0" documentId="13_ncr:1_{1EDACD1C-3FD4-43E2-918A-10C5B1A9C18C}" xr6:coauthVersionLast="47" xr6:coauthVersionMax="47" xr10:uidLastSave="{00000000-0000-0000-0000-000000000000}"/>
  <bookViews>
    <workbookView xWindow="-120" yWindow="-120" windowWidth="29040" windowHeight="15720" tabRatio="736" xr2:uid="{00000000-000D-0000-FFFF-FFFF00000000}"/>
  </bookViews>
  <sheets>
    <sheet name="bs" sheetId="1" r:id="rId1"/>
    <sheet name="pl" sheetId="4" r:id="rId2"/>
    <sheet name="conso" sheetId="2" r:id="rId3"/>
    <sheet name="company" sheetId="3" r:id="rId4"/>
    <sheet name="CF" sheetId="5" r:id="rId5"/>
  </sheets>
  <externalReferences>
    <externalReference r:id="rId6"/>
  </externalReferences>
  <definedNames>
    <definedName name="_xlnm.Print_Area" localSheetId="0">bs!$A$1:$K$93</definedName>
    <definedName name="_xlnm.Print_Area" localSheetId="4">CF!$A$1:$J$93</definedName>
    <definedName name="_xlnm.Print_Area" localSheetId="1">pl!$A$1:$J$128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8" i="5" l="1"/>
  <c r="H68" i="5"/>
  <c r="F68" i="5"/>
  <c r="D68" i="5"/>
  <c r="V32" i="2"/>
  <c r="P32" i="2"/>
  <c r="N32" i="2"/>
  <c r="L32" i="2"/>
  <c r="J32" i="2"/>
  <c r="H32" i="2"/>
  <c r="F32" i="2"/>
  <c r="D32" i="2"/>
  <c r="Q27" i="3"/>
  <c r="M27" i="3"/>
  <c r="K27" i="3"/>
  <c r="I27" i="3"/>
  <c r="G27" i="3"/>
  <c r="E27" i="3"/>
  <c r="S26" i="3" l="1"/>
  <c r="Z29" i="2"/>
  <c r="AD29" i="2" s="1"/>
  <c r="Z20" i="2"/>
  <c r="X29" i="2"/>
  <c r="AD31" i="2"/>
  <c r="X31" i="2"/>
  <c r="S19" i="3" l="1"/>
  <c r="S18" i="3"/>
  <c r="O17" i="3"/>
  <c r="S17" i="3" s="1"/>
  <c r="AD22" i="2"/>
  <c r="X22" i="2"/>
  <c r="AD20" i="2"/>
  <c r="X20" i="2"/>
  <c r="X19" i="2"/>
  <c r="Z19" i="2" s="1"/>
  <c r="AD19" i="2" s="1"/>
  <c r="X18" i="2"/>
  <c r="Z18" i="2" s="1"/>
  <c r="AD18" i="2" s="1"/>
  <c r="J37" i="4"/>
  <c r="J38" i="4" s="1"/>
  <c r="H37" i="4"/>
  <c r="H38" i="4" s="1"/>
  <c r="F37" i="4"/>
  <c r="F38" i="4" s="1"/>
  <c r="D37" i="4"/>
  <c r="D38" i="4" s="1"/>
  <c r="J21" i="4"/>
  <c r="I21" i="4"/>
  <c r="I22" i="4" s="1"/>
  <c r="H21" i="4"/>
  <c r="G21" i="4"/>
  <c r="G22" i="4" s="1"/>
  <c r="F21" i="4"/>
  <c r="E21" i="4"/>
  <c r="E22" i="4" s="1"/>
  <c r="D21" i="4"/>
  <c r="J16" i="4"/>
  <c r="H16" i="4"/>
  <c r="F16" i="4"/>
  <c r="D16" i="4"/>
  <c r="D22" i="4" l="1"/>
  <c r="D27" i="4" s="1"/>
  <c r="D29" i="4" s="1"/>
  <c r="D40" i="4" s="1"/>
  <c r="D57" i="4" s="1"/>
  <c r="D55" i="4" s="1"/>
  <c r="J22" i="4"/>
  <c r="J27" i="4" s="1"/>
  <c r="J29" i="4" s="1"/>
  <c r="J40" i="4"/>
  <c r="F22" i="4"/>
  <c r="F27" i="4" s="1"/>
  <c r="F29" i="4" s="1"/>
  <c r="F53" i="4" s="1"/>
  <c r="F51" i="4" s="1"/>
  <c r="F62" i="4" s="1"/>
  <c r="H22" i="4"/>
  <c r="H27" i="4" s="1"/>
  <c r="H29" i="4" s="1"/>
  <c r="H40" i="4" s="1"/>
  <c r="H51" i="4" s="1"/>
  <c r="H62" i="4" s="1"/>
  <c r="J51" i="4"/>
  <c r="J62" i="4" s="1"/>
  <c r="J55" i="4"/>
  <c r="D53" i="4" l="1"/>
  <c r="D51" i="4" s="1"/>
  <c r="D62" i="4" s="1"/>
  <c r="F40" i="4"/>
  <c r="F57" i="4" s="1"/>
  <c r="F55" i="4" s="1"/>
  <c r="H55" i="4"/>
  <c r="H101" i="4" l="1"/>
  <c r="H102" i="4" s="1"/>
  <c r="O24" i="3" s="1"/>
  <c r="S24" i="3" s="1"/>
  <c r="J83" i="1"/>
  <c r="F83" i="1"/>
  <c r="H80" i="4"/>
  <c r="H85" i="4"/>
  <c r="AB27" i="2"/>
  <c r="D56" i="1"/>
  <c r="D30" i="1"/>
  <c r="D17" i="1"/>
  <c r="J75" i="5"/>
  <c r="H75" i="5"/>
  <c r="D75" i="5"/>
  <c r="F75" i="5"/>
  <c r="M25" i="3"/>
  <c r="H82" i="1" s="1"/>
  <c r="I25" i="3"/>
  <c r="H77" i="1" s="1"/>
  <c r="I16" i="3"/>
  <c r="I20" i="3" s="1"/>
  <c r="P28" i="2"/>
  <c r="D82" i="1"/>
  <c r="P17" i="2"/>
  <c r="P23" i="2" s="1"/>
  <c r="J28" i="2"/>
  <c r="D77" i="1" s="1"/>
  <c r="J17" i="2"/>
  <c r="J23" i="2" s="1"/>
  <c r="J85" i="4"/>
  <c r="F85" i="4"/>
  <c r="D85" i="4"/>
  <c r="Q25" i="3"/>
  <c r="H84" i="1"/>
  <c r="K25" i="3"/>
  <c r="H80" i="1" s="1"/>
  <c r="G25" i="3"/>
  <c r="E25" i="3"/>
  <c r="H73" i="1" s="1"/>
  <c r="Q16" i="3"/>
  <c r="Q20" i="3" s="1"/>
  <c r="K16" i="3"/>
  <c r="K20" i="3" s="1"/>
  <c r="G16" i="3"/>
  <c r="G20" i="3" s="1"/>
  <c r="E16" i="3"/>
  <c r="E20" i="3" s="1"/>
  <c r="J80" i="4"/>
  <c r="F80" i="4"/>
  <c r="D80" i="4"/>
  <c r="S13" i="3"/>
  <c r="S22" i="3"/>
  <c r="X14" i="2"/>
  <c r="Z14" i="2" s="1"/>
  <c r="AD14" i="2" s="1"/>
  <c r="X25" i="2"/>
  <c r="F84" i="1" s="1"/>
  <c r="Z25" i="2"/>
  <c r="AD25" i="2" s="1"/>
  <c r="AB26" i="2"/>
  <c r="H79" i="5"/>
  <c r="D79" i="5"/>
  <c r="F81" i="1"/>
  <c r="D50" i="1"/>
  <c r="J84" i="1"/>
  <c r="J80" i="1"/>
  <c r="J74" i="1"/>
  <c r="J73" i="1"/>
  <c r="F86" i="1"/>
  <c r="F80" i="1"/>
  <c r="F76" i="1"/>
  <c r="F74" i="1"/>
  <c r="F73" i="1"/>
  <c r="J17" i="1"/>
  <c r="H17" i="1"/>
  <c r="H30" i="1"/>
  <c r="F17" i="1"/>
  <c r="F31" i="1" s="1"/>
  <c r="H28" i="2"/>
  <c r="D76" i="1"/>
  <c r="H17" i="2"/>
  <c r="H23" i="2" s="1"/>
  <c r="H86" i="1"/>
  <c r="AB17" i="2"/>
  <c r="AB23" i="2" s="1"/>
  <c r="H50" i="1"/>
  <c r="X26" i="2"/>
  <c r="J101" i="4"/>
  <c r="J102" i="4" s="1"/>
  <c r="O15" i="3" s="1"/>
  <c r="F101" i="4"/>
  <c r="F102" i="4"/>
  <c r="D101" i="4"/>
  <c r="D102" i="4" s="1"/>
  <c r="X15" i="2"/>
  <c r="Z15" i="2"/>
  <c r="N28" i="2"/>
  <c r="D81" i="1" s="1"/>
  <c r="N17" i="2"/>
  <c r="N23" i="2" s="1"/>
  <c r="F50" i="1"/>
  <c r="J50" i="1"/>
  <c r="X16" i="2"/>
  <c r="Z16" i="2" s="1"/>
  <c r="AD16" i="2" s="1"/>
  <c r="H74" i="1"/>
  <c r="E85" i="4"/>
  <c r="E86" i="4" s="1"/>
  <c r="G85" i="4"/>
  <c r="G86" i="4"/>
  <c r="I85" i="4"/>
  <c r="I86" i="4"/>
  <c r="H56" i="1"/>
  <c r="D28" i="2"/>
  <c r="D73" i="1" s="1"/>
  <c r="F17" i="2"/>
  <c r="F23" i="2" s="1"/>
  <c r="V17" i="2"/>
  <c r="V23" i="2" s="1"/>
  <c r="L17" i="2"/>
  <c r="L23" i="2" s="1"/>
  <c r="D17" i="2"/>
  <c r="D23" i="2" s="1"/>
  <c r="J30" i="1"/>
  <c r="F30" i="1"/>
  <c r="V28" i="2"/>
  <c r="L28" i="2"/>
  <c r="D80" i="1"/>
  <c r="F28" i="2"/>
  <c r="D74" i="1"/>
  <c r="T17" i="2"/>
  <c r="T23" i="2" s="1"/>
  <c r="F56" i="1"/>
  <c r="R17" i="2"/>
  <c r="R23" i="2" s="1"/>
  <c r="J56" i="1"/>
  <c r="F57" i="1"/>
  <c r="J57" i="1"/>
  <c r="D57" i="1" l="1"/>
  <c r="H57" i="1"/>
  <c r="H31" i="1"/>
  <c r="D86" i="4"/>
  <c r="D91" i="4" s="1"/>
  <c r="D9" i="5" s="1"/>
  <c r="D30" i="5" s="1"/>
  <c r="D41" i="5" s="1"/>
  <c r="D46" i="5" s="1"/>
  <c r="D78" i="5" s="1"/>
  <c r="D80" i="5" s="1"/>
  <c r="D31" i="1"/>
  <c r="J31" i="1"/>
  <c r="J85" i="1"/>
  <c r="J87" i="1" s="1"/>
  <c r="J88" i="1" s="1"/>
  <c r="AB28" i="2"/>
  <c r="H86" i="4"/>
  <c r="H91" i="4" s="1"/>
  <c r="H9" i="5" s="1"/>
  <c r="H30" i="5" s="1"/>
  <c r="H41" i="5" s="1"/>
  <c r="H46" i="5" s="1"/>
  <c r="H78" i="5" s="1"/>
  <c r="H80" i="5" s="1"/>
  <c r="F86" i="4"/>
  <c r="F91" i="4" s="1"/>
  <c r="F9" i="5" s="1"/>
  <c r="J86" i="4"/>
  <c r="J91" i="4" s="1"/>
  <c r="J93" i="4" s="1"/>
  <c r="J104" i="4" s="1"/>
  <c r="J119" i="4" s="1"/>
  <c r="F85" i="1"/>
  <c r="F87" i="1" s="1"/>
  <c r="F88" i="1" s="1"/>
  <c r="Z17" i="2"/>
  <c r="Z23" i="2" s="1"/>
  <c r="X17" i="2"/>
  <c r="X23" i="2" s="1"/>
  <c r="AD15" i="2"/>
  <c r="AD17" i="2" s="1"/>
  <c r="AD23" i="2" s="1"/>
  <c r="M15" i="3"/>
  <c r="D86" i="1" l="1"/>
  <c r="AB32" i="2"/>
  <c r="F30" i="5"/>
  <c r="F41" i="5" s="1"/>
  <c r="F46" i="5" s="1"/>
  <c r="F78" i="5" s="1"/>
  <c r="F80" i="5" s="1"/>
  <c r="D93" i="4"/>
  <c r="D104" i="4" s="1"/>
  <c r="D121" i="4" s="1"/>
  <c r="D119" i="4" s="1"/>
  <c r="F93" i="4"/>
  <c r="F117" i="4" s="1"/>
  <c r="F115" i="4" s="1"/>
  <c r="F126" i="4" s="1"/>
  <c r="J9" i="5"/>
  <c r="J30" i="5" s="1"/>
  <c r="J41" i="5" s="1"/>
  <c r="J46" i="5" s="1"/>
  <c r="J78" i="5" s="1"/>
  <c r="J80" i="5" s="1"/>
  <c r="H93" i="4"/>
  <c r="J115" i="4"/>
  <c r="J126" i="4" s="1"/>
  <c r="O14" i="3"/>
  <c r="O16" i="3" s="1"/>
  <c r="O20" i="3" s="1"/>
  <c r="H104" i="4"/>
  <c r="O23" i="3"/>
  <c r="M16" i="3"/>
  <c r="M20" i="3" s="1"/>
  <c r="S15" i="3"/>
  <c r="F104" i="4" l="1"/>
  <c r="F121" i="4" s="1"/>
  <c r="F119" i="4" s="1"/>
  <c r="D117" i="4"/>
  <c r="D115" i="4" s="1"/>
  <c r="D126" i="4" s="1"/>
  <c r="S14" i="3"/>
  <c r="S16" i="3"/>
  <c r="S20" i="3" s="1"/>
  <c r="S23" i="3"/>
  <c r="S25" i="3" s="1"/>
  <c r="S27" i="3" s="1"/>
  <c r="O25" i="3"/>
  <c r="H115" i="4"/>
  <c r="H126" i="4" s="1"/>
  <c r="H119" i="4"/>
  <c r="O27" i="3" l="1"/>
  <c r="H83" i="1" s="1"/>
  <c r="H85" i="1" s="1"/>
  <c r="H87" i="1" s="1"/>
  <c r="H88" i="1" s="1"/>
  <c r="R26" i="2"/>
  <c r="Z26" i="2" s="1"/>
  <c r="T27" i="2"/>
  <c r="X27" i="2" s="1"/>
  <c r="X28" i="2" s="1"/>
  <c r="R28" i="2"/>
  <c r="R32" i="2" l="1"/>
  <c r="D83" i="1" s="1"/>
  <c r="D84" i="1"/>
  <c r="X32" i="2"/>
  <c r="Z27" i="2"/>
  <c r="AD27" i="2" s="1"/>
  <c r="T28" i="2"/>
  <c r="T32" i="2" s="1"/>
  <c r="AD26" i="2"/>
  <c r="D85" i="1" l="1"/>
  <c r="D87" i="1" s="1"/>
  <c r="D88" i="1" s="1"/>
  <c r="AD28" i="2"/>
  <c r="Z28" i="2"/>
  <c r="Z32" i="2" s="1"/>
  <c r="AD33" i="2" l="1"/>
  <c r="AD32" i="2"/>
</calcChain>
</file>

<file path=xl/sharedStrings.xml><?xml version="1.0" encoding="utf-8"?>
<sst xmlns="http://schemas.openxmlformats.org/spreadsheetml/2006/main" count="450" uniqueCount="247">
  <si>
    <t>Asian Sea Corporation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</si>
  <si>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</si>
  <si>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</si>
  <si>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</si>
  <si>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</si>
  <si>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</si>
  <si>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</si>
  <si>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</si>
  <si>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</si>
  <si>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</si>
  <si>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</si>
  <si>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</si>
  <si>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2, 3</t>
  </si>
  <si>
    <t>Short-term loans to subsidiaries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</si>
  <si>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</si>
  <si>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</si>
  <si>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</si>
  <si>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</si>
  <si>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</si>
  <si>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</si>
  <si>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</si>
  <si>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 in associate</t>
  </si>
  <si>
    <t>Long-term loans to joint ventures</t>
  </si>
  <si>
    <t>Long-term loan to associate</t>
  </si>
  <si>
    <t>Investment properties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</si>
  <si>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</si>
  <si>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</si>
  <si>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</si>
  <si>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</si>
  <si>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</si>
  <si>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</si>
  <si>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</si>
  <si>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</si>
  <si>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</si>
  <si>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</si>
  <si>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Short-term loans from subsidiaries</t>
  </si>
  <si>
    <t>Trade and other current payables</t>
  </si>
  <si>
    <t>Current portion of lease liabilities</t>
  </si>
  <si>
    <t>Income tax payable</t>
  </si>
  <si>
    <t xml:space="preserve">Other current financial liabilities </t>
  </si>
  <si>
    <t>Other current liabilities</t>
  </si>
  <si>
    <t>Total current liabilities</t>
  </si>
  <si>
    <t>Non-current liabilities</t>
  </si>
  <si>
    <t>Lease liabilities</t>
  </si>
  <si>
    <t>Non-current provision for employee benefits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</si>
  <si>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</si>
  <si>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</si>
  <si>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</si>
  <si>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</si>
  <si>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</si>
  <si>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</si>
  <si>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</si>
  <si>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814,087,559 ordinary shares of Baht 1 each</t>
  </si>
  <si>
    <t xml:space="preserve">   Issued and paid-up</t>
  </si>
  <si>
    <t>Premium on ordinary shares</t>
  </si>
  <si>
    <t>Surplus from the change in the ownership</t>
  </si>
  <si>
    <t xml:space="preserve">   interests in subsidiary</t>
  </si>
  <si>
    <t>Retained earnings</t>
  </si>
  <si>
    <t xml:space="preserve">   Appropriated</t>
  </si>
  <si>
    <t xml:space="preserve">      Statutory reserve - the Company</t>
  </si>
  <si>
    <t xml:space="preserve">      Statutory reserve - subsidiaries </t>
  </si>
  <si>
    <t xml:space="preserve">   Unappropriated</t>
  </si>
  <si>
    <t>Other components of shareholders' equity</t>
  </si>
  <si>
    <t>Equity attributable to owners of the Company</t>
  </si>
  <si>
    <t>Non-controlling interests of subsidiary</t>
  </si>
  <si>
    <t>Total shareholders' equity</t>
  </si>
  <si>
    <t>Total liabilities and shareholders' equity</t>
  </si>
  <si>
    <t>Director</t>
  </si>
  <si>
    <t>(Unaudited but reviewed)</t>
  </si>
  <si>
    <t>2025</t>
  </si>
  <si>
    <t>Profit or loss:</t>
  </si>
  <si>
    <t>Revenues</t>
  </si>
  <si>
    <t>Sales</t>
  </si>
  <si>
    <t>Cold storage service income</t>
  </si>
  <si>
    <t>Other income</t>
  </si>
  <si>
    <t xml:space="preserve">Gain on exchange rate and fair value adjustment </t>
  </si>
  <si>
    <t xml:space="preserve">   of forward foreign exchange contracts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</si>
  <si>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</si>
  <si>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</si>
  <si>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</si>
  <si>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</si>
  <si>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</si>
  <si>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</si>
  <si>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 xml:space="preserve">Operating profit </t>
  </si>
  <si>
    <t>Finance income</t>
  </si>
  <si>
    <t>Finance cost</t>
  </si>
  <si>
    <t>Profit for the period</t>
  </si>
  <si>
    <t>Other comprehensive income:</t>
  </si>
  <si>
    <t>Other comprehensive income to be reclassified</t>
  </si>
  <si>
    <t xml:space="preserve">   to profit or loss in subsequent periods</t>
  </si>
  <si>
    <t>Exchange differences on translation of</t>
  </si>
  <si>
    <t xml:space="preserve">   financial statements in foreign currency</t>
  </si>
  <si>
    <t>Other comprehensive income for the period</t>
  </si>
  <si>
    <t>Total comprehensive income for the period</t>
  </si>
  <si>
    <t>Profit attributable to:</t>
  </si>
  <si>
    <t>Equity holders of the Company</t>
  </si>
  <si>
    <t>Non-controlling interests of the subsidiary</t>
  </si>
  <si>
    <t>Total comprehensive income attributable to:</t>
  </si>
  <si>
    <t>(Unit: Baht)</t>
  </si>
  <si>
    <t>Earnings per share</t>
  </si>
  <si>
    <t>Basic earnings per share</t>
  </si>
  <si>
    <t xml:space="preserve">   Profit attributable to equity holders of the Company</t>
  </si>
  <si>
    <t>Other components of equity</t>
  </si>
  <si>
    <t>Other comprehensive income</t>
  </si>
  <si>
    <t>Surplus from</t>
  </si>
  <si>
    <t>Exchange differences</t>
  </si>
  <si>
    <t>Total other</t>
  </si>
  <si>
    <t>Total equity</t>
  </si>
  <si>
    <t>the change in the</t>
  </si>
  <si>
    <t xml:space="preserve">on translation of  </t>
  </si>
  <si>
    <t>components of</t>
  </si>
  <si>
    <t>attributable to</t>
  </si>
  <si>
    <t>Non-controlling</t>
  </si>
  <si>
    <t>Issued and paid-up</t>
  </si>
  <si>
    <t>Premium on</t>
  </si>
  <si>
    <t>ownership interests</t>
  </si>
  <si>
    <t xml:space="preserve">financial statements </t>
  </si>
  <si>
    <t>Surplus on</t>
  </si>
  <si>
    <t>shareholders'</t>
  </si>
  <si>
    <t xml:space="preserve">owners of </t>
  </si>
  <si>
    <t xml:space="preserve">interests </t>
  </si>
  <si>
    <t>share capital</t>
  </si>
  <si>
    <t>ordinary shares</t>
  </si>
  <si>
    <t>in subsidiary</t>
  </si>
  <si>
    <t>The Company</t>
  </si>
  <si>
    <t>Subsidiaries</t>
  </si>
  <si>
    <t>Unappropriated</t>
  </si>
  <si>
    <t>in foreign currency</t>
  </si>
  <si>
    <t>revaluation of land</t>
  </si>
  <si>
    <t>equity</t>
  </si>
  <si>
    <t>the Company</t>
  </si>
  <si>
    <t>of subsidiary</t>
  </si>
  <si>
    <t>Total</t>
  </si>
  <si>
    <t>Balance as at 1 January 2025</t>
  </si>
  <si>
    <t>Other components</t>
  </si>
  <si>
    <t>of equity</t>
  </si>
  <si>
    <t>Other comprehensive</t>
  </si>
  <si>
    <t>income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</si>
  <si>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</si>
  <si>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</si>
  <si>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</si>
  <si>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 </t>
  </si>
  <si>
    <t xml:space="preserve">   Depreciation and amortisation</t>
  </si>
  <si>
    <t xml:space="preserve">   Allowance for expected credit losses (reversal)</t>
  </si>
  <si>
    <t xml:space="preserve">   Withholding income tax written-off</t>
  </si>
  <si>
    <t xml:space="preserve">      machinery and equipment</t>
  </si>
  <si>
    <t xml:space="preserve">   Non-current provision for employee benefits</t>
  </si>
  <si>
    <t xml:space="preserve">   Unrealised (gain) loss on forward foreign exchange contracts</t>
  </si>
  <si>
    <t xml:space="preserve">   Share of loss from joint ventures</t>
  </si>
  <si>
    <t xml:space="preserve">   Finance income</t>
  </si>
  <si>
    <t xml:space="preserve">   Finance cost</t>
  </si>
  <si>
    <t xml:space="preserve">Profit from operating activities before changes </t>
  </si>
  <si>
    <t xml:space="preserve">   in operating 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</si>
  <si>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</si>
  <si>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</si>
  <si>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</si>
  <si>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</si>
  <si>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</si>
  <si>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</si>
  <si>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current payables</t>
  </si>
  <si>
    <t xml:space="preserve">   Other current liabilities</t>
  </si>
  <si>
    <t xml:space="preserve">   Other non-current liabilities</t>
  </si>
  <si>
    <t xml:space="preserve">   Interest received</t>
  </si>
  <si>
    <t xml:space="preserve">   Interest paid</t>
  </si>
  <si>
    <t xml:space="preserve">   Income tax refund</t>
  </si>
  <si>
    <t xml:space="preserve">   Income tax paid</t>
  </si>
  <si>
    <t>Cash flows from investing activities</t>
  </si>
  <si>
    <t xml:space="preserve">   acquisitions of machinery and equipment</t>
  </si>
  <si>
    <t>Cash payments for acquisitions of computer software</t>
  </si>
  <si>
    <t xml:space="preserve">   and equipment</t>
  </si>
  <si>
    <t>Cash flows from financing activities</t>
  </si>
  <si>
    <t>Repayment of principal of lease liabilities</t>
  </si>
  <si>
    <t>Net cash flows used in financing activities</t>
  </si>
  <si>
    <t>Cash and cash equivalents at beginning of period</t>
  </si>
  <si>
    <t>Cash and cash equivalents at end of period</t>
  </si>
  <si>
    <t>Supplemental cash flow information</t>
  </si>
  <si>
    <t>Non-cash transactions</t>
  </si>
  <si>
    <t xml:space="preserve">      and acquisitions of machinery and equipment</t>
  </si>
  <si>
    <t xml:space="preserve">   Increase in right-of-use assets</t>
  </si>
  <si>
    <t xml:space="preserve">   Dividend income</t>
  </si>
  <si>
    <t>Dividend received</t>
  </si>
  <si>
    <t xml:space="preserve">Decrease in bank overdrafts  </t>
  </si>
  <si>
    <t xml:space="preserve">   Transferred right-of-use assets to property, plant and equipment</t>
  </si>
  <si>
    <t xml:space="preserve">   Cash paid for non-current provision for employee benefits</t>
  </si>
  <si>
    <t>Net cash flows from operating activities</t>
  </si>
  <si>
    <t>Dividend income</t>
  </si>
  <si>
    <t>Treasury shares</t>
  </si>
  <si>
    <t xml:space="preserve">Appropriated </t>
  </si>
  <si>
    <t>Appropriated</t>
  </si>
  <si>
    <t>Statutory reserve</t>
  </si>
  <si>
    <t>Net increase (decrease) in cash and cash equivalents</t>
  </si>
  <si>
    <t xml:space="preserve">      Treasury shares reserve</t>
  </si>
  <si>
    <t xml:space="preserve">Statutory reserve </t>
  </si>
  <si>
    <t>Dividend paid</t>
  </si>
  <si>
    <t>Net cash flows from (used in) investing activities</t>
  </si>
  <si>
    <t>31 December 2025</t>
  </si>
  <si>
    <t>2026</t>
  </si>
  <si>
    <t>Balance as at 1 January 2026</t>
  </si>
  <si>
    <t xml:space="preserve">   Transferred deposits to equipment</t>
  </si>
  <si>
    <t>Statements of financial position</t>
  </si>
  <si>
    <t>Statements of financial position (continued)</t>
  </si>
  <si>
    <t>Statements of comprehensive income</t>
  </si>
  <si>
    <t>Statements of comprehensive income (continued)</t>
  </si>
  <si>
    <t>Statements of changes in shareholders' equity</t>
  </si>
  <si>
    <t>Statements of changes in shareholders' equity (continued)</t>
  </si>
  <si>
    <t>Cash flow statements</t>
  </si>
  <si>
    <t>Cash flow statements (continued)</t>
  </si>
  <si>
    <t xml:space="preserve"> reserve</t>
  </si>
  <si>
    <t xml:space="preserve">Cash payments for buildings construction and </t>
  </si>
  <si>
    <t xml:space="preserve">Proceeds from sales of building improvements, machinery </t>
  </si>
  <si>
    <t>Share of profit (loss) from associate</t>
  </si>
  <si>
    <t xml:space="preserve">   (Gain) loss on sales/written-off of building improvements,  </t>
  </si>
  <si>
    <t xml:space="preserve">      other current financial assets</t>
  </si>
  <si>
    <t xml:space="preserve">   Share of (profit) loss from associate</t>
  </si>
  <si>
    <t xml:space="preserve">   of financial statements </t>
  </si>
  <si>
    <t xml:space="preserve">Cash payments for deposits for buildings construction and </t>
  </si>
  <si>
    <t xml:space="preserve">   acquisitions of land, machinery and equipment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</si>
  <si>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</si>
  <si>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</si>
  <si>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</si>
  <si>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</si>
  <si>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</si>
  <si>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</si>
  <si>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Subsidiary paid dividend to </t>
  </si>
  <si>
    <t xml:space="preserve">   its non-controlling interests (Note 4)</t>
  </si>
  <si>
    <t>Cash paid for treasury shares</t>
  </si>
  <si>
    <t xml:space="preserve">   Increase in treasury shares payables </t>
  </si>
  <si>
    <t>Share of profit (loss) from joint ventures</t>
  </si>
  <si>
    <t>Tax income (income tax expenses)</t>
  </si>
  <si>
    <t xml:space="preserve">Increase (decrease) in exchange differences on translation </t>
  </si>
  <si>
    <t>Share of loss from associate</t>
  </si>
  <si>
    <t>Share of loss from joint ventures</t>
  </si>
  <si>
    <t>Treasury shares (Note 8)</t>
  </si>
  <si>
    <t>Treasury shares reserve (Note 8)</t>
  </si>
  <si>
    <t>Dividend paid (Note 10)</t>
  </si>
  <si>
    <t xml:space="preserve">   Reduction of cost of inventories to net realisable value</t>
  </si>
  <si>
    <t xml:space="preserve">   Unrealised (gain) loss on exchange rate</t>
  </si>
  <si>
    <t xml:space="preserve">   Gain on measurement at fair value of</t>
  </si>
  <si>
    <t>(Increase) decrease in short-term loans to subsidiaries</t>
  </si>
  <si>
    <t xml:space="preserve">    Decrease in other current payables for buildings construction</t>
  </si>
  <si>
    <t xml:space="preserve">   Increase (decrease) in dividend payable</t>
  </si>
  <si>
    <t>Increase (decrease) in short-term loans from subsidiaries</t>
  </si>
  <si>
    <t>Cash payments for investment in joint venture</t>
  </si>
  <si>
    <t>Profit before tax income (income tax expenses)</t>
  </si>
  <si>
    <t xml:space="preserve">   Gain on sales of investment properties</t>
  </si>
  <si>
    <t>Proceeds from sales of investment properties</t>
  </si>
  <si>
    <t xml:space="preserve">   Increase in investment properties from debt settlement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</si>
</sst>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d\ \ด\ด\ด\ด\ \b\b\b\b"/>
    <numFmt numFmtId="165" formatCode="#,##0;\(#,##0\)"/>
    <numFmt numFmtId="167" formatCode="#,##0.0_);\(#,##0.0\)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  <charset val="22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" fillId="0" borderId="0"/>
  </cellStyleXfs>
  <cellXfs count="84">
    <xf numFmtId="0" fontId="0" fillId="0" borderId="0" xfId="0"/>
    <xf numFmtId="41" fontId="6" fillId="0" borderId="2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9" fontId="6" fillId="0" borderId="0" xfId="0" applyNumberFormat="1" applyFont="1" applyAlignment="1">
      <alignment vertical="center"/>
    </xf>
    <xf numFmtId="39" fontId="6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vertical="center"/>
    </xf>
    <xf numFmtId="41" fontId="6" fillId="0" borderId="1" xfId="0" applyNumberFormat="1" applyFont="1" applyBorder="1" applyAlignment="1">
      <alignment vertical="center"/>
    </xf>
    <xf numFmtId="41" fontId="6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5" xfId="1" applyNumberFormat="1" applyFont="1" applyFill="1" applyBorder="1" applyAlignment="1">
      <alignment vertical="center"/>
    </xf>
    <xf numFmtId="37" fontId="6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6" fillId="0" borderId="0" xfId="2" applyFont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0" xfId="0" applyNumberFormat="1" applyFont="1" applyAlignment="1">
      <alignment horizontal="center" vertical="center"/>
    </xf>
    <xf numFmtId="41" fontId="6" fillId="0" borderId="0" xfId="0" applyNumberFormat="1" applyFont="1" applyAlignment="1">
      <alignment horizontal="right" vertical="center"/>
    </xf>
    <xf numFmtId="41" fontId="6" fillId="0" borderId="1" xfId="0" applyNumberFormat="1" applyFont="1" applyBorder="1" applyAlignment="1">
      <alignment horizontal="right" vertical="center"/>
    </xf>
    <xf numFmtId="0" fontId="9" fillId="0" borderId="0" xfId="2" applyFont="1" applyAlignment="1">
      <alignment horizontal="center" vertical="center"/>
    </xf>
    <xf numFmtId="165" fontId="6" fillId="0" borderId="0" xfId="3" applyNumberFormat="1" applyFont="1" applyAlignment="1">
      <alignment horizontal="righ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quotePrefix="1" applyNumberFormat="1" applyFont="1" applyAlignment="1">
      <alignment horizontal="centerContinuous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quotePrefix="1" applyNumberFormat="1" applyFont="1" applyBorder="1" applyAlignment="1">
      <alignment horizontal="center" vertical="center"/>
    </xf>
    <xf numFmtId="164" fontId="6" fillId="0" borderId="0" xfId="0" quotePrefix="1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6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37" fontId="6" fillId="0" borderId="0" xfId="2" applyNumberFormat="1" applyFont="1" applyAlignment="1">
      <alignment horizontal="right" vertical="center"/>
    </xf>
    <xf numFmtId="37" fontId="6" fillId="0" borderId="0" xfId="2" applyNumberFormat="1" applyFont="1" applyAlignment="1">
      <alignment horizontal="centerContinuous" vertical="center"/>
    </xf>
    <xf numFmtId="0" fontId="6" fillId="0" borderId="0" xfId="2" applyFont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41" fontId="6" fillId="0" borderId="1" xfId="2" applyNumberFormat="1" applyFont="1" applyBorder="1" applyAlignment="1">
      <alignment vertical="center"/>
    </xf>
    <xf numFmtId="41" fontId="6" fillId="0" borderId="0" xfId="2" applyNumberFormat="1" applyFont="1" applyAlignment="1">
      <alignment vertical="center"/>
    </xf>
    <xf numFmtId="39" fontId="6" fillId="0" borderId="3" xfId="0" applyNumberFormat="1" applyFont="1" applyBorder="1" applyAlignment="1">
      <alignment horizontal="right" vertical="center"/>
    </xf>
    <xf numFmtId="37" fontId="6" fillId="0" borderId="1" xfId="2" applyNumberFormat="1" applyFont="1" applyBorder="1" applyAlignment="1">
      <alignment horizontal="center" vertical="center"/>
    </xf>
    <xf numFmtId="37" fontId="6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6" fillId="0" borderId="0" xfId="0" quotePrefix="1" applyNumberFormat="1" applyFont="1" applyAlignment="1">
      <alignment horizontal="center" vertical="center"/>
    </xf>
    <xf numFmtId="37" fontId="6" fillId="0" borderId="1" xfId="2" applyNumberFormat="1" applyFont="1" applyBorder="1" applyAlignment="1">
      <alignment horizontal="centerContinuous" vertical="center" wrapText="1"/>
    </xf>
    <xf numFmtId="37" fontId="6" fillId="0" borderId="4" xfId="0" applyNumberFormat="1" applyFont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9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quotePrefix="1" applyNumberFormat="1" applyFont="1" applyAlignment="1">
      <alignment horizontal="left" vertical="center"/>
    </xf>
    <xf numFmtId="37" fontId="6" fillId="0" borderId="0" xfId="0" applyNumberFormat="1" applyFont="1"/>
    <xf numFmtId="37" fontId="6" fillId="0" borderId="4" xfId="0" applyNumberFormat="1" applyFont="1" applyBorder="1"/>
    <xf numFmtId="37" fontId="6" fillId="0" borderId="1" xfId="2" quotePrefix="1" applyNumberFormat="1" applyFont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37" fontId="9" fillId="0" borderId="0" xfId="0" applyNumberFormat="1" applyFont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6" fillId="0" borderId="1" xfId="0" applyNumberFormat="1" applyFont="1" applyBorder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37" fontId="6" fillId="0" borderId="1" xfId="2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2" xfId="2" applyNumberFormat="1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/>
    </xf>
  </cellXfs>
  <cellStyles count="8">
    <cellStyle name="Comma" xfId="1" builtinId="3"/>
    <cellStyle name="Comma 2 4" xfId="5" xr:uid="{00000000-0005-0000-0000-000001000000}"/>
    <cellStyle name="Comma 2 4 2" xfId="6" xr:uid="{00000000-0005-0000-0000-000002000000}"/>
    <cellStyle name="Normal" xfId="0" builtinId="0"/>
    <cellStyle name="Normal 2" xfId="4" xr:uid="{00000000-0005-0000-0000-000004000000}"/>
    <cellStyle name="Normal 2 2" xfId="7" xr:uid="{00000000-0005-0000-0000-000004000000}"/>
    <cellStyle name="Normal_BS&amp;PLT - C169" xfId="3" xr:uid="{00000000-0005-0000-0000-000005000000}"/>
    <cellStyle name="Normal_CET - N096" xfId="2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%20Asian%20Sea%20Corporation\Asian%20Sea%20Corporation\2025\Q2'2025\E_ASF_Q2'25_FS.xlsx" TargetMode="External"/><Relationship Id="rId1" Type="http://schemas.openxmlformats.org/officeDocument/2006/relationships/externalLinkPath" Target="https://sites.ey.com/L/L_%20Asian%20Sea%20Corporation/Asian%20Sea%20Corporation/2025/Q2'2025/E_ASF_Q2'25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"/>
      <sheetName val="company"/>
      <sheetName val="CF"/>
    </sheetNames>
    <sheetDataSet>
      <sheetData sheetId="0"/>
      <sheetData sheetId="1">
        <row r="92">
          <cell r="H92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tabSelected="1" view="pageBreakPreview" zoomScale="85" zoomScaleNormal="61" zoomScaleSheetLayoutView="85" workbookViewId="0">
      <selection activeCell="L1" sqref="L1"/>
    </sheetView>
  </sheetViews>
  <sheetFormatPr defaultColWidth="10.5703125" defaultRowHeight="24" customHeight="1"/>
  <cols>
    <col min="1" max="1" width="42.42578125" style="10" customWidth="1"/>
    <col min="2" max="2" width="6.5703125" style="10" customWidth="1"/>
    <col min="3" max="3" width="1.42578125" style="10" customWidth="1"/>
    <col min="4" max="4" width="17.5703125" style="10" customWidth="1"/>
    <col min="5" max="5" width="1.42578125" style="10" customWidth="1"/>
    <col min="6" max="6" width="17.5703125" style="10" customWidth="1"/>
    <col min="7" max="7" width="0.5703125" style="2" customWidth="1"/>
    <col min="8" max="8" width="17.5703125" style="10" customWidth="1"/>
    <col min="9" max="9" width="1.42578125" style="10" customWidth="1"/>
    <col min="10" max="10" width="17.5703125" style="10" customWidth="1"/>
    <col min="11" max="11" width="1.42578125" style="10" customWidth="1"/>
    <col min="12" max="16384" width="10.5703125" style="10"/>
  </cols>
  <sheetData>
    <row r="1" spans="1:11" ht="24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</row>
    <row r="2" spans="1:11" ht="24" customHeight="1">
      <c r="A2" s="76" t="s">
        <v>199</v>
      </c>
      <c r="B2" s="78"/>
      <c r="C2" s="78"/>
      <c r="D2" s="78"/>
      <c r="E2" s="78"/>
      <c r="F2" s="78"/>
      <c r="G2" s="78"/>
      <c r="H2" s="78"/>
      <c r="I2" s="78"/>
      <c r="J2" s="78"/>
    </row>
    <row r="3" spans="1:11" ht="24" customHeight="1">
      <c r="A3" s="66" t="s">
        <v>217</v>
      </c>
      <c r="B3" s="67"/>
      <c r="C3" s="67"/>
      <c r="D3" s="67"/>
      <c r="E3" s="67"/>
      <c r="F3" s="67"/>
      <c r="G3" s="67"/>
      <c r="H3" s="67"/>
      <c r="I3" s="67"/>
      <c r="J3" s="67"/>
    </row>
    <row r="4" spans="1:11" ht="24" customHeight="1">
      <c r="A4" s="12"/>
      <c r="B4" s="29"/>
      <c r="C4" s="29"/>
      <c r="D4" s="30"/>
      <c r="E4" s="29"/>
      <c r="F4" s="29"/>
      <c r="H4" s="30"/>
      <c r="I4" s="30"/>
      <c r="J4" s="2" t="s">
        <v>1</v>
      </c>
    </row>
    <row r="5" spans="1:11" ht="24" customHeight="1">
      <c r="A5" s="12"/>
      <c r="B5" s="29"/>
      <c r="C5" s="29"/>
      <c r="D5" s="77" t="s">
        <v>2</v>
      </c>
      <c r="E5" s="77"/>
      <c r="F5" s="77"/>
      <c r="H5" s="77" t="s">
        <v>3</v>
      </c>
      <c r="I5" s="77"/>
      <c r="J5" s="77"/>
    </row>
    <row r="6" spans="1:11" ht="24" customHeight="1">
      <c r="A6" s="12"/>
      <c r="B6" s="31" t="s">
        <v>4</v>
      </c>
      <c r="C6" s="29"/>
      <c r="D6" s="53" t="s">
        <v>218</v>
      </c>
      <c r="E6" s="11"/>
      <c r="F6" s="53" t="s">
        <v>195</v>
      </c>
      <c r="H6" s="53" t="s">
        <v>218</v>
      </c>
      <c r="I6" s="11"/>
      <c r="J6" s="53" t="s">
        <v>195</v>
      </c>
    </row>
    <row r="7" spans="1:11" ht="24" customHeight="1">
      <c r="A7" s="12"/>
      <c r="B7" s="29"/>
      <c r="C7" s="29"/>
      <c r="D7" s="41" t="s">
        <v>5</v>
      </c>
      <c r="E7" s="54"/>
      <c r="F7" s="55" t="s">
        <v>6</v>
      </c>
      <c r="G7" s="34"/>
      <c r="H7" s="41" t="s">
        <v>5</v>
      </c>
      <c r="I7" s="41"/>
      <c r="J7" s="55" t="s">
        <v>6</v>
      </c>
      <c r="K7" s="54"/>
    </row>
    <row r="8" spans="1:11" ht="24" customHeight="1">
      <c r="A8" s="12"/>
      <c r="B8" s="29"/>
      <c r="C8" s="29"/>
      <c r="D8" s="41" t="s">
        <v>7</v>
      </c>
      <c r="E8" s="54"/>
      <c r="F8" s="55"/>
      <c r="G8" s="34"/>
      <c r="H8" s="41" t="s">
        <v>7</v>
      </c>
      <c r="I8" s="41"/>
      <c r="J8" s="55"/>
      <c r="K8" s="54"/>
    </row>
    <row r="9" spans="1:11" ht="24" customHeight="1">
      <c r="A9" s="56" t="s">
        <v>8</v>
      </c>
      <c r="G9" s="10"/>
      <c r="K9" s="54"/>
    </row>
    <row r="10" spans="1:11" ht="24" customHeight="1">
      <c r="A10" s="56" t="s">
        <v>9</v>
      </c>
      <c r="B10" s="57"/>
      <c r="C10" s="6"/>
      <c r="D10" s="6"/>
      <c r="E10" s="6"/>
      <c r="F10" s="6"/>
      <c r="G10" s="6"/>
      <c r="H10" s="6"/>
      <c r="I10" s="6"/>
      <c r="J10" s="6"/>
    </row>
    <row r="11" spans="1:11" ht="24" customHeight="1">
      <c r="A11" s="10" t="s">
        <v>10</v>
      </c>
      <c r="B11" s="9"/>
      <c r="D11" s="6">
        <v>380991</v>
      </c>
      <c r="E11" s="6"/>
      <c r="F11" s="6">
        <v>153318</v>
      </c>
      <c r="G11" s="6"/>
      <c r="H11" s="6">
        <v>940</v>
      </c>
      <c r="I11" s="6"/>
      <c r="J11" s="6">
        <v>2218</v>
      </c>
    </row>
    <row r="12" spans="1:11" ht="24" customHeight="1">
      <c r="A12" s="10" t="s">
        <v>11</v>
      </c>
      <c r="B12" s="9" t="s">
        <v>12</v>
      </c>
      <c r="D12" s="6">
        <v>1307669</v>
      </c>
      <c r="E12" s="6"/>
      <c r="F12" s="6">
        <v>1585760</v>
      </c>
      <c r="G12" s="6"/>
      <c r="H12" s="6">
        <v>84257</v>
      </c>
      <c r="I12" s="6"/>
      <c r="J12" s="6">
        <v>223722</v>
      </c>
    </row>
    <row r="13" spans="1:11" ht="24" customHeight="1">
      <c r="A13" s="10" t="s">
        <v>13</v>
      </c>
      <c r="B13" s="9">
        <v>2</v>
      </c>
      <c r="D13" s="6">
        <v>0</v>
      </c>
      <c r="E13" s="6"/>
      <c r="F13" s="6">
        <v>0</v>
      </c>
      <c r="G13" s="6"/>
      <c r="H13" s="6">
        <v>208062</v>
      </c>
      <c r="I13" s="6"/>
      <c r="J13" s="6">
        <v>297723</v>
      </c>
    </row>
    <row r="14" spans="1:11" ht="24" customHeight="1">
      <c r="A14" s="10" t="s">
        <v>14</v>
      </c>
      <c r="B14" s="9"/>
      <c r="D14" s="6">
        <v>2736363</v>
      </c>
      <c r="E14" s="6"/>
      <c r="F14" s="6">
        <v>2560258</v>
      </c>
      <c r="G14" s="6"/>
      <c r="H14" s="6">
        <v>245657</v>
      </c>
      <c r="I14" s="6"/>
      <c r="J14" s="6">
        <v>212045</v>
      </c>
    </row>
    <row r="15" spans="1:11" ht="24" customHeight="1">
      <c r="A15" s="10" t="s">
        <v>15</v>
      </c>
      <c r="D15" s="6">
        <v>342103</v>
      </c>
      <c r="E15" s="6"/>
      <c r="F15" s="6">
        <v>322332</v>
      </c>
      <c r="G15" s="6"/>
      <c r="H15" s="6">
        <v>0</v>
      </c>
      <c r="I15" s="6"/>
      <c r="J15" s="6">
        <v>1207</v>
      </c>
    </row>
    <row r="16" spans="1:11" ht="24" customHeight="1">
      <c r="A16" s="10" t="s">
        <v>16</v>
      </c>
      <c r="B16" s="9"/>
      <c r="D16" s="25">
        <v>114104</v>
      </c>
      <c r="E16" s="25"/>
      <c r="F16" s="25">
        <v>117081</v>
      </c>
      <c r="G16" s="25"/>
      <c r="H16" s="25">
        <v>11634</v>
      </c>
      <c r="I16" s="25"/>
      <c r="J16" s="25">
        <v>9935</v>
      </c>
    </row>
    <row r="17" spans="1:10" ht="24" customHeight="1">
      <c r="A17" s="56" t="s">
        <v>17</v>
      </c>
      <c r="B17" s="9"/>
      <c r="D17" s="1">
        <f>SUM(D11:D16)</f>
        <v>4881230</v>
      </c>
      <c r="E17" s="25"/>
      <c r="F17" s="1">
        <f>SUM(F11:F16)</f>
        <v>4738749</v>
      </c>
      <c r="G17" s="25"/>
      <c r="H17" s="1">
        <f>SUM(H11:H16)</f>
        <v>550550</v>
      </c>
      <c r="I17" s="25"/>
      <c r="J17" s="1">
        <f>SUM(J11:J16)</f>
        <v>746850</v>
      </c>
    </row>
    <row r="18" spans="1:10" ht="24" customHeight="1">
      <c r="A18" s="56" t="s">
        <v>18</v>
      </c>
      <c r="B18" s="73"/>
      <c r="D18" s="25"/>
      <c r="E18" s="25"/>
      <c r="F18" s="25"/>
      <c r="G18" s="25"/>
      <c r="H18" s="25"/>
      <c r="I18" s="25"/>
      <c r="J18" s="25"/>
    </row>
    <row r="19" spans="1:10" ht="24" customHeight="1">
      <c r="A19" s="10" t="s">
        <v>19</v>
      </c>
      <c r="B19" s="9">
        <v>4</v>
      </c>
      <c r="D19" s="24">
        <v>0</v>
      </c>
      <c r="E19" s="25"/>
      <c r="F19" s="24">
        <v>0</v>
      </c>
      <c r="G19" s="25"/>
      <c r="H19" s="25">
        <v>2521822</v>
      </c>
      <c r="I19" s="25"/>
      <c r="J19" s="25">
        <v>2521822</v>
      </c>
    </row>
    <row r="20" spans="1:10" ht="24" customHeight="1">
      <c r="A20" s="10" t="s">
        <v>20</v>
      </c>
      <c r="B20" s="9">
        <v>5</v>
      </c>
      <c r="D20" s="24">
        <v>241262</v>
      </c>
      <c r="E20" s="25"/>
      <c r="F20" s="24">
        <v>234044</v>
      </c>
      <c r="G20" s="25"/>
      <c r="H20" s="25">
        <v>0</v>
      </c>
      <c r="I20" s="25"/>
      <c r="J20" s="25">
        <v>0</v>
      </c>
    </row>
    <row r="21" spans="1:10" ht="24" customHeight="1">
      <c r="A21" s="10" t="s">
        <v>21</v>
      </c>
      <c r="D21" s="24">
        <v>0</v>
      </c>
      <c r="E21" s="25"/>
      <c r="F21" s="24">
        <v>0</v>
      </c>
      <c r="G21" s="25"/>
      <c r="H21" s="25">
        <v>0</v>
      </c>
      <c r="I21" s="25"/>
      <c r="J21" s="25">
        <v>0</v>
      </c>
    </row>
    <row r="22" spans="1:10" ht="24" customHeight="1">
      <c r="A22" s="10" t="s">
        <v>22</v>
      </c>
      <c r="B22" s="9">
        <v>2</v>
      </c>
      <c r="D22" s="24">
        <v>155280</v>
      </c>
      <c r="E22" s="25"/>
      <c r="F22" s="24">
        <v>155280</v>
      </c>
      <c r="G22" s="25"/>
      <c r="H22" s="25">
        <v>0</v>
      </c>
      <c r="I22" s="25"/>
      <c r="J22" s="25">
        <v>0</v>
      </c>
    </row>
    <row r="23" spans="1:10" ht="24" customHeight="1">
      <c r="A23" s="10" t="s">
        <v>23</v>
      </c>
      <c r="B23" s="9">
        <v>2</v>
      </c>
      <c r="D23" s="24">
        <v>893</v>
      </c>
      <c r="E23" s="25"/>
      <c r="F23" s="24">
        <v>1151</v>
      </c>
      <c r="G23" s="25"/>
      <c r="H23" s="25">
        <v>0</v>
      </c>
      <c r="I23" s="25"/>
      <c r="J23" s="25">
        <v>0</v>
      </c>
    </row>
    <row r="24" spans="1:10" ht="24" customHeight="1">
      <c r="A24" s="10" t="s">
        <v>24</v>
      </c>
      <c r="B24" s="9"/>
      <c r="D24" s="24">
        <v>53315</v>
      </c>
      <c r="E24" s="25"/>
      <c r="F24" s="24">
        <v>53315</v>
      </c>
      <c r="G24" s="25"/>
      <c r="H24" s="25">
        <v>357251</v>
      </c>
      <c r="I24" s="25"/>
      <c r="J24" s="25">
        <v>357251</v>
      </c>
    </row>
    <row r="25" spans="1:10" ht="24" customHeight="1">
      <c r="A25" s="58" t="s">
        <v>25</v>
      </c>
      <c r="B25" s="9">
        <v>6</v>
      </c>
      <c r="D25" s="25">
        <v>3666545</v>
      </c>
      <c r="E25" s="25"/>
      <c r="F25" s="25">
        <v>3613953</v>
      </c>
      <c r="G25" s="25"/>
      <c r="H25" s="25">
        <v>854691</v>
      </c>
      <c r="I25" s="25"/>
      <c r="J25" s="25">
        <v>856579</v>
      </c>
    </row>
    <row r="26" spans="1:10" ht="24" customHeight="1">
      <c r="A26" s="58" t="s">
        <v>26</v>
      </c>
      <c r="B26" s="9"/>
      <c r="D26" s="25">
        <v>17187</v>
      </c>
      <c r="E26" s="25"/>
      <c r="F26" s="25">
        <v>24093</v>
      </c>
      <c r="G26" s="25"/>
      <c r="H26" s="25">
        <v>1895</v>
      </c>
      <c r="I26" s="25"/>
      <c r="J26" s="25">
        <v>3397</v>
      </c>
    </row>
    <row r="27" spans="1:10" ht="24" customHeight="1">
      <c r="A27" s="58" t="s">
        <v>27</v>
      </c>
      <c r="B27" s="9"/>
      <c r="D27" s="25">
        <v>48113</v>
      </c>
      <c r="E27" s="25"/>
      <c r="F27" s="25">
        <v>51377</v>
      </c>
      <c r="G27" s="25"/>
      <c r="H27" s="25">
        <v>32395</v>
      </c>
      <c r="I27" s="25"/>
      <c r="J27" s="25">
        <v>35278</v>
      </c>
    </row>
    <row r="28" spans="1:10" ht="24" customHeight="1">
      <c r="A28" s="58" t="s">
        <v>28</v>
      </c>
      <c r="B28" s="9"/>
      <c r="D28" s="25">
        <v>4128</v>
      </c>
      <c r="E28" s="25"/>
      <c r="F28" s="25">
        <v>2747</v>
      </c>
      <c r="G28" s="25"/>
      <c r="H28" s="25">
        <v>0</v>
      </c>
      <c r="I28" s="25"/>
      <c r="J28" s="25">
        <v>0</v>
      </c>
    </row>
    <row r="29" spans="1:10" ht="24" customHeight="1">
      <c r="A29" s="10" t="s">
        <v>29</v>
      </c>
      <c r="B29" s="9"/>
      <c r="C29" s="11"/>
      <c r="D29" s="26">
        <v>29396</v>
      </c>
      <c r="E29" s="25"/>
      <c r="F29" s="26">
        <v>23828</v>
      </c>
      <c r="G29" s="25"/>
      <c r="H29" s="26">
        <v>7691</v>
      </c>
      <c r="I29" s="25"/>
      <c r="J29" s="26">
        <v>5579</v>
      </c>
    </row>
    <row r="30" spans="1:10" ht="24" customHeight="1">
      <c r="A30" s="56" t="s">
        <v>30</v>
      </c>
      <c r="D30" s="26">
        <f>SUM(D19:D29)</f>
        <v>4216119</v>
      </c>
      <c r="E30" s="25"/>
      <c r="F30" s="26">
        <f>SUM(F19:F29)</f>
        <v>4159788</v>
      </c>
      <c r="G30" s="25"/>
      <c r="H30" s="26">
        <f>SUM(H19:H29)</f>
        <v>3775745</v>
      </c>
      <c r="I30" s="25"/>
      <c r="J30" s="26">
        <f>SUM(J19:J29)</f>
        <v>3779906</v>
      </c>
    </row>
    <row r="31" spans="1:10" ht="24" customHeight="1" thickBot="1">
      <c r="A31" s="56" t="s">
        <v>31</v>
      </c>
      <c r="D31" s="8">
        <f>SUM(D17,D30)</f>
        <v>9097349</v>
      </c>
      <c r="E31" s="25"/>
      <c r="F31" s="8">
        <f>SUM(F17,F30)</f>
        <v>8898537</v>
      </c>
      <c r="G31" s="25"/>
      <c r="H31" s="8">
        <f>SUM(H17,H30)</f>
        <v>4326295</v>
      </c>
      <c r="I31" s="25"/>
      <c r="J31" s="8">
        <f>SUM(J17,J30)</f>
        <v>4526756</v>
      </c>
    </row>
    <row r="32" spans="1:10" ht="24" customHeight="1" thickTop="1"/>
    <row r="33" spans="1:11" ht="24" customHeight="1">
      <c r="A33" s="10" t="s">
        <v>32</v>
      </c>
    </row>
    <row r="34" spans="1:11" ht="24" customHeight="1">
      <c r="A34" s="76" t="s">
        <v>0</v>
      </c>
      <c r="B34" s="76"/>
      <c r="C34" s="76"/>
      <c r="D34" s="76"/>
      <c r="E34" s="76"/>
      <c r="F34" s="76"/>
      <c r="G34" s="76"/>
      <c r="H34" s="76"/>
      <c r="I34" s="76"/>
      <c r="J34" s="76"/>
    </row>
    <row r="35" spans="1:11" ht="24" customHeight="1">
      <c r="A35" s="76" t="s">
        <v>200</v>
      </c>
      <c r="B35" s="78"/>
      <c r="C35" s="78"/>
      <c r="D35" s="78"/>
      <c r="E35" s="78"/>
      <c r="F35" s="78"/>
      <c r="G35" s="78"/>
      <c r="H35" s="78"/>
      <c r="I35" s="78"/>
      <c r="J35" s="78"/>
    </row>
    <row r="36" spans="1:11" ht="24" customHeight="1">
      <c r="A36" s="66" t="s">
        <v>217</v>
      </c>
      <c r="B36" s="67"/>
      <c r="C36" s="67"/>
      <c r="D36" s="67"/>
      <c r="E36" s="67"/>
      <c r="F36" s="67"/>
      <c r="G36" s="67"/>
      <c r="H36" s="67"/>
      <c r="I36" s="67"/>
      <c r="J36" s="67"/>
    </row>
    <row r="37" spans="1:11" ht="24" customHeight="1">
      <c r="A37" s="12"/>
      <c r="B37" s="29"/>
      <c r="C37" s="29"/>
      <c r="D37" s="30"/>
      <c r="E37" s="29"/>
      <c r="F37" s="29"/>
      <c r="H37" s="30"/>
      <c r="I37" s="30"/>
      <c r="J37" s="2" t="s">
        <v>1</v>
      </c>
    </row>
    <row r="38" spans="1:11" ht="24" customHeight="1">
      <c r="A38" s="12"/>
      <c r="B38" s="29"/>
      <c r="C38" s="29"/>
      <c r="D38" s="77" t="s">
        <v>2</v>
      </c>
      <c r="E38" s="77"/>
      <c r="F38" s="77"/>
      <c r="H38" s="77" t="s">
        <v>3</v>
      </c>
      <c r="I38" s="77"/>
      <c r="J38" s="77"/>
    </row>
    <row r="39" spans="1:11" ht="24" customHeight="1">
      <c r="A39" s="12"/>
      <c r="B39" s="31" t="s">
        <v>4</v>
      </c>
      <c r="C39" s="29"/>
      <c r="D39" s="53" t="s">
        <v>218</v>
      </c>
      <c r="E39" s="11"/>
      <c r="F39" s="53" t="s">
        <v>195</v>
      </c>
      <c r="H39" s="53" t="s">
        <v>218</v>
      </c>
      <c r="I39" s="11"/>
      <c r="J39" s="53" t="s">
        <v>195</v>
      </c>
    </row>
    <row r="40" spans="1:11" ht="24" customHeight="1">
      <c r="A40" s="12"/>
      <c r="B40" s="29"/>
      <c r="C40" s="29"/>
      <c r="D40" s="41" t="s">
        <v>5</v>
      </c>
      <c r="E40" s="54"/>
      <c r="F40" s="55" t="s">
        <v>6</v>
      </c>
      <c r="G40" s="34"/>
      <c r="H40" s="41" t="s">
        <v>5</v>
      </c>
      <c r="I40" s="41"/>
      <c r="J40" s="55" t="s">
        <v>6</v>
      </c>
    </row>
    <row r="41" spans="1:11" ht="24" customHeight="1">
      <c r="A41" s="12"/>
      <c r="B41" s="29"/>
      <c r="C41" s="29"/>
      <c r="D41" s="41" t="s">
        <v>7</v>
      </c>
      <c r="E41" s="54"/>
      <c r="F41" s="55"/>
      <c r="G41" s="34"/>
      <c r="H41" s="41" t="s">
        <v>7</v>
      </c>
      <c r="I41" s="41"/>
      <c r="J41" s="55"/>
      <c r="K41" s="54"/>
    </row>
    <row r="42" spans="1:11" ht="24" customHeight="1">
      <c r="A42" s="56" t="s">
        <v>33</v>
      </c>
      <c r="D42" s="11"/>
      <c r="E42" s="2"/>
      <c r="F42" s="2"/>
      <c r="H42" s="11"/>
      <c r="I42" s="11"/>
      <c r="J42" s="11"/>
      <c r="K42" s="54"/>
    </row>
    <row r="43" spans="1:11" ht="24" customHeight="1">
      <c r="A43" s="56" t="s">
        <v>34</v>
      </c>
    </row>
    <row r="44" spans="1:11" ht="24" customHeight="1">
      <c r="A44" s="10" t="s">
        <v>35</v>
      </c>
      <c r="B44" s="9">
        <v>2</v>
      </c>
      <c r="D44" s="25">
        <v>0</v>
      </c>
      <c r="E44" s="25"/>
      <c r="F44" s="25">
        <v>0</v>
      </c>
      <c r="G44" s="25"/>
      <c r="H44" s="25">
        <v>557108</v>
      </c>
      <c r="I44" s="25"/>
      <c r="J44" s="25">
        <v>723372</v>
      </c>
    </row>
    <row r="45" spans="1:11" ht="24" customHeight="1">
      <c r="A45" s="10" t="s">
        <v>36</v>
      </c>
      <c r="B45" s="9"/>
      <c r="D45" s="25">
        <v>860848</v>
      </c>
      <c r="E45" s="25"/>
      <c r="F45" s="25">
        <v>746258</v>
      </c>
      <c r="G45" s="25"/>
      <c r="H45" s="25">
        <v>42823</v>
      </c>
      <c r="I45" s="25"/>
      <c r="J45" s="25">
        <v>61451</v>
      </c>
    </row>
    <row r="46" spans="1:11" ht="24" customHeight="1">
      <c r="A46" s="10" t="s">
        <v>37</v>
      </c>
      <c r="B46" s="9"/>
      <c r="D46" s="25">
        <v>12436</v>
      </c>
      <c r="F46" s="25">
        <v>16377</v>
      </c>
      <c r="G46" s="10"/>
      <c r="H46" s="25">
        <v>1812</v>
      </c>
      <c r="J46" s="25">
        <v>3006</v>
      </c>
    </row>
    <row r="47" spans="1:11" ht="24" customHeight="1">
      <c r="A47" s="10" t="s">
        <v>38</v>
      </c>
      <c r="B47" s="9"/>
      <c r="D47" s="25">
        <v>36959</v>
      </c>
      <c r="F47" s="25">
        <v>49844</v>
      </c>
      <c r="G47" s="10"/>
      <c r="H47" s="25">
        <v>0</v>
      </c>
      <c r="J47" s="25">
        <v>14290</v>
      </c>
    </row>
    <row r="48" spans="1:11" ht="24" customHeight="1">
      <c r="A48" s="10" t="s">
        <v>39</v>
      </c>
      <c r="B48" s="9"/>
      <c r="D48" s="25">
        <v>8352</v>
      </c>
      <c r="F48" s="25">
        <v>5659</v>
      </c>
      <c r="G48" s="10"/>
      <c r="H48" s="25">
        <v>860</v>
      </c>
      <c r="J48" s="25">
        <v>0</v>
      </c>
    </row>
    <row r="49" spans="1:10" ht="24" customHeight="1">
      <c r="A49" s="10" t="s">
        <v>40</v>
      </c>
      <c r="B49" s="9"/>
      <c r="D49" s="26">
        <v>38254</v>
      </c>
      <c r="E49" s="25"/>
      <c r="F49" s="26">
        <v>21480</v>
      </c>
      <c r="G49" s="25"/>
      <c r="H49" s="26">
        <v>9799</v>
      </c>
      <c r="I49" s="25"/>
      <c r="J49" s="25">
        <v>2366</v>
      </c>
    </row>
    <row r="50" spans="1:10" ht="24" customHeight="1">
      <c r="A50" s="56" t="s">
        <v>41</v>
      </c>
      <c r="B50" s="9"/>
      <c r="D50" s="26">
        <f>SUM(D44:D49)</f>
        <v>956849</v>
      </c>
      <c r="E50" s="25"/>
      <c r="F50" s="26">
        <f>SUM(F44:F49)</f>
        <v>839618</v>
      </c>
      <c r="G50" s="25"/>
      <c r="H50" s="26">
        <f>SUM(H44:H49)</f>
        <v>612402</v>
      </c>
      <c r="I50" s="25"/>
      <c r="J50" s="1">
        <f>SUM(J44:J49)</f>
        <v>804485</v>
      </c>
    </row>
    <row r="51" spans="1:10" ht="24" customHeight="1">
      <c r="A51" s="56" t="s">
        <v>42</v>
      </c>
      <c r="B51" s="9"/>
      <c r="D51" s="25"/>
      <c r="E51" s="25"/>
      <c r="F51" s="25"/>
      <c r="G51" s="25"/>
      <c r="H51" s="25"/>
      <c r="I51" s="25"/>
      <c r="J51" s="25"/>
    </row>
    <row r="52" spans="1:10" ht="24" customHeight="1">
      <c r="A52" s="10" t="s">
        <v>43</v>
      </c>
      <c r="B52" s="9"/>
      <c r="D52" s="25">
        <v>5042</v>
      </c>
      <c r="E52" s="25"/>
      <c r="F52" s="25">
        <v>8338</v>
      </c>
      <c r="G52" s="25"/>
      <c r="H52" s="25">
        <v>178</v>
      </c>
      <c r="I52" s="25"/>
      <c r="J52" s="25">
        <v>534</v>
      </c>
    </row>
    <row r="53" spans="1:10" ht="24" customHeight="1">
      <c r="A53" s="10" t="s">
        <v>44</v>
      </c>
      <c r="B53" s="9"/>
      <c r="D53" s="25">
        <v>127739</v>
      </c>
      <c r="E53" s="25"/>
      <c r="F53" s="25">
        <v>121279</v>
      </c>
      <c r="G53" s="25"/>
      <c r="H53" s="25">
        <v>42870</v>
      </c>
      <c r="I53" s="25"/>
      <c r="J53" s="25">
        <v>40905</v>
      </c>
    </row>
    <row r="54" spans="1:10" ht="24" customHeight="1">
      <c r="A54" s="58" t="s">
        <v>45</v>
      </c>
      <c r="B54" s="9"/>
      <c r="D54" s="6">
        <v>145711</v>
      </c>
      <c r="E54" s="24"/>
      <c r="F54" s="6">
        <v>147224</v>
      </c>
      <c r="G54" s="25"/>
      <c r="H54" s="6">
        <v>109918</v>
      </c>
      <c r="I54" s="6"/>
      <c r="J54" s="6">
        <v>111019</v>
      </c>
    </row>
    <row r="55" spans="1:10" ht="24" customHeight="1">
      <c r="A55" s="10" t="s">
        <v>46</v>
      </c>
      <c r="B55" s="9"/>
      <c r="D55" s="6">
        <v>10148</v>
      </c>
      <c r="E55" s="24"/>
      <c r="F55" s="6">
        <v>9337</v>
      </c>
      <c r="G55" s="25"/>
      <c r="H55" s="6">
        <v>1708</v>
      </c>
      <c r="I55" s="6"/>
      <c r="J55" s="6">
        <v>1708</v>
      </c>
    </row>
    <row r="56" spans="1:10" ht="24" customHeight="1">
      <c r="A56" s="56" t="s">
        <v>47</v>
      </c>
      <c r="B56" s="12"/>
      <c r="D56" s="1">
        <f>SUM(D52:D55)</f>
        <v>288640</v>
      </c>
      <c r="E56" s="25"/>
      <c r="F56" s="1">
        <f>SUM(F52:F55)</f>
        <v>286178</v>
      </c>
      <c r="G56" s="25"/>
      <c r="H56" s="1">
        <f>SUM(H52:H55)</f>
        <v>154674</v>
      </c>
      <c r="I56" s="25"/>
      <c r="J56" s="1">
        <f>SUM(J52:J55)</f>
        <v>154166</v>
      </c>
    </row>
    <row r="57" spans="1:10" ht="24" customHeight="1">
      <c r="A57" s="56" t="s">
        <v>48</v>
      </c>
      <c r="B57" s="12"/>
      <c r="D57" s="1">
        <f>SUM(D50,D56)</f>
        <v>1245489</v>
      </c>
      <c r="E57" s="25"/>
      <c r="F57" s="1">
        <f>SUM(F50,F56)</f>
        <v>1125796</v>
      </c>
      <c r="G57" s="25"/>
      <c r="H57" s="1">
        <f>SUM(H50,H56)</f>
        <v>767076</v>
      </c>
      <c r="I57" s="25"/>
      <c r="J57" s="1">
        <f>SUM(J50,J56)</f>
        <v>958651</v>
      </c>
    </row>
    <row r="58" spans="1:10" ht="24" customHeight="1">
      <c r="G58" s="10"/>
    </row>
    <row r="59" spans="1:10" ht="24" customHeight="1">
      <c r="A59" s="10" t="s">
        <v>32</v>
      </c>
    </row>
    <row r="60" spans="1:10" ht="24" customHeight="1">
      <c r="A60" s="76" t="s">
        <v>0</v>
      </c>
      <c r="B60" s="76"/>
      <c r="C60" s="76"/>
      <c r="D60" s="76"/>
      <c r="E60" s="76"/>
      <c r="F60" s="76"/>
      <c r="G60" s="76"/>
      <c r="H60" s="76"/>
      <c r="I60" s="76"/>
      <c r="J60" s="76"/>
    </row>
    <row r="61" spans="1:10" ht="24" customHeight="1">
      <c r="A61" s="76" t="s">
        <v>200</v>
      </c>
      <c r="B61" s="78"/>
      <c r="C61" s="78"/>
      <c r="D61" s="78"/>
      <c r="E61" s="78"/>
      <c r="F61" s="78"/>
      <c r="G61" s="78"/>
      <c r="H61" s="78"/>
      <c r="I61" s="78"/>
      <c r="J61" s="78"/>
    </row>
    <row r="62" spans="1:10" ht="24" customHeight="1">
      <c r="A62" s="66" t="s">
        <v>217</v>
      </c>
      <c r="B62" s="67"/>
      <c r="C62" s="67"/>
      <c r="D62" s="67"/>
      <c r="E62" s="67"/>
      <c r="F62" s="67"/>
      <c r="G62" s="67"/>
      <c r="H62" s="67"/>
      <c r="I62" s="67"/>
      <c r="J62" s="67"/>
    </row>
    <row r="63" spans="1:10" ht="24" customHeight="1">
      <c r="A63" s="12"/>
      <c r="B63" s="29"/>
      <c r="C63" s="29"/>
      <c r="D63" s="30"/>
      <c r="E63" s="29"/>
      <c r="F63" s="29"/>
      <c r="H63" s="30"/>
      <c r="I63" s="30"/>
      <c r="J63" s="2" t="s">
        <v>1</v>
      </c>
    </row>
    <row r="64" spans="1:10" ht="24" customHeight="1">
      <c r="A64" s="12"/>
      <c r="B64" s="29"/>
      <c r="C64" s="29"/>
      <c r="D64" s="77" t="s">
        <v>2</v>
      </c>
      <c r="E64" s="77"/>
      <c r="F64" s="77"/>
      <c r="H64" s="77" t="s">
        <v>3</v>
      </c>
      <c r="I64" s="77"/>
      <c r="J64" s="77"/>
    </row>
    <row r="65" spans="1:11" ht="24" customHeight="1">
      <c r="A65" s="12"/>
      <c r="B65" s="31" t="s">
        <v>4</v>
      </c>
      <c r="C65" s="29"/>
      <c r="D65" s="53" t="s">
        <v>218</v>
      </c>
      <c r="E65" s="11"/>
      <c r="F65" s="53" t="s">
        <v>195</v>
      </c>
      <c r="H65" s="53" t="s">
        <v>218</v>
      </c>
      <c r="I65" s="11"/>
      <c r="J65" s="53" t="s">
        <v>195</v>
      </c>
    </row>
    <row r="66" spans="1:11" ht="24" customHeight="1">
      <c r="A66" s="12"/>
      <c r="B66" s="29"/>
      <c r="C66" s="29"/>
      <c r="D66" s="41" t="s">
        <v>5</v>
      </c>
      <c r="E66" s="54"/>
      <c r="F66" s="55" t="s">
        <v>6</v>
      </c>
      <c r="G66" s="34"/>
      <c r="H66" s="41" t="s">
        <v>5</v>
      </c>
      <c r="I66" s="41"/>
      <c r="J66" s="55" t="s">
        <v>6</v>
      </c>
    </row>
    <row r="67" spans="1:11" ht="24" customHeight="1">
      <c r="A67" s="12"/>
      <c r="B67" s="29"/>
      <c r="C67" s="29"/>
      <c r="D67" s="41" t="s">
        <v>7</v>
      </c>
      <c r="E67" s="54"/>
      <c r="F67" s="55"/>
      <c r="G67" s="34"/>
      <c r="H67" s="41" t="s">
        <v>7</v>
      </c>
      <c r="I67" s="41"/>
      <c r="J67" s="55"/>
      <c r="K67" s="54"/>
    </row>
    <row r="68" spans="1:11" ht="24" customHeight="1">
      <c r="A68" s="56" t="s">
        <v>49</v>
      </c>
      <c r="B68" s="9"/>
      <c r="D68" s="2"/>
      <c r="E68" s="2"/>
      <c r="F68" s="2"/>
      <c r="H68" s="2"/>
      <c r="I68" s="2"/>
      <c r="J68" s="2"/>
      <c r="K68" s="54"/>
    </row>
    <row r="69" spans="1:11" ht="24" customHeight="1">
      <c r="A69" s="10" t="s">
        <v>50</v>
      </c>
      <c r="B69" s="9"/>
      <c r="D69" s="25"/>
      <c r="E69" s="25"/>
      <c r="F69" s="25"/>
      <c r="G69" s="25"/>
      <c r="H69" s="25"/>
      <c r="I69" s="25"/>
      <c r="J69" s="25"/>
    </row>
    <row r="70" spans="1:11" ht="24" customHeight="1">
      <c r="A70" s="58" t="s">
        <v>51</v>
      </c>
      <c r="B70" s="9"/>
      <c r="D70" s="25"/>
      <c r="E70" s="25"/>
      <c r="F70" s="25"/>
      <c r="G70" s="25"/>
      <c r="H70" s="25"/>
      <c r="I70" s="25"/>
      <c r="J70" s="25"/>
    </row>
    <row r="71" spans="1:11" ht="24" customHeight="1" thickBot="1">
      <c r="A71" s="58" t="s">
        <v>52</v>
      </c>
      <c r="B71" s="9"/>
      <c r="D71" s="8">
        <v>814088</v>
      </c>
      <c r="E71" s="2"/>
      <c r="F71" s="8">
        <v>814088</v>
      </c>
      <c r="G71" s="25"/>
      <c r="H71" s="8">
        <v>814088</v>
      </c>
      <c r="I71" s="25"/>
      <c r="J71" s="8">
        <v>814088</v>
      </c>
    </row>
    <row r="72" spans="1:11" ht="24" customHeight="1" thickTop="1">
      <c r="A72" s="58" t="s">
        <v>53</v>
      </c>
      <c r="D72" s="25"/>
      <c r="E72" s="25"/>
      <c r="F72" s="25"/>
      <c r="G72" s="25"/>
      <c r="H72" s="25"/>
      <c r="I72" s="25"/>
      <c r="J72" s="25"/>
    </row>
    <row r="73" spans="1:11" ht="24" customHeight="1">
      <c r="A73" s="58" t="s">
        <v>52</v>
      </c>
      <c r="D73" s="25">
        <f>conso!D32</f>
        <v>814088</v>
      </c>
      <c r="E73" s="25"/>
      <c r="F73" s="25">
        <f>conso!D25</f>
        <v>814088</v>
      </c>
      <c r="G73" s="25"/>
      <c r="H73" s="25">
        <f>company!E27</f>
        <v>814088</v>
      </c>
      <c r="I73" s="25"/>
      <c r="J73" s="25">
        <f>company!E22</f>
        <v>814088</v>
      </c>
    </row>
    <row r="74" spans="1:11" ht="24" customHeight="1">
      <c r="A74" s="58" t="s">
        <v>54</v>
      </c>
      <c r="B74" s="9"/>
      <c r="D74" s="25">
        <f>conso!F32</f>
        <v>552814</v>
      </c>
      <c r="E74" s="25"/>
      <c r="F74" s="25">
        <f>conso!F25</f>
        <v>552814</v>
      </c>
      <c r="G74" s="25"/>
      <c r="H74" s="25">
        <f>company!G22</f>
        <v>552814</v>
      </c>
      <c r="I74" s="25"/>
      <c r="J74" s="25">
        <f>company!G22</f>
        <v>552814</v>
      </c>
    </row>
    <row r="75" spans="1:11" ht="24" customHeight="1">
      <c r="A75" s="58" t="s">
        <v>55</v>
      </c>
      <c r="B75" s="9"/>
      <c r="D75" s="25"/>
      <c r="E75" s="25"/>
      <c r="F75" s="25"/>
      <c r="G75" s="25"/>
      <c r="H75" s="25"/>
      <c r="I75" s="25"/>
      <c r="J75" s="25"/>
    </row>
    <row r="76" spans="1:11" ht="24" customHeight="1">
      <c r="A76" s="58" t="s">
        <v>56</v>
      </c>
      <c r="B76" s="9"/>
      <c r="D76" s="25">
        <f>conso!H32</f>
        <v>1826117</v>
      </c>
      <c r="E76" s="25"/>
      <c r="F76" s="25">
        <f>conso!H25</f>
        <v>1826117</v>
      </c>
      <c r="G76" s="25"/>
      <c r="H76" s="25">
        <v>0</v>
      </c>
      <c r="I76" s="25"/>
      <c r="J76" s="25">
        <v>0</v>
      </c>
    </row>
    <row r="77" spans="1:11" ht="24" customHeight="1">
      <c r="A77" s="10" t="s">
        <v>186</v>
      </c>
      <c r="B77" s="9">
        <v>8</v>
      </c>
      <c r="D77" s="25">
        <f>conso!J32</f>
        <v>-55622</v>
      </c>
      <c r="E77" s="25"/>
      <c r="F77" s="25">
        <v>-55622</v>
      </c>
      <c r="G77" s="25"/>
      <c r="H77" s="25">
        <f>company!I27</f>
        <v>-18377</v>
      </c>
      <c r="I77" s="25"/>
      <c r="J77" s="25">
        <v>-18377</v>
      </c>
    </row>
    <row r="78" spans="1:11" ht="24" customHeight="1">
      <c r="A78" s="10" t="s">
        <v>57</v>
      </c>
      <c r="D78" s="25"/>
      <c r="E78" s="25"/>
      <c r="F78" s="25"/>
      <c r="G78" s="25"/>
      <c r="H78" s="25"/>
      <c r="I78" s="25"/>
      <c r="J78" s="25"/>
    </row>
    <row r="79" spans="1:11" ht="24" customHeight="1">
      <c r="A79" s="10" t="s">
        <v>58</v>
      </c>
      <c r="D79" s="25"/>
      <c r="E79" s="25"/>
      <c r="F79" s="25"/>
      <c r="G79" s="25"/>
      <c r="H79" s="25"/>
      <c r="I79" s="25"/>
      <c r="J79" s="25"/>
    </row>
    <row r="80" spans="1:11" ht="24" customHeight="1">
      <c r="A80" s="10" t="s">
        <v>59</v>
      </c>
      <c r="D80" s="25">
        <f>conso!L32</f>
        <v>81409</v>
      </c>
      <c r="E80" s="25"/>
      <c r="F80" s="25">
        <f>conso!L25</f>
        <v>81409</v>
      </c>
      <c r="G80" s="25"/>
      <c r="H80" s="25">
        <f>company!K27</f>
        <v>81409</v>
      </c>
      <c r="I80" s="25"/>
      <c r="J80" s="25">
        <f>company!K22</f>
        <v>81409</v>
      </c>
    </row>
    <row r="81" spans="1:11" ht="24" customHeight="1">
      <c r="A81" s="58" t="s">
        <v>60</v>
      </c>
      <c r="B81" s="9"/>
      <c r="D81" s="25">
        <f>conso!N32</f>
        <v>237500</v>
      </c>
      <c r="E81" s="25"/>
      <c r="F81" s="25">
        <f>conso!N25</f>
        <v>237500</v>
      </c>
      <c r="G81" s="25"/>
      <c r="H81" s="25">
        <v>0</v>
      </c>
      <c r="I81" s="25"/>
      <c r="J81" s="25">
        <v>0</v>
      </c>
    </row>
    <row r="82" spans="1:11" ht="24" customHeight="1">
      <c r="A82" s="58" t="s">
        <v>191</v>
      </c>
      <c r="B82" s="9">
        <v>8</v>
      </c>
      <c r="D82" s="25">
        <f>conso!P32</f>
        <v>55622</v>
      </c>
      <c r="E82" s="25"/>
      <c r="F82" s="25">
        <v>55622</v>
      </c>
      <c r="G82" s="25"/>
      <c r="H82" s="25">
        <f>company!M27</f>
        <v>18377</v>
      </c>
      <c r="I82" s="25"/>
      <c r="J82" s="25">
        <v>18377</v>
      </c>
    </row>
    <row r="83" spans="1:11" ht="24" customHeight="1">
      <c r="A83" s="58" t="s">
        <v>61</v>
      </c>
      <c r="D83" s="25">
        <f>conso!R32</f>
        <v>2378805</v>
      </c>
      <c r="E83" s="25"/>
      <c r="F83" s="25">
        <f>conso!R25</f>
        <v>2311793</v>
      </c>
      <c r="G83" s="25"/>
      <c r="H83" s="25">
        <f>company!O27</f>
        <v>1684053</v>
      </c>
      <c r="I83" s="25"/>
      <c r="J83" s="25">
        <f>company!O22</f>
        <v>1692939</v>
      </c>
    </row>
    <row r="84" spans="1:11" ht="24" customHeight="1">
      <c r="A84" s="58" t="s">
        <v>62</v>
      </c>
      <c r="D84" s="26">
        <f>conso!X32</f>
        <v>494263</v>
      </c>
      <c r="E84" s="25"/>
      <c r="F84" s="26">
        <f>conso!X25</f>
        <v>493786</v>
      </c>
      <c r="G84" s="25"/>
      <c r="H84" s="26">
        <f>company!Q27</f>
        <v>426855</v>
      </c>
      <c r="I84" s="25"/>
      <c r="J84" s="26">
        <f>company!Q22</f>
        <v>426855</v>
      </c>
    </row>
    <row r="85" spans="1:11" ht="24" customHeight="1">
      <c r="A85" s="58" t="s">
        <v>63</v>
      </c>
      <c r="D85" s="25">
        <f>SUM(D73:D84)</f>
        <v>6384996</v>
      </c>
      <c r="E85" s="25"/>
      <c r="F85" s="25">
        <f>SUM(F73:F84)</f>
        <v>6317507</v>
      </c>
      <c r="G85" s="25"/>
      <c r="H85" s="25">
        <f>SUM(H73:H84)</f>
        <v>3559219</v>
      </c>
      <c r="I85" s="25"/>
      <c r="J85" s="25">
        <f>SUM(J73:J84)</f>
        <v>3568105</v>
      </c>
    </row>
    <row r="86" spans="1:11" ht="24" customHeight="1">
      <c r="A86" s="58" t="s">
        <v>64</v>
      </c>
      <c r="B86" s="65"/>
      <c r="D86" s="26">
        <f>conso!AB32</f>
        <v>1466864</v>
      </c>
      <c r="E86" s="25"/>
      <c r="F86" s="26">
        <f>conso!AB25</f>
        <v>1455234</v>
      </c>
      <c r="G86" s="25"/>
      <c r="H86" s="26">
        <f>company!Q28</f>
        <v>0</v>
      </c>
      <c r="I86" s="25"/>
      <c r="J86" s="26">
        <v>0</v>
      </c>
    </row>
    <row r="87" spans="1:11" ht="24" customHeight="1">
      <c r="A87" s="66" t="s">
        <v>65</v>
      </c>
      <c r="D87" s="26">
        <f>SUM(D85:D86)</f>
        <v>7851860</v>
      </c>
      <c r="E87" s="25"/>
      <c r="F87" s="26">
        <f>SUM(F85:F86)</f>
        <v>7772741</v>
      </c>
      <c r="G87" s="25"/>
      <c r="H87" s="26">
        <f>SUM(H85:H86)</f>
        <v>3559219</v>
      </c>
      <c r="I87" s="25"/>
      <c r="J87" s="26">
        <f>SUM(J85:J86)</f>
        <v>3568105</v>
      </c>
    </row>
    <row r="88" spans="1:11" ht="24" customHeight="1" thickBot="1">
      <c r="A88" s="56" t="s">
        <v>66</v>
      </c>
      <c r="B88" s="59"/>
      <c r="D88" s="8">
        <f>SUM(D57,D87)</f>
        <v>9097349</v>
      </c>
      <c r="E88" s="25"/>
      <c r="F88" s="8">
        <f>SUM(F57,F87)</f>
        <v>8898537</v>
      </c>
      <c r="G88" s="25"/>
      <c r="H88" s="8">
        <f>SUM(H57,H87)</f>
        <v>4326295</v>
      </c>
      <c r="I88" s="25"/>
      <c r="J88" s="8">
        <f>SUM(J57,J87)</f>
        <v>4526756</v>
      </c>
    </row>
    <row r="89" spans="1:11" ht="24" customHeight="1" thickTop="1">
      <c r="B89" s="59"/>
      <c r="D89" s="25"/>
      <c r="E89" s="6"/>
      <c r="F89" s="25"/>
      <c r="G89" s="25"/>
      <c r="H89" s="25"/>
      <c r="I89" s="25"/>
      <c r="J89" s="25"/>
    </row>
    <row r="90" spans="1:11" ht="24" customHeight="1">
      <c r="A90" s="10" t="s">
        <v>32</v>
      </c>
      <c r="B90" s="59"/>
      <c r="D90" s="2"/>
      <c r="H90" s="2"/>
      <c r="I90" s="2"/>
      <c r="J90" s="2"/>
    </row>
    <row r="91" spans="1:11" ht="24" customHeight="1">
      <c r="A91" s="68"/>
      <c r="B91" s="68"/>
      <c r="C91" s="2"/>
      <c r="D91" s="18"/>
      <c r="H91" s="2"/>
      <c r="I91" s="2"/>
      <c r="J91" s="2"/>
    </row>
    <row r="92" spans="1:11" ht="24" customHeight="1">
      <c r="D92" s="2"/>
      <c r="H92" s="2"/>
      <c r="I92" s="2"/>
      <c r="J92" s="2"/>
    </row>
    <row r="93" spans="1:11" ht="24" customHeight="1">
      <c r="A93" s="69"/>
      <c r="B93" s="69"/>
      <c r="C93" s="61"/>
      <c r="D93" s="18" t="s">
        <v>67</v>
      </c>
      <c r="H93" s="2"/>
      <c r="I93" s="2"/>
      <c r="J93" s="2"/>
    </row>
    <row r="94" spans="1:11" ht="24" customHeight="1">
      <c r="A94" s="12"/>
      <c r="B94" s="12"/>
      <c r="C94" s="12"/>
      <c r="G94" s="3"/>
    </row>
    <row r="95" spans="1:11" ht="24" customHeight="1">
      <c r="A95" s="12"/>
      <c r="B95" s="12"/>
      <c r="C95" s="12"/>
      <c r="G95" s="3"/>
      <c r="K95" s="12"/>
    </row>
    <row r="96" spans="1:11" ht="24" customHeight="1">
      <c r="A96" s="12"/>
      <c r="B96" s="12"/>
      <c r="C96" s="12"/>
      <c r="G96" s="3"/>
      <c r="K96" s="12"/>
    </row>
    <row r="97" spans="1:11" s="12" customFormat="1" ht="24" customHeight="1">
      <c r="D97" s="10"/>
      <c r="E97" s="10"/>
      <c r="F97" s="10"/>
      <c r="G97" s="3"/>
      <c r="H97" s="10"/>
      <c r="I97" s="10"/>
      <c r="J97" s="10"/>
    </row>
    <row r="98" spans="1:11" s="12" customFormat="1" ht="24" customHeight="1">
      <c r="D98" s="10"/>
      <c r="E98" s="10"/>
      <c r="F98" s="10"/>
      <c r="G98" s="3"/>
      <c r="H98" s="10"/>
      <c r="I98" s="10"/>
      <c r="J98" s="10"/>
    </row>
    <row r="99" spans="1:11" s="12" customFormat="1" ht="24" customHeight="1">
      <c r="B99" s="10"/>
      <c r="C99" s="10"/>
      <c r="D99" s="10"/>
      <c r="E99" s="10"/>
      <c r="F99" s="10"/>
      <c r="G99" s="2"/>
      <c r="H99" s="10"/>
      <c r="I99" s="10"/>
      <c r="J99" s="10"/>
    </row>
    <row r="100" spans="1:11" s="12" customFormat="1" ht="24" customHeight="1">
      <c r="A100" s="10"/>
      <c r="B100" s="10"/>
      <c r="C100" s="10"/>
      <c r="D100" s="10"/>
      <c r="E100" s="10"/>
      <c r="F100" s="10"/>
      <c r="G100" s="2"/>
      <c r="H100" s="10"/>
      <c r="I100" s="10"/>
      <c r="J100" s="10"/>
      <c r="K100" s="10"/>
    </row>
    <row r="101" spans="1:11" s="12" customFormat="1" ht="24" customHeight="1">
      <c r="A101" s="10"/>
      <c r="B101" s="10"/>
      <c r="C101" s="10"/>
      <c r="D101" s="10"/>
      <c r="E101" s="10"/>
      <c r="F101" s="10"/>
      <c r="G101" s="2"/>
      <c r="H101" s="10"/>
      <c r="I101" s="10"/>
      <c r="J101" s="10"/>
      <c r="K101" s="10"/>
    </row>
  </sheetData>
  <mergeCells count="12">
    <mergeCell ref="A35:J35"/>
    <mergeCell ref="A1:J1"/>
    <mergeCell ref="A2:J2"/>
    <mergeCell ref="D5:F5"/>
    <mergeCell ref="H5:J5"/>
    <mergeCell ref="A34:J34"/>
    <mergeCell ref="D38:F38"/>
    <mergeCell ref="H38:J38"/>
    <mergeCell ref="D64:F64"/>
    <mergeCell ref="H64:J64"/>
    <mergeCell ref="A60:J60"/>
    <mergeCell ref="A61:J61"/>
  </mergeCells>
  <pageMargins left="0.78740157480314965" right="0.31496062992125984" top="0.78740157480314965" bottom="0.19685039370078741" header="0.19685039370078741" footer="0.19685039370078741"/>
  <pageSetup paperSize="9" scale="74" orientation="portrait" r:id="rId1"/>
  <rowBreaks count="2" manualBreakCount="2">
    <brk id="33" max="10" man="1"/>
    <brk id="5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0"/>
  <sheetViews>
    <sheetView showGridLines="0" view="pageBreakPreview" zoomScale="85" zoomScaleNormal="70" zoomScaleSheetLayoutView="85" workbookViewId="0">
      <selection activeCell="L1" sqref="L1"/>
    </sheetView>
  </sheetViews>
  <sheetFormatPr defaultColWidth="10.5703125" defaultRowHeight="20.100000000000001" customHeight="1"/>
  <cols>
    <col min="1" max="1" width="45.5703125" style="10" customWidth="1"/>
    <col min="2" max="2" width="5.5703125" style="10" customWidth="1"/>
    <col min="3" max="3" width="1.42578125" style="10" customWidth="1"/>
    <col min="4" max="4" width="15.5703125" style="10" customWidth="1"/>
    <col min="5" max="5" width="1.42578125" style="10" customWidth="1"/>
    <col min="6" max="6" width="15.5703125" style="10" customWidth="1"/>
    <col min="7" max="7" width="0.5703125" style="2" customWidth="1"/>
    <col min="8" max="8" width="15.5703125" style="10" customWidth="1"/>
    <col min="9" max="9" width="1.42578125" style="10" customWidth="1"/>
    <col min="10" max="10" width="15.5703125" style="10" customWidth="1"/>
    <col min="11" max="11" width="0.5703125" style="10" customWidth="1"/>
    <col min="12" max="16384" width="10.5703125" style="10"/>
  </cols>
  <sheetData>
    <row r="1" spans="1:10" ht="24" customHeight="1">
      <c r="J1" s="28" t="s">
        <v>68</v>
      </c>
    </row>
    <row r="2" spans="1:10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ht="24" customHeight="1">
      <c r="A3" s="76" t="s">
        <v>201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ht="24" customHeight="1">
      <c r="A4" s="19" t="s">
        <v>219</v>
      </c>
      <c r="B4" s="29"/>
      <c r="C4" s="29"/>
      <c r="D4" s="30"/>
      <c r="E4" s="29"/>
      <c r="F4" s="30"/>
      <c r="H4" s="30"/>
      <c r="I4" s="29"/>
      <c r="J4" s="2"/>
    </row>
    <row r="5" spans="1:10" ht="24" customHeight="1">
      <c r="A5" s="12"/>
      <c r="B5" s="29"/>
      <c r="C5" s="29"/>
      <c r="D5" s="30"/>
      <c r="E5" s="29"/>
      <c r="F5" s="30"/>
      <c r="H5" s="30"/>
      <c r="I5" s="29"/>
      <c r="J5" s="2" t="s">
        <v>1</v>
      </c>
    </row>
    <row r="6" spans="1:10" ht="24" customHeight="1">
      <c r="A6" s="12"/>
      <c r="B6" s="29"/>
      <c r="C6" s="29"/>
      <c r="D6" s="77" t="s">
        <v>2</v>
      </c>
      <c r="E6" s="77"/>
      <c r="F6" s="77"/>
      <c r="H6" s="77" t="s">
        <v>3</v>
      </c>
      <c r="I6" s="77"/>
      <c r="J6" s="77"/>
    </row>
    <row r="7" spans="1:10" s="12" customFormat="1" ht="24" customHeight="1">
      <c r="B7" s="31" t="s">
        <v>4</v>
      </c>
      <c r="D7" s="32" t="s">
        <v>196</v>
      </c>
      <c r="E7" s="33"/>
      <c r="F7" s="32" t="s">
        <v>69</v>
      </c>
      <c r="G7" s="34"/>
      <c r="H7" s="32" t="s">
        <v>196</v>
      </c>
      <c r="I7" s="33"/>
      <c r="J7" s="32" t="s">
        <v>69</v>
      </c>
    </row>
    <row r="8" spans="1:10" s="12" customFormat="1" ht="24" customHeight="1">
      <c r="A8" s="19" t="s">
        <v>70</v>
      </c>
      <c r="B8" s="35"/>
      <c r="D8" s="36"/>
      <c r="E8" s="37"/>
      <c r="F8" s="33"/>
      <c r="G8" s="34"/>
      <c r="H8" s="36"/>
      <c r="I8" s="37"/>
      <c r="J8" s="33"/>
    </row>
    <row r="9" spans="1:10" s="12" customFormat="1" ht="24" customHeight="1">
      <c r="A9" s="19" t="s">
        <v>71</v>
      </c>
      <c r="B9" s="38"/>
      <c r="D9" s="38"/>
      <c r="E9" s="10"/>
      <c r="F9" s="38"/>
      <c r="G9" s="3"/>
      <c r="H9" s="10"/>
      <c r="I9" s="10"/>
      <c r="J9" s="10"/>
    </row>
    <row r="10" spans="1:10" s="12" customFormat="1" ht="24" customHeight="1">
      <c r="A10" s="18" t="s">
        <v>72</v>
      </c>
      <c r="B10" s="39">
        <v>7</v>
      </c>
      <c r="D10" s="10">
        <v>2352114</v>
      </c>
      <c r="E10" s="25"/>
      <c r="F10" s="25">
        <v>2576098</v>
      </c>
      <c r="G10" s="25"/>
      <c r="H10" s="10">
        <v>113612</v>
      </c>
      <c r="I10" s="25"/>
      <c r="J10" s="25">
        <v>194438</v>
      </c>
    </row>
    <row r="11" spans="1:10" s="12" customFormat="1" ht="24" customHeight="1">
      <c r="A11" s="18" t="s">
        <v>73</v>
      </c>
      <c r="B11" s="39">
        <v>7</v>
      </c>
      <c r="D11" s="25">
        <v>604</v>
      </c>
      <c r="E11" s="25"/>
      <c r="F11" s="25">
        <v>659</v>
      </c>
      <c r="G11" s="25"/>
      <c r="H11" s="25">
        <v>25214</v>
      </c>
      <c r="I11" s="25"/>
      <c r="J11" s="25">
        <v>21869</v>
      </c>
    </row>
    <row r="12" spans="1:10" s="12" customFormat="1" ht="24" customHeight="1">
      <c r="A12" s="18" t="s">
        <v>185</v>
      </c>
      <c r="B12" s="39">
        <v>4</v>
      </c>
      <c r="D12" s="25">
        <v>0</v>
      </c>
      <c r="E12" s="25"/>
      <c r="F12" s="25">
        <v>0</v>
      </c>
      <c r="G12" s="25"/>
      <c r="H12" s="25">
        <v>196052</v>
      </c>
      <c r="I12" s="25"/>
      <c r="J12" s="25">
        <v>401772</v>
      </c>
    </row>
    <row r="13" spans="1:10" s="12" customFormat="1" ht="24" customHeight="1">
      <c r="A13" s="18" t="s">
        <v>74</v>
      </c>
      <c r="B13" s="38"/>
      <c r="D13" s="25">
        <v>40521</v>
      </c>
      <c r="E13" s="25"/>
      <c r="F13" s="25">
        <v>32134</v>
      </c>
      <c r="G13" s="25"/>
      <c r="H13" s="25">
        <v>18058</v>
      </c>
      <c r="I13" s="25"/>
      <c r="J13" s="25">
        <v>18618</v>
      </c>
    </row>
    <row r="14" spans="1:10" s="12" customFormat="1" ht="24" customHeight="1">
      <c r="A14" s="18" t="s">
        <v>75</v>
      </c>
      <c r="B14" s="38"/>
      <c r="D14" s="25"/>
      <c r="E14" s="25"/>
      <c r="F14" s="25"/>
      <c r="G14" s="25"/>
      <c r="H14" s="25"/>
      <c r="I14" s="25"/>
      <c r="J14" s="25"/>
    </row>
    <row r="15" spans="1:10" s="12" customFormat="1" ht="24" customHeight="1">
      <c r="A15" s="18" t="s">
        <v>76</v>
      </c>
      <c r="B15" s="38"/>
      <c r="D15" s="26">
        <v>8027</v>
      </c>
      <c r="E15" s="25"/>
      <c r="F15" s="26">
        <v>2759</v>
      </c>
      <c r="G15" s="25"/>
      <c r="H15" s="26">
        <v>916</v>
      </c>
      <c r="I15" s="25"/>
      <c r="J15" s="26">
        <v>1478</v>
      </c>
    </row>
    <row r="16" spans="1:10" s="12" customFormat="1" ht="24" customHeight="1">
      <c r="A16" s="19" t="s">
        <v>77</v>
      </c>
      <c r="B16" s="38"/>
      <c r="D16" s="26">
        <f>SUM(D10:D15)</f>
        <v>2401266</v>
      </c>
      <c r="E16" s="25"/>
      <c r="F16" s="26">
        <f>SUM(F10:F15)</f>
        <v>2611650</v>
      </c>
      <c r="G16" s="25"/>
      <c r="H16" s="26">
        <f>SUM(H10:H15)</f>
        <v>353852</v>
      </c>
      <c r="I16" s="25"/>
      <c r="J16" s="26">
        <f>SUM(J10:J15)</f>
        <v>638175</v>
      </c>
    </row>
    <row r="17" spans="1:10" s="12" customFormat="1" ht="24" customHeight="1">
      <c r="A17" s="19" t="s">
        <v>78</v>
      </c>
      <c r="B17" s="38"/>
      <c r="D17" s="25"/>
      <c r="E17" s="25"/>
      <c r="F17" s="25"/>
      <c r="G17" s="25"/>
      <c r="H17" s="25"/>
      <c r="I17" s="25"/>
      <c r="J17" s="25"/>
    </row>
    <row r="18" spans="1:10" s="12" customFormat="1" ht="24" customHeight="1">
      <c r="A18" s="12" t="s">
        <v>79</v>
      </c>
      <c r="B18" s="38"/>
      <c r="D18" s="25">
        <v>2022151</v>
      </c>
      <c r="E18" s="25"/>
      <c r="F18" s="25">
        <v>2222250</v>
      </c>
      <c r="G18" s="25"/>
      <c r="H18" s="25">
        <v>139913</v>
      </c>
      <c r="I18" s="25"/>
      <c r="J18" s="25">
        <v>211086</v>
      </c>
    </row>
    <row r="19" spans="1:10" s="12" customFormat="1" ht="24" customHeight="1">
      <c r="A19" s="12" t="s">
        <v>80</v>
      </c>
      <c r="B19" s="38"/>
      <c r="D19" s="25">
        <v>79539</v>
      </c>
      <c r="E19" s="25"/>
      <c r="F19" s="25">
        <v>63283</v>
      </c>
      <c r="G19" s="25"/>
      <c r="H19" s="25">
        <v>4254</v>
      </c>
      <c r="I19" s="25"/>
      <c r="J19" s="25">
        <v>2995</v>
      </c>
    </row>
    <row r="20" spans="1:10" s="12" customFormat="1" ht="24" customHeight="1">
      <c r="A20" s="12" t="s">
        <v>81</v>
      </c>
      <c r="B20" s="38"/>
      <c r="D20" s="25">
        <v>90521</v>
      </c>
      <c r="E20" s="25"/>
      <c r="F20" s="25">
        <v>93674</v>
      </c>
      <c r="G20" s="25"/>
      <c r="H20" s="25">
        <v>23764</v>
      </c>
      <c r="I20" s="25"/>
      <c r="J20" s="25">
        <v>25783</v>
      </c>
    </row>
    <row r="21" spans="1:10" s="12" customFormat="1" ht="24" customHeight="1">
      <c r="A21" s="19" t="s">
        <v>82</v>
      </c>
      <c r="B21" s="38"/>
      <c r="D21" s="1">
        <f>SUM(D18:D20)</f>
        <v>2192211</v>
      </c>
      <c r="E21" s="25">
        <f>SUM(E18:E19)</f>
        <v>0</v>
      </c>
      <c r="F21" s="1">
        <f>SUM(F18:F20)</f>
        <v>2379207</v>
      </c>
      <c r="G21" s="25">
        <f>SUM(G18:G19)</f>
        <v>0</v>
      </c>
      <c r="H21" s="1">
        <f>SUM(H18:H20)</f>
        <v>167931</v>
      </c>
      <c r="I21" s="25">
        <f>SUM(I18:I19)</f>
        <v>0</v>
      </c>
      <c r="J21" s="1">
        <f>SUM(J18:J20)</f>
        <v>239864</v>
      </c>
    </row>
    <row r="22" spans="1:10" s="12" customFormat="1" ht="24" customHeight="1">
      <c r="A22" s="19" t="s">
        <v>83</v>
      </c>
      <c r="B22" s="38"/>
      <c r="D22" s="25">
        <f t="shared" ref="D22:J22" si="0">SUM(D16-D21)</f>
        <v>209055</v>
      </c>
      <c r="E22" s="25">
        <f t="shared" si="0"/>
        <v>0</v>
      </c>
      <c r="F22" s="25">
        <f t="shared" si="0"/>
        <v>232443</v>
      </c>
      <c r="G22" s="25">
        <f t="shared" si="0"/>
        <v>0</v>
      </c>
      <c r="H22" s="25">
        <f t="shared" si="0"/>
        <v>185921</v>
      </c>
      <c r="I22" s="25">
        <f t="shared" si="0"/>
        <v>0</v>
      </c>
      <c r="J22" s="25">
        <f t="shared" si="0"/>
        <v>398311</v>
      </c>
    </row>
    <row r="23" spans="1:10" s="12" customFormat="1" ht="24" customHeight="1">
      <c r="A23" s="12" t="s">
        <v>227</v>
      </c>
      <c r="B23" s="39"/>
      <c r="D23" s="25">
        <v>-14</v>
      </c>
      <c r="E23" s="25"/>
      <c r="F23" s="25">
        <v>409</v>
      </c>
      <c r="G23" s="25"/>
      <c r="H23" s="25">
        <v>0</v>
      </c>
      <c r="I23" s="25"/>
      <c r="J23" s="25">
        <v>0</v>
      </c>
    </row>
    <row r="24" spans="1:10" s="12" customFormat="1" ht="24" customHeight="1">
      <c r="A24" s="12" t="s">
        <v>230</v>
      </c>
      <c r="B24" s="39"/>
      <c r="D24" s="10">
        <v>-114</v>
      </c>
      <c r="E24" s="25"/>
      <c r="F24" s="25">
        <v>-91</v>
      </c>
      <c r="G24" s="25"/>
      <c r="H24" s="25">
        <v>0</v>
      </c>
      <c r="I24" s="25"/>
      <c r="J24" s="25">
        <v>0</v>
      </c>
    </row>
    <row r="25" spans="1:10" s="12" customFormat="1" ht="24" customHeight="1">
      <c r="A25" s="12" t="s">
        <v>84</v>
      </c>
      <c r="B25" s="39"/>
      <c r="D25" s="25">
        <v>3579</v>
      </c>
      <c r="E25" s="25"/>
      <c r="F25" s="25">
        <v>5402</v>
      </c>
      <c r="G25" s="25"/>
      <c r="H25" s="25">
        <v>1421</v>
      </c>
      <c r="I25" s="25"/>
      <c r="J25" s="25">
        <v>2178</v>
      </c>
    </row>
    <row r="26" spans="1:10" s="12" customFormat="1" ht="24" customHeight="1">
      <c r="A26" s="12" t="s">
        <v>85</v>
      </c>
      <c r="B26" s="39"/>
      <c r="D26" s="26">
        <v>-172</v>
      </c>
      <c r="E26" s="25"/>
      <c r="F26" s="26">
        <v>-403</v>
      </c>
      <c r="G26" s="25"/>
      <c r="H26" s="26">
        <v>-3922</v>
      </c>
      <c r="I26" s="25"/>
      <c r="J26" s="26">
        <v>-5460</v>
      </c>
    </row>
    <row r="27" spans="1:10" s="12" customFormat="1" ht="24" customHeight="1">
      <c r="A27" s="19" t="s">
        <v>243</v>
      </c>
      <c r="B27" s="39"/>
      <c r="D27" s="25">
        <f>SUM(D22:D26)</f>
        <v>212334</v>
      </c>
      <c r="E27" s="25"/>
      <c r="F27" s="25">
        <f>SUM(F22:F26)</f>
        <v>237760</v>
      </c>
      <c r="G27" s="25"/>
      <c r="H27" s="25">
        <f>SUM(H22:H26)</f>
        <v>183420</v>
      </c>
      <c r="I27" s="25"/>
      <c r="J27" s="25">
        <f>SUM(J22:J26)</f>
        <v>395029</v>
      </c>
    </row>
    <row r="28" spans="1:10" s="12" customFormat="1" ht="24" customHeight="1">
      <c r="A28" s="12" t="s">
        <v>228</v>
      </c>
      <c r="B28" s="39"/>
      <c r="D28" s="26">
        <v>-16822</v>
      </c>
      <c r="E28" s="25"/>
      <c r="F28" s="26">
        <v>-17094</v>
      </c>
      <c r="G28" s="25"/>
      <c r="H28" s="26">
        <v>2289</v>
      </c>
      <c r="I28" s="25"/>
      <c r="J28" s="26">
        <v>1315</v>
      </c>
    </row>
    <row r="29" spans="1:10" s="12" customFormat="1" ht="24" customHeight="1">
      <c r="A29" s="19" t="s">
        <v>86</v>
      </c>
      <c r="B29" s="39"/>
      <c r="D29" s="1">
        <f>SUM(D27:D28)</f>
        <v>195512</v>
      </c>
      <c r="E29" s="25"/>
      <c r="F29" s="1">
        <f>SUM(F27:F28)</f>
        <v>220666</v>
      </c>
      <c r="G29" s="25"/>
      <c r="H29" s="1">
        <f>SUM(H27:H28)</f>
        <v>185709</v>
      </c>
      <c r="I29" s="25"/>
      <c r="J29" s="1">
        <f>SUM(J27:J28)</f>
        <v>396344</v>
      </c>
    </row>
    <row r="30" spans="1:10" s="12" customFormat="1" ht="24" customHeight="1">
      <c r="B30" s="39"/>
      <c r="D30" s="25"/>
      <c r="E30" s="25"/>
      <c r="F30" s="25"/>
      <c r="G30" s="25"/>
      <c r="H30" s="25"/>
      <c r="I30" s="25"/>
      <c r="J30" s="25"/>
    </row>
    <row r="31" spans="1:10" s="12" customFormat="1" ht="24" customHeight="1">
      <c r="A31" s="19" t="s">
        <v>87</v>
      </c>
      <c r="B31" s="39"/>
      <c r="D31" s="25"/>
      <c r="E31" s="25"/>
      <c r="F31" s="25"/>
      <c r="G31" s="25"/>
      <c r="H31" s="25"/>
      <c r="I31" s="25"/>
      <c r="J31" s="25"/>
    </row>
    <row r="32" spans="1:10" s="12" customFormat="1" ht="24" customHeight="1">
      <c r="A32" s="64" t="s">
        <v>88</v>
      </c>
      <c r="B32" s="39"/>
      <c r="D32" s="25"/>
      <c r="E32" s="25"/>
      <c r="F32" s="25"/>
      <c r="G32" s="25"/>
      <c r="H32" s="25"/>
      <c r="I32" s="25"/>
      <c r="J32" s="25"/>
    </row>
    <row r="33" spans="1:10" s="12" customFormat="1" ht="24" customHeight="1">
      <c r="A33" s="64" t="s">
        <v>89</v>
      </c>
      <c r="B33" s="39"/>
      <c r="D33" s="25"/>
      <c r="E33" s="25"/>
      <c r="F33" s="25"/>
      <c r="G33" s="25"/>
      <c r="H33" s="25"/>
      <c r="I33" s="25"/>
      <c r="J33" s="25"/>
    </row>
    <row r="34" spans="1:10" s="12" customFormat="1" ht="24" customHeight="1">
      <c r="A34" s="12" t="s">
        <v>90</v>
      </c>
      <c r="B34" s="39"/>
      <c r="D34" s="25"/>
      <c r="E34" s="25"/>
      <c r="F34" s="25"/>
      <c r="G34" s="25"/>
      <c r="H34" s="25"/>
      <c r="I34" s="25"/>
      <c r="J34" s="25"/>
    </row>
    <row r="35" spans="1:10" s="12" customFormat="1" ht="24" customHeight="1">
      <c r="A35" s="12" t="s">
        <v>91</v>
      </c>
      <c r="B35" s="39"/>
      <c r="D35" s="26">
        <v>234</v>
      </c>
      <c r="E35" s="25"/>
      <c r="F35" s="26">
        <v>-62</v>
      </c>
      <c r="G35" s="25"/>
      <c r="H35" s="26">
        <v>0</v>
      </c>
      <c r="I35" s="25"/>
      <c r="J35" s="26">
        <v>0</v>
      </c>
    </row>
    <row r="36" spans="1:10" s="12" customFormat="1" ht="24" customHeight="1">
      <c r="A36" s="12" t="s">
        <v>88</v>
      </c>
      <c r="B36" s="39"/>
      <c r="D36" s="25"/>
      <c r="E36" s="25"/>
      <c r="F36" s="25"/>
      <c r="G36" s="25"/>
      <c r="H36" s="25"/>
      <c r="I36" s="25"/>
      <c r="J36" s="25"/>
    </row>
    <row r="37" spans="1:10" s="12" customFormat="1" ht="24" customHeight="1">
      <c r="A37" s="12" t="s">
        <v>89</v>
      </c>
      <c r="B37" s="39"/>
      <c r="D37" s="25">
        <f>SUM(D35)</f>
        <v>234</v>
      </c>
      <c r="E37" s="25"/>
      <c r="F37" s="25">
        <f>SUM(F35)</f>
        <v>-62</v>
      </c>
      <c r="G37" s="25"/>
      <c r="H37" s="25">
        <f>SUM(H35)</f>
        <v>0</v>
      </c>
      <c r="I37" s="25"/>
      <c r="J37" s="25">
        <f>SUM(J35)</f>
        <v>0</v>
      </c>
    </row>
    <row r="38" spans="1:10" s="12" customFormat="1" ht="24" customHeight="1">
      <c r="A38" s="19" t="s">
        <v>92</v>
      </c>
      <c r="B38" s="39"/>
      <c r="D38" s="1">
        <f>SUM(D37)</f>
        <v>234</v>
      </c>
      <c r="E38" s="25"/>
      <c r="F38" s="1">
        <f>SUM(F37)</f>
        <v>-62</v>
      </c>
      <c r="G38" s="25"/>
      <c r="H38" s="1">
        <f>SUM(H37)</f>
        <v>0</v>
      </c>
      <c r="I38" s="25"/>
      <c r="J38" s="1">
        <f>SUM(J37)</f>
        <v>0</v>
      </c>
    </row>
    <row r="39" spans="1:10" s="12" customFormat="1" ht="24" customHeight="1">
      <c r="B39" s="39"/>
      <c r="D39" s="25"/>
      <c r="E39" s="25"/>
      <c r="F39" s="25"/>
      <c r="G39" s="25"/>
      <c r="H39" s="25"/>
      <c r="I39" s="25"/>
      <c r="J39" s="25"/>
    </row>
    <row r="40" spans="1:10" s="12" customFormat="1" ht="24" customHeight="1" thickBot="1">
      <c r="A40" s="19" t="s">
        <v>93</v>
      </c>
      <c r="B40" s="39"/>
      <c r="D40" s="8">
        <f>SUM(D29,D38)</f>
        <v>195746</v>
      </c>
      <c r="E40" s="25"/>
      <c r="F40" s="8">
        <f>SUM(F29,F38)</f>
        <v>220604</v>
      </c>
      <c r="G40" s="25"/>
      <c r="H40" s="8">
        <f>SUM(H29,H38)</f>
        <v>185709</v>
      </c>
      <c r="I40" s="25"/>
      <c r="J40" s="8">
        <f>SUM(J29,J38)</f>
        <v>396344</v>
      </c>
    </row>
    <row r="41" spans="1:10" s="12" customFormat="1" ht="24" customHeight="1" thickTop="1">
      <c r="A41" s="19"/>
      <c r="B41" s="39"/>
      <c r="D41" s="25"/>
      <c r="E41" s="25"/>
      <c r="F41" s="25"/>
      <c r="G41" s="25"/>
      <c r="H41" s="25"/>
      <c r="I41" s="25"/>
      <c r="J41" s="25"/>
    </row>
    <row r="42" spans="1:10" s="12" customFormat="1" ht="24" customHeight="1">
      <c r="A42" s="10" t="s">
        <v>32</v>
      </c>
      <c r="B42" s="40"/>
      <c r="D42" s="2"/>
      <c r="E42" s="2"/>
      <c r="F42" s="2"/>
      <c r="G42" s="3"/>
      <c r="H42" s="2"/>
      <c r="I42" s="2"/>
      <c r="J42" s="2"/>
    </row>
    <row r="43" spans="1:10" ht="24" customHeight="1">
      <c r="J43" s="28" t="s">
        <v>68</v>
      </c>
    </row>
    <row r="44" spans="1:10" ht="24" customHeight="1">
      <c r="A44" s="76" t="s">
        <v>0</v>
      </c>
      <c r="B44" s="76"/>
      <c r="C44" s="76"/>
      <c r="D44" s="76"/>
      <c r="E44" s="76"/>
      <c r="F44" s="76"/>
      <c r="G44" s="76"/>
      <c r="H44" s="76"/>
      <c r="I44" s="76"/>
      <c r="J44" s="76"/>
    </row>
    <row r="45" spans="1:10" ht="24" customHeight="1">
      <c r="A45" s="76" t="s">
        <v>202</v>
      </c>
      <c r="B45" s="76"/>
      <c r="C45" s="76"/>
      <c r="D45" s="76"/>
      <c r="E45" s="76"/>
      <c r="F45" s="76"/>
      <c r="G45" s="76"/>
      <c r="H45" s="76"/>
      <c r="I45" s="76"/>
      <c r="J45" s="76"/>
    </row>
    <row r="46" spans="1:10" ht="24" customHeight="1">
      <c r="A46" s="19" t="s">
        <v>219</v>
      </c>
      <c r="B46" s="29"/>
      <c r="C46" s="29"/>
      <c r="D46" s="30"/>
      <c r="E46" s="29"/>
      <c r="F46" s="30"/>
      <c r="H46" s="30"/>
      <c r="I46" s="29"/>
      <c r="J46" s="2"/>
    </row>
    <row r="47" spans="1:10" ht="24" customHeight="1">
      <c r="A47" s="12"/>
      <c r="B47" s="29"/>
      <c r="C47" s="29"/>
      <c r="D47" s="30"/>
      <c r="E47" s="29"/>
      <c r="F47" s="30"/>
      <c r="H47" s="30"/>
      <c r="I47" s="29"/>
      <c r="J47" s="2" t="s">
        <v>1</v>
      </c>
    </row>
    <row r="48" spans="1:10" ht="24" customHeight="1">
      <c r="A48" s="12"/>
      <c r="B48" s="29"/>
      <c r="C48" s="29"/>
      <c r="D48" s="77" t="s">
        <v>2</v>
      </c>
      <c r="E48" s="77"/>
      <c r="F48" s="77"/>
      <c r="H48" s="77" t="s">
        <v>3</v>
      </c>
      <c r="I48" s="77"/>
      <c r="J48" s="77"/>
    </row>
    <row r="49" spans="1:10" s="12" customFormat="1" ht="24" customHeight="1">
      <c r="B49" s="31" t="s">
        <v>4</v>
      </c>
      <c r="D49" s="32" t="s">
        <v>196</v>
      </c>
      <c r="E49" s="33"/>
      <c r="F49" s="32" t="s">
        <v>69</v>
      </c>
      <c r="G49" s="34"/>
      <c r="H49" s="32" t="s">
        <v>196</v>
      </c>
      <c r="I49" s="33"/>
      <c r="J49" s="32" t="s">
        <v>69</v>
      </c>
    </row>
    <row r="50" spans="1:10" s="12" customFormat="1" ht="24" customHeight="1">
      <c r="A50" s="19" t="s">
        <v>94</v>
      </c>
      <c r="B50" s="55"/>
      <c r="D50" s="33"/>
      <c r="E50" s="33"/>
      <c r="F50" s="33"/>
      <c r="G50" s="34"/>
      <c r="H50" s="33"/>
      <c r="I50" s="33"/>
      <c r="J50" s="33"/>
    </row>
    <row r="51" spans="1:10" s="12" customFormat="1" ht="24" customHeight="1" thickBot="1">
      <c r="A51" s="12" t="s">
        <v>95</v>
      </c>
      <c r="B51" s="39"/>
      <c r="D51" s="25">
        <f>D53-D52</f>
        <v>142272</v>
      </c>
      <c r="E51" s="25"/>
      <c r="F51" s="25">
        <f>F53-F52</f>
        <v>162320</v>
      </c>
      <c r="G51" s="25"/>
      <c r="H51" s="8">
        <f>H40</f>
        <v>185709</v>
      </c>
      <c r="I51" s="25"/>
      <c r="J51" s="8">
        <f>J40</f>
        <v>396344</v>
      </c>
    </row>
    <row r="52" spans="1:10" s="12" customFormat="1" ht="24" customHeight="1" thickTop="1">
      <c r="A52" s="12" t="s">
        <v>96</v>
      </c>
      <c r="B52" s="39"/>
      <c r="D52" s="26">
        <v>53240</v>
      </c>
      <c r="E52" s="25"/>
      <c r="F52" s="26">
        <v>58346</v>
      </c>
      <c r="G52" s="25"/>
      <c r="H52" s="25"/>
      <c r="I52" s="25"/>
      <c r="J52" s="25"/>
    </row>
    <row r="53" spans="1:10" s="12" customFormat="1" ht="24" customHeight="1" thickBot="1">
      <c r="B53" s="39"/>
      <c r="D53" s="74">
        <f>D29</f>
        <v>195512</v>
      </c>
      <c r="E53" s="25"/>
      <c r="F53" s="74">
        <f>F29</f>
        <v>220666</v>
      </c>
      <c r="G53" s="25"/>
      <c r="H53" s="25"/>
      <c r="I53" s="25"/>
      <c r="J53" s="25"/>
    </row>
    <row r="54" spans="1:10" s="12" customFormat="1" ht="24" customHeight="1" thickTop="1">
      <c r="A54" s="19" t="s">
        <v>97</v>
      </c>
      <c r="B54" s="39"/>
      <c r="D54" s="25"/>
      <c r="E54" s="25"/>
      <c r="F54" s="25"/>
      <c r="G54" s="25"/>
      <c r="H54" s="25"/>
      <c r="I54" s="25"/>
      <c r="J54" s="25"/>
    </row>
    <row r="55" spans="1:10" s="12" customFormat="1" ht="24" customHeight="1" thickBot="1">
      <c r="A55" s="12" t="s">
        <v>95</v>
      </c>
      <c r="B55" s="39"/>
      <c r="D55" s="25">
        <f>D57-D56</f>
        <v>142435</v>
      </c>
      <c r="E55" s="25"/>
      <c r="F55" s="25">
        <f>F57-F56</f>
        <v>162277</v>
      </c>
      <c r="G55" s="25"/>
      <c r="H55" s="8">
        <f>H40</f>
        <v>185709</v>
      </c>
      <c r="I55" s="25"/>
      <c r="J55" s="8">
        <f>J40</f>
        <v>396344</v>
      </c>
    </row>
    <row r="56" spans="1:10" s="12" customFormat="1" ht="24" customHeight="1" thickTop="1">
      <c r="A56" s="12" t="s">
        <v>96</v>
      </c>
      <c r="B56" s="39"/>
      <c r="D56" s="25">
        <v>53311</v>
      </c>
      <c r="E56" s="25"/>
      <c r="F56" s="25">
        <v>58327</v>
      </c>
      <c r="G56" s="25"/>
      <c r="H56" s="25"/>
      <c r="I56" s="25"/>
      <c r="J56" s="25"/>
    </row>
    <row r="57" spans="1:10" s="12" customFormat="1" ht="24" customHeight="1" thickBot="1">
      <c r="A57" s="19"/>
      <c r="B57" s="39"/>
      <c r="D57" s="74">
        <f>D40</f>
        <v>195746</v>
      </c>
      <c r="E57" s="25"/>
      <c r="F57" s="74">
        <f>F40</f>
        <v>220604</v>
      </c>
      <c r="G57" s="25"/>
      <c r="H57" s="25"/>
      <c r="I57" s="25"/>
      <c r="J57" s="25"/>
    </row>
    <row r="58" spans="1:10" s="12" customFormat="1" ht="24" customHeight="1" thickTop="1">
      <c r="A58" s="19"/>
      <c r="B58" s="39"/>
      <c r="D58" s="25"/>
      <c r="E58" s="25"/>
      <c r="F58" s="25"/>
      <c r="G58" s="25"/>
      <c r="H58" s="25"/>
      <c r="I58" s="25"/>
      <c r="J58" s="25"/>
    </row>
    <row r="59" spans="1:10" s="12" customFormat="1" ht="24" customHeight="1">
      <c r="B59" s="29"/>
      <c r="C59" s="29"/>
      <c r="D59" s="30"/>
      <c r="E59" s="29"/>
      <c r="F59" s="30"/>
      <c r="G59" s="2"/>
      <c r="H59" s="30"/>
      <c r="I59" s="29"/>
      <c r="J59" s="2" t="s">
        <v>98</v>
      </c>
    </row>
    <row r="60" spans="1:10" s="12" customFormat="1" ht="24" customHeight="1">
      <c r="A60" s="19" t="s">
        <v>99</v>
      </c>
      <c r="B60" s="39">
        <v>9</v>
      </c>
      <c r="D60" s="25"/>
      <c r="E60" s="25"/>
      <c r="F60" s="25"/>
      <c r="G60" s="25"/>
      <c r="H60" s="25"/>
      <c r="I60" s="25"/>
      <c r="J60" s="2"/>
    </row>
    <row r="61" spans="1:10" s="12" customFormat="1" ht="24" customHeight="1">
      <c r="A61" s="12" t="s">
        <v>100</v>
      </c>
      <c r="B61" s="39"/>
      <c r="D61" s="2"/>
      <c r="E61" s="2"/>
      <c r="F61" s="2"/>
      <c r="G61" s="3"/>
      <c r="H61" s="2"/>
      <c r="I61" s="2"/>
      <c r="J61" s="2"/>
    </row>
    <row r="62" spans="1:10" s="12" customFormat="1" ht="24" customHeight="1" thickBot="1">
      <c r="A62" s="12" t="s">
        <v>101</v>
      </c>
      <c r="B62" s="38"/>
      <c r="D62" s="51">
        <f>D51/811545</f>
        <v>0.17531005674361866</v>
      </c>
      <c r="E62" s="4"/>
      <c r="F62" s="51">
        <f>F51/814068</f>
        <v>0.19939366244588905</v>
      </c>
      <c r="G62" s="5"/>
      <c r="H62" s="51">
        <f>H51/811545</f>
        <v>0.22883389091177939</v>
      </c>
      <c r="I62" s="4"/>
      <c r="J62" s="51">
        <f>J51/814068</f>
        <v>0.4868684188544446</v>
      </c>
    </row>
    <row r="63" spans="1:10" s="12" customFormat="1" ht="24" customHeight="1" thickTop="1">
      <c r="B63" s="38"/>
      <c r="D63" s="5"/>
      <c r="E63" s="4"/>
      <c r="F63" s="5"/>
      <c r="G63" s="3"/>
      <c r="H63" s="5"/>
      <c r="I63" s="4"/>
      <c r="J63" s="5"/>
    </row>
    <row r="64" spans="1:10" s="12" customFormat="1" ht="24" customHeight="1">
      <c r="A64" s="10" t="s">
        <v>32</v>
      </c>
      <c r="B64" s="40"/>
      <c r="D64" s="2"/>
      <c r="E64" s="2"/>
      <c r="F64" s="2"/>
      <c r="G64" s="3"/>
      <c r="H64" s="2"/>
      <c r="I64" s="2"/>
      <c r="J64" s="2"/>
    </row>
    <row r="65" spans="1:10" ht="24" customHeight="1">
      <c r="J65" s="28" t="s">
        <v>68</v>
      </c>
    </row>
    <row r="66" spans="1:10" ht="24" customHeight="1">
      <c r="A66" s="76" t="s">
        <v>0</v>
      </c>
      <c r="B66" s="76"/>
      <c r="C66" s="76"/>
      <c r="D66" s="76"/>
      <c r="E66" s="76"/>
      <c r="F66" s="76"/>
      <c r="G66" s="76"/>
      <c r="H66" s="76"/>
      <c r="I66" s="76"/>
      <c r="J66" s="76"/>
    </row>
    <row r="67" spans="1:10" ht="24" customHeight="1">
      <c r="A67" s="76" t="s">
        <v>201</v>
      </c>
      <c r="B67" s="76"/>
      <c r="C67" s="76"/>
      <c r="D67" s="76"/>
      <c r="E67" s="76"/>
      <c r="F67" s="76"/>
      <c r="G67" s="76"/>
      <c r="H67" s="76"/>
      <c r="I67" s="76"/>
      <c r="J67" s="76"/>
    </row>
    <row r="68" spans="1:10" ht="24" customHeight="1">
      <c r="A68" s="19" t="s">
        <v>222</v>
      </c>
      <c r="B68" s="29"/>
      <c r="C68" s="29"/>
      <c r="D68" s="30"/>
      <c r="E68" s="29"/>
      <c r="F68" s="30"/>
      <c r="H68" s="30"/>
      <c r="I68" s="29"/>
      <c r="J68" s="2"/>
    </row>
    <row r="69" spans="1:10" ht="24" customHeight="1">
      <c r="A69" s="12"/>
      <c r="B69" s="29"/>
      <c r="C69" s="29"/>
      <c r="D69" s="30"/>
      <c r="E69" s="29"/>
      <c r="F69" s="30"/>
      <c r="H69" s="30"/>
      <c r="I69" s="29"/>
      <c r="J69" s="2" t="s">
        <v>1</v>
      </c>
    </row>
    <row r="70" spans="1:10" ht="24" customHeight="1">
      <c r="A70" s="12"/>
      <c r="B70" s="29"/>
      <c r="C70" s="29"/>
      <c r="D70" s="77" t="s">
        <v>2</v>
      </c>
      <c r="E70" s="77"/>
      <c r="F70" s="77"/>
      <c r="H70" s="77" t="s">
        <v>3</v>
      </c>
      <c r="I70" s="77"/>
      <c r="J70" s="77"/>
    </row>
    <row r="71" spans="1:10" s="12" customFormat="1" ht="24" customHeight="1">
      <c r="B71" s="31" t="s">
        <v>4</v>
      </c>
      <c r="D71" s="32" t="s">
        <v>196</v>
      </c>
      <c r="E71" s="33"/>
      <c r="F71" s="32" t="s">
        <v>69</v>
      </c>
      <c r="G71" s="34"/>
      <c r="H71" s="32" t="s">
        <v>196</v>
      </c>
      <c r="I71" s="33"/>
      <c r="J71" s="32" t="s">
        <v>69</v>
      </c>
    </row>
    <row r="72" spans="1:10" s="12" customFormat="1" ht="24" customHeight="1">
      <c r="A72" s="19" t="s">
        <v>70</v>
      </c>
      <c r="B72" s="35"/>
      <c r="D72" s="36"/>
      <c r="E72" s="37"/>
      <c r="F72" s="33"/>
      <c r="G72" s="34"/>
      <c r="H72" s="36"/>
      <c r="I72" s="37"/>
      <c r="J72" s="33"/>
    </row>
    <row r="73" spans="1:10" s="12" customFormat="1" ht="24" customHeight="1">
      <c r="A73" s="19" t="s">
        <v>71</v>
      </c>
      <c r="B73" s="38"/>
      <c r="D73" s="38"/>
      <c r="E73" s="10"/>
      <c r="F73" s="38"/>
      <c r="G73" s="3"/>
      <c r="H73" s="10"/>
      <c r="I73" s="10"/>
      <c r="J73" s="10"/>
    </row>
    <row r="74" spans="1:10" s="12" customFormat="1" ht="24" customHeight="1">
      <c r="A74" s="18" t="s">
        <v>72</v>
      </c>
      <c r="B74" s="39">
        <v>7</v>
      </c>
      <c r="D74" s="10">
        <v>4759705</v>
      </c>
      <c r="E74" s="25"/>
      <c r="F74" s="25">
        <v>5265725</v>
      </c>
      <c r="G74" s="25"/>
      <c r="H74" s="10">
        <v>301879</v>
      </c>
      <c r="I74" s="25"/>
      <c r="J74" s="25">
        <v>422364</v>
      </c>
    </row>
    <row r="75" spans="1:10" s="12" customFormat="1" ht="24" customHeight="1">
      <c r="A75" s="18" t="s">
        <v>73</v>
      </c>
      <c r="B75" s="39">
        <v>7</v>
      </c>
      <c r="D75" s="25">
        <v>1313</v>
      </c>
      <c r="E75" s="25"/>
      <c r="F75" s="25">
        <v>1303</v>
      </c>
      <c r="G75" s="25"/>
      <c r="H75" s="25">
        <v>53147</v>
      </c>
      <c r="I75" s="25"/>
      <c r="J75" s="25">
        <v>45451</v>
      </c>
    </row>
    <row r="76" spans="1:10" s="12" customFormat="1" ht="24" customHeight="1">
      <c r="A76" s="18" t="s">
        <v>185</v>
      </c>
      <c r="B76" s="39">
        <v>4</v>
      </c>
      <c r="D76" s="25">
        <v>13812</v>
      </c>
      <c r="E76" s="25"/>
      <c r="F76" s="25">
        <v>2262</v>
      </c>
      <c r="G76" s="25"/>
      <c r="H76" s="25">
        <v>196052</v>
      </c>
      <c r="I76" s="25"/>
      <c r="J76" s="25">
        <v>401772</v>
      </c>
    </row>
    <row r="77" spans="1:10" s="12" customFormat="1" ht="24" customHeight="1">
      <c r="A77" s="18" t="s">
        <v>74</v>
      </c>
      <c r="B77" s="38"/>
      <c r="D77" s="25">
        <v>76604</v>
      </c>
      <c r="E77" s="25"/>
      <c r="F77" s="25">
        <v>65227</v>
      </c>
      <c r="G77" s="25"/>
      <c r="H77" s="25">
        <v>32689</v>
      </c>
      <c r="I77" s="25"/>
      <c r="J77" s="25">
        <v>37677</v>
      </c>
    </row>
    <row r="78" spans="1:10" s="12" customFormat="1" ht="24" customHeight="1">
      <c r="A78" s="18" t="s">
        <v>75</v>
      </c>
      <c r="B78" s="38"/>
      <c r="D78" s="25"/>
      <c r="E78" s="25"/>
      <c r="F78" s="25"/>
      <c r="G78" s="25"/>
      <c r="H78" s="25"/>
      <c r="I78" s="25"/>
      <c r="J78" s="25"/>
    </row>
    <row r="79" spans="1:10" s="12" customFormat="1" ht="24" customHeight="1">
      <c r="A79" s="18" t="s">
        <v>76</v>
      </c>
      <c r="B79" s="38"/>
      <c r="D79" s="26">
        <v>36508</v>
      </c>
      <c r="E79" s="25"/>
      <c r="F79" s="26">
        <v>19129</v>
      </c>
      <c r="G79" s="25"/>
      <c r="H79" s="26">
        <v>2163</v>
      </c>
      <c r="I79" s="25"/>
      <c r="J79" s="26">
        <v>2856</v>
      </c>
    </row>
    <row r="80" spans="1:10" s="12" customFormat="1" ht="24" customHeight="1">
      <c r="A80" s="19" t="s">
        <v>77</v>
      </c>
      <c r="B80" s="38"/>
      <c r="D80" s="26">
        <f>SUM(D74:D79)</f>
        <v>4887942</v>
      </c>
      <c r="E80" s="25"/>
      <c r="F80" s="26">
        <f>SUM(F74:F79)</f>
        <v>5353646</v>
      </c>
      <c r="G80" s="25"/>
      <c r="H80" s="26">
        <f>SUM(H74:H79)</f>
        <v>585930</v>
      </c>
      <c r="I80" s="25"/>
      <c r="J80" s="26">
        <f>SUM(J74:J79)</f>
        <v>910120</v>
      </c>
    </row>
    <row r="81" spans="1:10" s="12" customFormat="1" ht="24" customHeight="1">
      <c r="A81" s="19" t="s">
        <v>78</v>
      </c>
      <c r="B81" s="38"/>
      <c r="D81" s="25"/>
      <c r="E81" s="25"/>
      <c r="F81" s="25"/>
      <c r="G81" s="25"/>
      <c r="H81" s="25"/>
      <c r="I81" s="25"/>
      <c r="J81" s="25"/>
    </row>
    <row r="82" spans="1:10" s="12" customFormat="1" ht="24" customHeight="1">
      <c r="A82" s="12" t="s">
        <v>79</v>
      </c>
      <c r="B82" s="38"/>
      <c r="D82" s="25">
        <v>4172927</v>
      </c>
      <c r="E82" s="25"/>
      <c r="F82" s="25">
        <v>4483838</v>
      </c>
      <c r="G82" s="25"/>
      <c r="H82" s="25">
        <v>336212</v>
      </c>
      <c r="I82" s="25"/>
      <c r="J82" s="25">
        <v>437549</v>
      </c>
    </row>
    <row r="83" spans="1:10" s="12" customFormat="1" ht="24" customHeight="1">
      <c r="A83" s="12" t="s">
        <v>80</v>
      </c>
      <c r="B83" s="38"/>
      <c r="D83" s="25">
        <v>146640</v>
      </c>
      <c r="E83" s="25"/>
      <c r="F83" s="25">
        <v>133209</v>
      </c>
      <c r="G83" s="25"/>
      <c r="H83" s="25">
        <v>6671</v>
      </c>
      <c r="I83" s="25"/>
      <c r="J83" s="25">
        <v>7227</v>
      </c>
    </row>
    <row r="84" spans="1:10" s="12" customFormat="1" ht="24" customHeight="1">
      <c r="A84" s="12" t="s">
        <v>81</v>
      </c>
      <c r="B84" s="38"/>
      <c r="D84" s="25">
        <v>176794</v>
      </c>
      <c r="E84" s="25"/>
      <c r="F84" s="25">
        <v>189025</v>
      </c>
      <c r="G84" s="25"/>
      <c r="H84" s="25">
        <v>46471</v>
      </c>
      <c r="I84" s="25"/>
      <c r="J84" s="25">
        <v>51660</v>
      </c>
    </row>
    <row r="85" spans="1:10" s="12" customFormat="1" ht="24" customHeight="1">
      <c r="A85" s="19" t="s">
        <v>82</v>
      </c>
      <c r="B85" s="38"/>
      <c r="D85" s="1">
        <f>SUM(D82:D84)</f>
        <v>4496361</v>
      </c>
      <c r="E85" s="25">
        <f>SUM(E82:E83)</f>
        <v>0</v>
      </c>
      <c r="F85" s="1">
        <f>SUM(F82:F84)</f>
        <v>4806072</v>
      </c>
      <c r="G85" s="25">
        <f>SUM(G82:G83)</f>
        <v>0</v>
      </c>
      <c r="H85" s="1">
        <f>SUM(H82:H84)</f>
        <v>389354</v>
      </c>
      <c r="I85" s="25">
        <f>SUM(I82:I83)</f>
        <v>0</v>
      </c>
      <c r="J85" s="1">
        <f>SUM(J82:J84)</f>
        <v>496436</v>
      </c>
    </row>
    <row r="86" spans="1:10" s="12" customFormat="1" ht="24" customHeight="1">
      <c r="A86" s="19" t="s">
        <v>83</v>
      </c>
      <c r="B86" s="38"/>
      <c r="D86" s="25">
        <f t="shared" ref="D86:J86" si="1">SUM(D80-D85)</f>
        <v>391581</v>
      </c>
      <c r="E86" s="25">
        <f t="shared" si="1"/>
        <v>0</v>
      </c>
      <c r="F86" s="25">
        <f t="shared" si="1"/>
        <v>547574</v>
      </c>
      <c r="G86" s="25">
        <f t="shared" si="1"/>
        <v>0</v>
      </c>
      <c r="H86" s="25">
        <f t="shared" si="1"/>
        <v>196576</v>
      </c>
      <c r="I86" s="25">
        <f t="shared" si="1"/>
        <v>0</v>
      </c>
      <c r="J86" s="25">
        <f t="shared" si="1"/>
        <v>413684</v>
      </c>
    </row>
    <row r="87" spans="1:10" s="12" customFormat="1" ht="24" customHeight="1">
      <c r="A87" s="12" t="s">
        <v>231</v>
      </c>
      <c r="B87" s="39"/>
      <c r="D87" s="25">
        <v>-1021</v>
      </c>
      <c r="E87" s="25"/>
      <c r="F87" s="25">
        <v>-4022</v>
      </c>
      <c r="G87" s="25"/>
      <c r="H87" s="25">
        <v>0</v>
      </c>
      <c r="I87" s="25"/>
      <c r="J87" s="25">
        <v>0</v>
      </c>
    </row>
    <row r="88" spans="1:10" s="12" customFormat="1" ht="24" customHeight="1">
      <c r="A88" s="12" t="s">
        <v>210</v>
      </c>
      <c r="B88" s="39"/>
      <c r="D88" s="10">
        <v>-258</v>
      </c>
      <c r="E88" s="25"/>
      <c r="F88" s="25">
        <v>201</v>
      </c>
      <c r="G88" s="25"/>
      <c r="H88" s="25">
        <v>0</v>
      </c>
      <c r="I88" s="25"/>
      <c r="J88" s="25">
        <v>0</v>
      </c>
    </row>
    <row r="89" spans="1:10" s="12" customFormat="1" ht="24" customHeight="1">
      <c r="A89" s="12" t="s">
        <v>84</v>
      </c>
      <c r="B89" s="39"/>
      <c r="D89" s="25">
        <v>6765</v>
      </c>
      <c r="E89" s="25"/>
      <c r="F89" s="25">
        <v>12058</v>
      </c>
      <c r="G89" s="25"/>
      <c r="H89" s="25">
        <v>3174</v>
      </c>
      <c r="I89" s="25"/>
      <c r="J89" s="25">
        <v>4051</v>
      </c>
    </row>
    <row r="90" spans="1:10" s="12" customFormat="1" ht="24" customHeight="1">
      <c r="A90" s="12" t="s">
        <v>85</v>
      </c>
      <c r="B90" s="39"/>
      <c r="D90" s="26">
        <v>-519</v>
      </c>
      <c r="E90" s="25"/>
      <c r="F90" s="26">
        <v>-822</v>
      </c>
      <c r="G90" s="25"/>
      <c r="H90" s="26">
        <v>-8578</v>
      </c>
      <c r="I90" s="25"/>
      <c r="J90" s="26">
        <v>-11007</v>
      </c>
    </row>
    <row r="91" spans="1:10" s="12" customFormat="1" ht="24" customHeight="1">
      <c r="A91" s="19" t="s">
        <v>243</v>
      </c>
      <c r="B91" s="39"/>
      <c r="D91" s="25">
        <f>SUM(D86:D90)</f>
        <v>396548</v>
      </c>
      <c r="E91" s="25"/>
      <c r="F91" s="25">
        <f>SUM(F86:F90)</f>
        <v>554989</v>
      </c>
      <c r="G91" s="25"/>
      <c r="H91" s="25">
        <f>SUM(H86:H90)</f>
        <v>191172</v>
      </c>
      <c r="I91" s="25"/>
      <c r="J91" s="25">
        <f>SUM(J86:J90)</f>
        <v>406728</v>
      </c>
    </row>
    <row r="92" spans="1:10" s="12" customFormat="1" ht="24" customHeight="1">
      <c r="A92" s="12" t="s">
        <v>228</v>
      </c>
      <c r="B92" s="39"/>
      <c r="D92" s="26">
        <v>-34381</v>
      </c>
      <c r="E92" s="25"/>
      <c r="F92" s="26">
        <v>-53710</v>
      </c>
      <c r="G92" s="25"/>
      <c r="H92" s="26">
        <v>750</v>
      </c>
      <c r="I92" s="25"/>
      <c r="J92" s="26">
        <v>-2109</v>
      </c>
    </row>
    <row r="93" spans="1:10" s="12" customFormat="1" ht="24" customHeight="1">
      <c r="A93" s="19" t="s">
        <v>86</v>
      </c>
      <c r="B93" s="39"/>
      <c r="D93" s="1">
        <f>SUM(D91:D92)</f>
        <v>362167</v>
      </c>
      <c r="E93" s="25"/>
      <c r="F93" s="1">
        <f>SUM(F91:F92)</f>
        <v>501279</v>
      </c>
      <c r="G93" s="25"/>
      <c r="H93" s="1">
        <f>SUM(H91:H92)</f>
        <v>191922</v>
      </c>
      <c r="I93" s="25"/>
      <c r="J93" s="1">
        <f>SUM(J91:J92)</f>
        <v>404619</v>
      </c>
    </row>
    <row r="94" spans="1:10" s="12" customFormat="1" ht="24" customHeight="1">
      <c r="B94" s="39"/>
      <c r="D94" s="25"/>
      <c r="E94" s="25"/>
      <c r="F94" s="25"/>
      <c r="G94" s="25"/>
      <c r="H94" s="25"/>
      <c r="I94" s="25"/>
      <c r="J94" s="25"/>
    </row>
    <row r="95" spans="1:10" s="12" customFormat="1" ht="24" customHeight="1">
      <c r="A95" s="19" t="s">
        <v>87</v>
      </c>
      <c r="B95" s="39"/>
      <c r="D95" s="25"/>
      <c r="E95" s="25"/>
      <c r="F95" s="25"/>
      <c r="G95" s="25"/>
      <c r="H95" s="25"/>
      <c r="I95" s="25"/>
      <c r="J95" s="25"/>
    </row>
    <row r="96" spans="1:10" s="12" customFormat="1" ht="24" customHeight="1">
      <c r="A96" s="64" t="s">
        <v>88</v>
      </c>
      <c r="B96" s="39"/>
      <c r="D96" s="25"/>
      <c r="E96" s="25"/>
      <c r="F96" s="25"/>
      <c r="G96" s="25"/>
      <c r="H96" s="25"/>
      <c r="I96" s="25"/>
      <c r="J96" s="25"/>
    </row>
    <row r="97" spans="1:10" s="12" customFormat="1" ht="24" customHeight="1">
      <c r="A97" s="64" t="s">
        <v>89</v>
      </c>
      <c r="B97" s="39"/>
      <c r="D97" s="25"/>
      <c r="E97" s="25"/>
      <c r="F97" s="25"/>
      <c r="G97" s="25"/>
      <c r="H97" s="25"/>
      <c r="I97" s="25"/>
      <c r="J97" s="25"/>
    </row>
    <row r="98" spans="1:10" s="12" customFormat="1" ht="24" customHeight="1">
      <c r="A98" s="12" t="s">
        <v>90</v>
      </c>
      <c r="B98" s="39"/>
      <c r="D98" s="25"/>
      <c r="E98" s="25"/>
      <c r="F98" s="25"/>
      <c r="G98" s="25"/>
      <c r="H98" s="25"/>
      <c r="I98" s="25"/>
      <c r="J98" s="25"/>
    </row>
    <row r="99" spans="1:10" s="12" customFormat="1" ht="24" customHeight="1">
      <c r="A99" s="12" t="s">
        <v>91</v>
      </c>
      <c r="B99" s="39"/>
      <c r="D99" s="26">
        <v>682</v>
      </c>
      <c r="E99" s="25"/>
      <c r="F99" s="26">
        <v>273</v>
      </c>
      <c r="G99" s="25"/>
      <c r="H99" s="26">
        <v>0</v>
      </c>
      <c r="I99" s="25"/>
      <c r="J99" s="26">
        <v>0</v>
      </c>
    </row>
    <row r="100" spans="1:10" s="12" customFormat="1" ht="24" customHeight="1">
      <c r="A100" s="12" t="s">
        <v>88</v>
      </c>
      <c r="B100" s="39"/>
      <c r="D100" s="25"/>
      <c r="E100" s="25"/>
      <c r="F100" s="25"/>
      <c r="G100" s="25"/>
      <c r="H100" s="25"/>
      <c r="I100" s="25"/>
      <c r="J100" s="25"/>
    </row>
    <row r="101" spans="1:10" s="12" customFormat="1" ht="24" customHeight="1">
      <c r="A101" s="12" t="s">
        <v>89</v>
      </c>
      <c r="B101" s="39"/>
      <c r="D101" s="25">
        <f>SUM(D99)</f>
        <v>682</v>
      </c>
      <c r="E101" s="25"/>
      <c r="F101" s="25">
        <f>SUM(F99)</f>
        <v>273</v>
      </c>
      <c r="G101" s="25"/>
      <c r="H101" s="25">
        <f>SUM(H99)</f>
        <v>0</v>
      </c>
      <c r="I101" s="25"/>
      <c r="J101" s="25">
        <f>SUM(J99)</f>
        <v>0</v>
      </c>
    </row>
    <row r="102" spans="1:10" s="12" customFormat="1" ht="24" customHeight="1">
      <c r="A102" s="19" t="s">
        <v>92</v>
      </c>
      <c r="B102" s="39"/>
      <c r="D102" s="1">
        <f>SUM(D101)</f>
        <v>682</v>
      </c>
      <c r="E102" s="25"/>
      <c r="F102" s="1">
        <f>SUM(F101)</f>
        <v>273</v>
      </c>
      <c r="G102" s="25"/>
      <c r="H102" s="1">
        <f>SUM(H101)</f>
        <v>0</v>
      </c>
      <c r="I102" s="25"/>
      <c r="J102" s="1">
        <f>SUM(J101)</f>
        <v>0</v>
      </c>
    </row>
    <row r="103" spans="1:10" s="12" customFormat="1" ht="24" customHeight="1">
      <c r="B103" s="39"/>
      <c r="D103" s="25"/>
      <c r="E103" s="25"/>
      <c r="F103" s="25"/>
      <c r="G103" s="25"/>
      <c r="H103" s="25"/>
      <c r="I103" s="25"/>
      <c r="J103" s="25"/>
    </row>
    <row r="104" spans="1:10" s="12" customFormat="1" ht="24" customHeight="1" thickBot="1">
      <c r="A104" s="19" t="s">
        <v>93</v>
      </c>
      <c r="B104" s="39"/>
      <c r="D104" s="8">
        <f>SUM(D93,D102)</f>
        <v>362849</v>
      </c>
      <c r="E104" s="25"/>
      <c r="F104" s="8">
        <f>SUM(F93,F102)</f>
        <v>501552</v>
      </c>
      <c r="G104" s="25"/>
      <c r="H104" s="8">
        <f>SUM(H93,H102)</f>
        <v>191922</v>
      </c>
      <c r="I104" s="25"/>
      <c r="J104" s="8">
        <f>SUM(J93,J102)</f>
        <v>404619</v>
      </c>
    </row>
    <row r="105" spans="1:10" s="12" customFormat="1" ht="24" customHeight="1" thickTop="1">
      <c r="A105" s="19"/>
      <c r="B105" s="39"/>
      <c r="D105" s="25"/>
      <c r="E105" s="25"/>
      <c r="F105" s="25"/>
      <c r="G105" s="25"/>
      <c r="H105" s="25"/>
      <c r="I105" s="25"/>
      <c r="J105" s="25"/>
    </row>
    <row r="106" spans="1:10" s="12" customFormat="1" ht="24" customHeight="1">
      <c r="A106" s="10" t="s">
        <v>32</v>
      </c>
      <c r="B106" s="40"/>
      <c r="D106" s="2"/>
      <c r="E106" s="2"/>
      <c r="F106" s="2"/>
      <c r="G106" s="3"/>
      <c r="H106" s="2"/>
      <c r="I106" s="2"/>
      <c r="J106" s="2"/>
    </row>
    <row r="107" spans="1:10" ht="24" customHeight="1">
      <c r="J107" s="28" t="s">
        <v>68</v>
      </c>
    </row>
    <row r="108" spans="1:10" ht="24" customHeight="1">
      <c r="A108" s="76" t="s">
        <v>0</v>
      </c>
      <c r="B108" s="76"/>
      <c r="C108" s="76"/>
      <c r="D108" s="76"/>
      <c r="E108" s="76"/>
      <c r="F108" s="76"/>
      <c r="G108" s="76"/>
      <c r="H108" s="76"/>
      <c r="I108" s="76"/>
      <c r="J108" s="76"/>
    </row>
    <row r="109" spans="1:10" ht="24" customHeight="1">
      <c r="A109" s="76" t="s">
        <v>202</v>
      </c>
      <c r="B109" s="76"/>
      <c r="C109" s="76"/>
      <c r="D109" s="76"/>
      <c r="E109" s="76"/>
      <c r="F109" s="76"/>
      <c r="G109" s="76"/>
      <c r="H109" s="76"/>
      <c r="I109" s="76"/>
      <c r="J109" s="76"/>
    </row>
    <row r="110" spans="1:10" ht="24" customHeight="1">
      <c r="A110" s="19" t="s">
        <v>222</v>
      </c>
      <c r="B110" s="29"/>
      <c r="C110" s="29"/>
      <c r="D110" s="30"/>
      <c r="E110" s="29"/>
      <c r="F110" s="30"/>
      <c r="H110" s="30"/>
      <c r="I110" s="29"/>
      <c r="J110" s="2"/>
    </row>
    <row r="111" spans="1:10" ht="24" customHeight="1">
      <c r="A111" s="12"/>
      <c r="B111" s="29"/>
      <c r="C111" s="29"/>
      <c r="D111" s="30"/>
      <c r="E111" s="29"/>
      <c r="F111" s="30"/>
      <c r="H111" s="30"/>
      <c r="I111" s="29"/>
      <c r="J111" s="2" t="s">
        <v>1</v>
      </c>
    </row>
    <row r="112" spans="1:10" ht="24" customHeight="1">
      <c r="A112" s="12"/>
      <c r="B112" s="29"/>
      <c r="C112" s="29"/>
      <c r="D112" s="77" t="s">
        <v>2</v>
      </c>
      <c r="E112" s="77"/>
      <c r="F112" s="77"/>
      <c r="H112" s="77" t="s">
        <v>3</v>
      </c>
      <c r="I112" s="77"/>
      <c r="J112" s="77"/>
    </row>
    <row r="113" spans="1:10" s="12" customFormat="1" ht="24" customHeight="1">
      <c r="B113" s="31" t="s">
        <v>4</v>
      </c>
      <c r="D113" s="32" t="s">
        <v>196</v>
      </c>
      <c r="E113" s="33"/>
      <c r="F113" s="32" t="s">
        <v>69</v>
      </c>
      <c r="G113" s="34"/>
      <c r="H113" s="32" t="s">
        <v>196</v>
      </c>
      <c r="I113" s="33"/>
      <c r="J113" s="32" t="s">
        <v>69</v>
      </c>
    </row>
    <row r="114" spans="1:10" s="12" customFormat="1" ht="24" customHeight="1">
      <c r="A114" s="19" t="s">
        <v>94</v>
      </c>
      <c r="B114" s="55"/>
      <c r="D114" s="33"/>
      <c r="E114" s="33"/>
      <c r="F114" s="33"/>
      <c r="G114" s="34"/>
      <c r="H114" s="33"/>
      <c r="I114" s="33"/>
      <c r="J114" s="33"/>
    </row>
    <row r="115" spans="1:10" s="12" customFormat="1" ht="24" customHeight="1" thickBot="1">
      <c r="A115" s="12" t="s">
        <v>95</v>
      </c>
      <c r="B115" s="39"/>
      <c r="D115" s="25">
        <f>D117-D116</f>
        <v>267820</v>
      </c>
      <c r="E115" s="25"/>
      <c r="F115" s="25">
        <f>F117-F116</f>
        <v>365339</v>
      </c>
      <c r="G115" s="25"/>
      <c r="H115" s="8">
        <f>H104</f>
        <v>191922</v>
      </c>
      <c r="I115" s="25"/>
      <c r="J115" s="8">
        <f>J104</f>
        <v>404619</v>
      </c>
    </row>
    <row r="116" spans="1:10" s="12" customFormat="1" ht="24" customHeight="1" thickTop="1">
      <c r="A116" s="12" t="s">
        <v>96</v>
      </c>
      <c r="B116" s="39"/>
      <c r="D116" s="26">
        <v>94347</v>
      </c>
      <c r="E116" s="25"/>
      <c r="F116" s="26">
        <v>135940</v>
      </c>
      <c r="G116" s="25"/>
      <c r="H116" s="25"/>
      <c r="I116" s="25"/>
      <c r="J116" s="25"/>
    </row>
    <row r="117" spans="1:10" s="12" customFormat="1" ht="24" customHeight="1" thickBot="1">
      <c r="B117" s="39"/>
      <c r="D117" s="74">
        <f>D93</f>
        <v>362167</v>
      </c>
      <c r="E117" s="25"/>
      <c r="F117" s="74">
        <f>F93</f>
        <v>501279</v>
      </c>
      <c r="G117" s="25"/>
      <c r="H117" s="25"/>
      <c r="I117" s="25"/>
      <c r="J117" s="25"/>
    </row>
    <row r="118" spans="1:10" s="12" customFormat="1" ht="24" customHeight="1" thickTop="1">
      <c r="A118" s="19" t="s">
        <v>97</v>
      </c>
      <c r="B118" s="39"/>
      <c r="D118" s="25"/>
      <c r="E118" s="25"/>
      <c r="F118" s="25"/>
      <c r="G118" s="25"/>
      <c r="H118" s="25"/>
      <c r="I118" s="25"/>
      <c r="J118" s="25"/>
    </row>
    <row r="119" spans="1:10" s="12" customFormat="1" ht="24" customHeight="1" thickBot="1">
      <c r="A119" s="12" t="s">
        <v>95</v>
      </c>
      <c r="B119" s="39"/>
      <c r="D119" s="25">
        <f>D121-D120</f>
        <v>268297</v>
      </c>
      <c r="E119" s="25"/>
      <c r="F119" s="25">
        <f>F121-F120</f>
        <v>365530</v>
      </c>
      <c r="G119" s="25"/>
      <c r="H119" s="8">
        <f>H104</f>
        <v>191922</v>
      </c>
      <c r="I119" s="25"/>
      <c r="J119" s="8">
        <f>J104</f>
        <v>404619</v>
      </c>
    </row>
    <row r="120" spans="1:10" s="12" customFormat="1" ht="24" customHeight="1" thickTop="1">
      <c r="A120" s="12" t="s">
        <v>96</v>
      </c>
      <c r="B120" s="39"/>
      <c r="D120" s="25">
        <v>94552</v>
      </c>
      <c r="E120" s="25"/>
      <c r="F120" s="25">
        <v>136022</v>
      </c>
      <c r="G120" s="25"/>
      <c r="H120" s="25"/>
      <c r="I120" s="25"/>
      <c r="J120" s="25"/>
    </row>
    <row r="121" spans="1:10" s="12" customFormat="1" ht="24" customHeight="1" thickBot="1">
      <c r="A121" s="19"/>
      <c r="B121" s="39"/>
      <c r="D121" s="74">
        <f>D104</f>
        <v>362849</v>
      </c>
      <c r="E121" s="25"/>
      <c r="F121" s="74">
        <f>F104</f>
        <v>501552</v>
      </c>
      <c r="G121" s="25"/>
      <c r="H121" s="25"/>
      <c r="I121" s="25"/>
      <c r="J121" s="25"/>
    </row>
    <row r="122" spans="1:10" s="12" customFormat="1" ht="24" customHeight="1" thickTop="1">
      <c r="A122" s="19"/>
      <c r="B122" s="39"/>
      <c r="D122" s="25"/>
      <c r="E122" s="25"/>
      <c r="F122" s="25"/>
      <c r="G122" s="25"/>
      <c r="H122" s="25"/>
      <c r="I122" s="25"/>
      <c r="J122" s="25"/>
    </row>
    <row r="123" spans="1:10" s="12" customFormat="1" ht="24" customHeight="1">
      <c r="B123" s="29"/>
      <c r="C123" s="29"/>
      <c r="D123" s="30"/>
      <c r="E123" s="29"/>
      <c r="F123" s="30"/>
      <c r="G123" s="2"/>
      <c r="H123" s="30"/>
      <c r="I123" s="29"/>
      <c r="J123" s="2" t="s">
        <v>98</v>
      </c>
    </row>
    <row r="124" spans="1:10" s="12" customFormat="1" ht="24" customHeight="1">
      <c r="A124" s="19" t="s">
        <v>99</v>
      </c>
      <c r="B124" s="39">
        <v>9</v>
      </c>
      <c r="D124" s="25"/>
      <c r="E124" s="25"/>
      <c r="F124" s="25"/>
      <c r="G124" s="25"/>
      <c r="H124" s="25"/>
      <c r="I124" s="25"/>
      <c r="J124" s="2"/>
    </row>
    <row r="125" spans="1:10" s="12" customFormat="1" ht="24" customHeight="1">
      <c r="A125" s="12" t="s">
        <v>100</v>
      </c>
      <c r="B125" s="39"/>
      <c r="D125" s="2"/>
      <c r="E125" s="2"/>
      <c r="F125" s="2"/>
      <c r="G125" s="3"/>
      <c r="H125" s="2"/>
      <c r="I125" s="2"/>
      <c r="J125" s="2"/>
    </row>
    <row r="126" spans="1:10" s="12" customFormat="1" ht="24" customHeight="1" thickBot="1">
      <c r="A126" s="12" t="s">
        <v>101</v>
      </c>
      <c r="B126" s="38"/>
      <c r="D126" s="51">
        <f>D115/811545</f>
        <v>0.33001250700823737</v>
      </c>
      <c r="E126" s="4"/>
      <c r="F126" s="51">
        <f>F115/814078</f>
        <v>0.44877640717474249</v>
      </c>
      <c r="G126" s="5"/>
      <c r="H126" s="51">
        <f>H115/811545</f>
        <v>0.23648965861412491</v>
      </c>
      <c r="I126" s="4"/>
      <c r="J126" s="51">
        <f>J115/814078</f>
        <v>0.49702731187920568</v>
      </c>
    </row>
    <row r="127" spans="1:10" s="12" customFormat="1" ht="24" customHeight="1" thickTop="1">
      <c r="B127" s="38"/>
      <c r="D127" s="5"/>
      <c r="E127" s="4"/>
      <c r="F127" s="5"/>
      <c r="G127" s="3"/>
      <c r="H127" s="5"/>
      <c r="I127" s="4"/>
      <c r="J127" s="5"/>
    </row>
    <row r="128" spans="1:10" s="12" customFormat="1" ht="24" customHeight="1">
      <c r="A128" s="10" t="s">
        <v>32</v>
      </c>
      <c r="B128" s="40"/>
      <c r="D128" s="2"/>
      <c r="E128" s="2"/>
      <c r="F128" s="2"/>
      <c r="G128" s="3"/>
      <c r="H128" s="2"/>
      <c r="I128" s="2"/>
      <c r="J128" s="2"/>
    </row>
    <row r="129" spans="1:10" s="12" customFormat="1" ht="18.75" customHeight="1">
      <c r="D129" s="10"/>
      <c r="E129" s="10"/>
      <c r="F129" s="10"/>
      <c r="G129" s="3"/>
      <c r="H129" s="10"/>
      <c r="I129" s="10"/>
      <c r="J129" s="10"/>
    </row>
    <row r="130" spans="1:10" s="12" customFormat="1" ht="18.75" customHeight="1">
      <c r="D130" s="10"/>
      <c r="E130" s="10"/>
      <c r="F130" s="10"/>
      <c r="G130" s="3"/>
      <c r="H130" s="10"/>
      <c r="I130" s="10"/>
      <c r="J130" s="10"/>
    </row>
    <row r="131" spans="1:10" s="12" customFormat="1" ht="18.75" customHeight="1">
      <c r="D131" s="10"/>
      <c r="E131" s="10"/>
      <c r="F131" s="10"/>
      <c r="G131" s="3"/>
      <c r="H131" s="10"/>
      <c r="I131" s="10"/>
      <c r="J131" s="10"/>
    </row>
    <row r="132" spans="1:10" s="12" customFormat="1" ht="18.75" customHeight="1">
      <c r="D132" s="10"/>
      <c r="E132" s="10"/>
      <c r="F132" s="10"/>
      <c r="G132" s="3"/>
      <c r="H132" s="10"/>
      <c r="I132" s="10"/>
      <c r="J132" s="10"/>
    </row>
    <row r="133" spans="1:10" s="12" customFormat="1" ht="18.75" customHeight="1">
      <c r="D133" s="10"/>
      <c r="E133" s="10"/>
      <c r="F133" s="10"/>
      <c r="G133" s="3"/>
      <c r="H133" s="10"/>
      <c r="I133" s="10"/>
      <c r="J133" s="10"/>
    </row>
    <row r="134" spans="1:10" s="12" customFormat="1" ht="20.100000000000001" customHeight="1">
      <c r="D134" s="10"/>
      <c r="E134" s="10"/>
      <c r="F134" s="10"/>
      <c r="G134" s="3"/>
      <c r="H134" s="10"/>
      <c r="I134" s="10"/>
      <c r="J134" s="10"/>
    </row>
    <row r="135" spans="1:10" s="12" customFormat="1" ht="20.100000000000001" customHeight="1">
      <c r="D135" s="10"/>
      <c r="E135" s="10"/>
      <c r="F135" s="10"/>
      <c r="G135" s="3"/>
      <c r="H135" s="10"/>
      <c r="I135" s="10"/>
      <c r="J135" s="10"/>
    </row>
    <row r="136" spans="1:10" s="12" customFormat="1" ht="20.100000000000001" customHeight="1">
      <c r="B136" s="10"/>
      <c r="C136" s="10"/>
      <c r="D136" s="10"/>
      <c r="E136" s="10"/>
      <c r="F136" s="10"/>
      <c r="G136" s="2"/>
      <c r="H136" s="10"/>
      <c r="I136" s="10"/>
      <c r="J136" s="10"/>
    </row>
    <row r="137" spans="1:10" s="12" customFormat="1" ht="20.100000000000001" customHeight="1">
      <c r="A137" s="10"/>
      <c r="B137" s="10"/>
      <c r="C137" s="10"/>
      <c r="D137" s="10"/>
      <c r="E137" s="10"/>
      <c r="F137" s="10"/>
      <c r="G137" s="2"/>
      <c r="H137" s="10"/>
      <c r="I137" s="10"/>
      <c r="J137" s="10"/>
    </row>
    <row r="138" spans="1:10" s="12" customFormat="1" ht="20.100000000000001" customHeight="1">
      <c r="A138" s="10"/>
      <c r="B138" s="10"/>
      <c r="C138" s="10"/>
      <c r="D138" s="10"/>
      <c r="E138" s="10"/>
      <c r="F138" s="10"/>
      <c r="G138" s="2"/>
      <c r="H138" s="10"/>
      <c r="I138" s="10"/>
      <c r="J138" s="10"/>
    </row>
    <row r="139" spans="1:10" s="12" customFormat="1" ht="20.100000000000001" customHeight="1">
      <c r="A139" s="10"/>
      <c r="B139" s="10"/>
      <c r="C139" s="10"/>
      <c r="D139" s="10"/>
      <c r="E139" s="10"/>
      <c r="F139" s="10"/>
      <c r="G139" s="2"/>
      <c r="H139" s="10"/>
      <c r="I139" s="10"/>
      <c r="J139" s="10"/>
    </row>
    <row r="140" spans="1:10" s="12" customFormat="1" ht="20.100000000000001" customHeight="1">
      <c r="A140" s="10"/>
      <c r="B140" s="10"/>
      <c r="C140" s="10"/>
      <c r="D140" s="10"/>
      <c r="E140" s="10"/>
      <c r="F140" s="10"/>
      <c r="G140" s="2"/>
      <c r="H140" s="10"/>
      <c r="I140" s="10"/>
      <c r="J140" s="10"/>
    </row>
  </sheetData>
  <mergeCells count="16">
    <mergeCell ref="A45:J45"/>
    <mergeCell ref="D48:F48"/>
    <mergeCell ref="H48:J48"/>
    <mergeCell ref="A2:J2"/>
    <mergeCell ref="A3:J3"/>
    <mergeCell ref="D6:F6"/>
    <mergeCell ref="H6:J6"/>
    <mergeCell ref="A44:J44"/>
    <mergeCell ref="D112:F112"/>
    <mergeCell ref="H112:J112"/>
    <mergeCell ref="A66:J66"/>
    <mergeCell ref="A67:J67"/>
    <mergeCell ref="D70:F70"/>
    <mergeCell ref="H70:J70"/>
    <mergeCell ref="A108:J108"/>
    <mergeCell ref="A109:J109"/>
  </mergeCells>
  <pageMargins left="0.78740157480314965" right="0.31496062992125984" top="0.78740157480314965" bottom="0.11811023622047245" header="0.19685039370078741" footer="0.19685039370078741"/>
  <pageSetup paperSize="9" scale="77" orientation="portrait" r:id="rId1"/>
  <rowBreaks count="3" manualBreakCount="3">
    <brk id="42" max="9" man="1"/>
    <brk id="64" max="9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4"/>
  <sheetViews>
    <sheetView showGridLines="0" view="pageBreakPreview" zoomScale="70" zoomScaleNormal="100" zoomScaleSheetLayoutView="70" workbookViewId="0">
      <selection activeCell="AE1" sqref="AE1"/>
    </sheetView>
  </sheetViews>
  <sheetFormatPr defaultColWidth="9.42578125" defaultRowHeight="23.25" customHeight="1"/>
  <cols>
    <col min="1" max="1" width="26.85546875" style="20" customWidth="1"/>
    <col min="2" max="2" width="8.140625" style="20" customWidth="1"/>
    <col min="3" max="3" width="4.85546875" style="20" customWidth="1"/>
    <col min="4" max="4" width="15.42578125" style="43" customWidth="1"/>
    <col min="5" max="5" width="1.140625" style="43" customWidth="1"/>
    <col min="6" max="6" width="17.42578125" style="43" customWidth="1"/>
    <col min="7" max="7" width="1.140625" style="20" customWidth="1"/>
    <col min="8" max="8" width="16.42578125" style="20" customWidth="1"/>
    <col min="9" max="9" width="1.140625" style="20" customWidth="1"/>
    <col min="10" max="10" width="17.42578125" style="20" customWidth="1"/>
    <col min="11" max="11" width="1.140625" style="20" customWidth="1"/>
    <col min="12" max="12" width="17.42578125" style="43" customWidth="1"/>
    <col min="13" max="13" width="1.140625" style="20" customWidth="1"/>
    <col min="14" max="14" width="17.42578125" style="20" customWidth="1"/>
    <col min="15" max="15" width="1.140625" style="20" customWidth="1"/>
    <col min="16" max="16" width="17.42578125" style="20" customWidth="1"/>
    <col min="17" max="17" width="1.140625" style="20" customWidth="1"/>
    <col min="18" max="18" width="17.42578125" style="43" customWidth="1"/>
    <col min="19" max="19" width="1.140625" style="43" customWidth="1"/>
    <col min="20" max="20" width="17.42578125" style="43" customWidth="1"/>
    <col min="21" max="21" width="1.140625" style="43" customWidth="1"/>
    <col min="22" max="22" width="17.42578125" style="43" customWidth="1"/>
    <col min="23" max="23" width="1.140625" style="43" customWidth="1"/>
    <col min="24" max="24" width="17.42578125" style="43" customWidth="1"/>
    <col min="25" max="25" width="1.140625" style="20" customWidth="1"/>
    <col min="26" max="26" width="17.42578125" style="43" customWidth="1"/>
    <col min="27" max="27" width="1.140625" style="20" customWidth="1"/>
    <col min="28" max="28" width="17.42578125" style="20" customWidth="1"/>
    <col min="29" max="29" width="1.140625" style="20" customWidth="1"/>
    <col min="30" max="30" width="17.42578125" style="20" customWidth="1"/>
    <col min="31" max="16384" width="9.42578125" style="20"/>
  </cols>
  <sheetData>
    <row r="1" spans="1:30" ht="23.25" customHeight="1">
      <c r="Z1" s="20"/>
      <c r="AD1" s="28" t="s">
        <v>68</v>
      </c>
    </row>
    <row r="2" spans="1:30" ht="23.25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44"/>
      <c r="T2" s="44"/>
      <c r="U2" s="44"/>
      <c r="V2" s="44"/>
      <c r="W2" s="44"/>
      <c r="X2" s="44"/>
      <c r="Y2" s="44"/>
      <c r="Z2" s="44"/>
    </row>
    <row r="3" spans="1:30" ht="23.25" customHeight="1">
      <c r="A3" s="44" t="s">
        <v>203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30" ht="23.25" customHeight="1">
      <c r="A4" s="44" t="s">
        <v>222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</row>
    <row r="5" spans="1:30" ht="23.25" customHeight="1">
      <c r="Z5" s="20"/>
      <c r="AD5" s="45" t="s">
        <v>1</v>
      </c>
    </row>
    <row r="6" spans="1:30" ht="23.25" customHeight="1">
      <c r="D6" s="80" t="s">
        <v>2</v>
      </c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</row>
    <row r="7" spans="1:30" ht="23.25" customHeight="1">
      <c r="D7" s="82" t="s">
        <v>63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</row>
    <row r="8" spans="1:30" ht="23.25" customHeight="1"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82" t="s">
        <v>102</v>
      </c>
      <c r="U8" s="82"/>
      <c r="V8" s="82"/>
      <c r="W8" s="82"/>
      <c r="X8" s="82"/>
      <c r="Y8" s="17"/>
      <c r="Z8" s="17"/>
    </row>
    <row r="9" spans="1:30" ht="23.25" customHeight="1">
      <c r="D9" s="46"/>
      <c r="E9" s="46"/>
      <c r="F9" s="46"/>
      <c r="G9" s="46"/>
      <c r="H9" s="46"/>
      <c r="I9" s="46"/>
      <c r="J9" s="46"/>
      <c r="K9" s="46"/>
      <c r="L9" s="80" t="s">
        <v>57</v>
      </c>
      <c r="M9" s="80"/>
      <c r="N9" s="80"/>
      <c r="O9" s="80"/>
      <c r="P9" s="80"/>
      <c r="Q9" s="80"/>
      <c r="R9" s="80"/>
      <c r="S9" s="46"/>
      <c r="T9" s="80" t="s">
        <v>103</v>
      </c>
      <c r="U9" s="80"/>
      <c r="V9" s="80"/>
      <c r="W9" s="17"/>
      <c r="X9" s="17"/>
      <c r="Y9" s="46"/>
      <c r="Z9" s="46"/>
    </row>
    <row r="10" spans="1:30" ht="23.25" customHeight="1">
      <c r="D10" s="46"/>
      <c r="E10" s="46"/>
      <c r="F10" s="46"/>
      <c r="G10" s="46"/>
      <c r="H10" s="17" t="s">
        <v>104</v>
      </c>
      <c r="I10" s="46"/>
      <c r="J10" s="17"/>
      <c r="K10" s="46"/>
      <c r="L10" s="81"/>
      <c r="M10" s="81"/>
      <c r="N10" s="81"/>
      <c r="O10" s="81"/>
      <c r="P10" s="81"/>
      <c r="Q10" s="81"/>
      <c r="R10" s="81"/>
      <c r="S10" s="46"/>
      <c r="T10" s="17" t="s">
        <v>105</v>
      </c>
      <c r="U10" s="17"/>
      <c r="V10" s="17"/>
      <c r="W10" s="17"/>
      <c r="X10" s="17" t="s">
        <v>106</v>
      </c>
      <c r="Y10" s="46"/>
      <c r="Z10" s="17" t="s">
        <v>107</v>
      </c>
      <c r="AB10" s="47"/>
      <c r="AC10" s="47"/>
      <c r="AD10" s="47"/>
    </row>
    <row r="11" spans="1:30" ht="23.25" customHeight="1">
      <c r="H11" s="17" t="s">
        <v>108</v>
      </c>
      <c r="J11" s="17"/>
      <c r="L11" s="79" t="s">
        <v>187</v>
      </c>
      <c r="M11" s="79"/>
      <c r="N11" s="79"/>
      <c r="O11" s="79"/>
      <c r="P11" s="79"/>
      <c r="Q11" s="47"/>
      <c r="R11" s="47"/>
      <c r="T11" s="17" t="s">
        <v>109</v>
      </c>
      <c r="V11" s="17"/>
      <c r="W11" s="17"/>
      <c r="X11" s="17" t="s">
        <v>110</v>
      </c>
      <c r="Y11" s="47"/>
      <c r="Z11" s="17" t="s">
        <v>111</v>
      </c>
      <c r="AB11" s="17" t="s">
        <v>112</v>
      </c>
      <c r="AC11" s="47"/>
      <c r="AD11" s="47"/>
    </row>
    <row r="12" spans="1:30" s="47" customFormat="1" ht="23.25" customHeight="1">
      <c r="D12" s="17" t="s">
        <v>113</v>
      </c>
      <c r="E12" s="17"/>
      <c r="F12" s="17" t="s">
        <v>114</v>
      </c>
      <c r="H12" s="17" t="s">
        <v>115</v>
      </c>
      <c r="J12" s="17"/>
      <c r="L12" s="79" t="s">
        <v>192</v>
      </c>
      <c r="M12" s="79"/>
      <c r="N12" s="79"/>
      <c r="P12" s="47" t="s">
        <v>186</v>
      </c>
      <c r="S12" s="17"/>
      <c r="T12" s="17" t="s">
        <v>116</v>
      </c>
      <c r="U12" s="17"/>
      <c r="V12" s="17" t="s">
        <v>117</v>
      </c>
      <c r="W12" s="17"/>
      <c r="X12" s="17" t="s">
        <v>118</v>
      </c>
      <c r="Z12" s="63" t="s">
        <v>119</v>
      </c>
      <c r="AB12" s="47" t="s">
        <v>120</v>
      </c>
      <c r="AD12" s="17"/>
    </row>
    <row r="13" spans="1:30" s="47" customFormat="1" ht="23.25" customHeight="1">
      <c r="D13" s="52" t="s">
        <v>121</v>
      </c>
      <c r="E13" s="17"/>
      <c r="F13" s="52" t="s">
        <v>122</v>
      </c>
      <c r="H13" s="52" t="s">
        <v>123</v>
      </c>
      <c r="J13" s="52" t="s">
        <v>186</v>
      </c>
      <c r="L13" s="52" t="s">
        <v>124</v>
      </c>
      <c r="M13" s="17"/>
      <c r="N13" s="52" t="s">
        <v>125</v>
      </c>
      <c r="P13" s="52" t="s">
        <v>207</v>
      </c>
      <c r="R13" s="52" t="s">
        <v>126</v>
      </c>
      <c r="S13" s="17"/>
      <c r="T13" s="62" t="s">
        <v>127</v>
      </c>
      <c r="U13" s="17"/>
      <c r="V13" s="52" t="s">
        <v>128</v>
      </c>
      <c r="W13" s="17"/>
      <c r="X13" s="52" t="s">
        <v>129</v>
      </c>
      <c r="Z13" s="52" t="s">
        <v>130</v>
      </c>
      <c r="AB13" s="52" t="s">
        <v>131</v>
      </c>
      <c r="AD13" s="52" t="s">
        <v>132</v>
      </c>
    </row>
    <row r="14" spans="1:30" ht="23.25" customHeight="1">
      <c r="A14" s="44" t="s">
        <v>133</v>
      </c>
      <c r="C14" s="27"/>
      <c r="D14" s="13">
        <v>814088</v>
      </c>
      <c r="E14" s="13"/>
      <c r="F14" s="13">
        <v>552814</v>
      </c>
      <c r="G14" s="13"/>
      <c r="H14" s="13">
        <v>1826117</v>
      </c>
      <c r="I14" s="13"/>
      <c r="J14" s="13">
        <v>0</v>
      </c>
      <c r="K14" s="13"/>
      <c r="L14" s="13">
        <v>81409</v>
      </c>
      <c r="M14" s="13"/>
      <c r="N14" s="13">
        <v>217391</v>
      </c>
      <c r="O14" s="13"/>
      <c r="P14" s="13">
        <v>0</v>
      </c>
      <c r="Q14" s="13"/>
      <c r="R14" s="13">
        <v>2508074</v>
      </c>
      <c r="S14" s="13"/>
      <c r="T14" s="13">
        <v>4267</v>
      </c>
      <c r="U14" s="13"/>
      <c r="V14" s="13">
        <v>489521</v>
      </c>
      <c r="W14" s="13"/>
      <c r="X14" s="13">
        <f>SUM(T14:V14)</f>
        <v>493788</v>
      </c>
      <c r="Y14" s="13"/>
      <c r="Z14" s="13">
        <f>SUM(D14:R14,X14)</f>
        <v>6493681</v>
      </c>
      <c r="AB14" s="13">
        <v>1534483</v>
      </c>
      <c r="AD14" s="13">
        <f>SUM(Z14:AB14)</f>
        <v>8028164</v>
      </c>
    </row>
    <row r="15" spans="1:30" ht="23.25" customHeight="1">
      <c r="A15" s="20" t="s">
        <v>86</v>
      </c>
      <c r="C15" s="27"/>
      <c r="D15" s="14">
        <v>0</v>
      </c>
      <c r="E15" s="14"/>
      <c r="F15" s="14">
        <v>0</v>
      </c>
      <c r="G15" s="13"/>
      <c r="H15" s="14">
        <v>0</v>
      </c>
      <c r="I15" s="13"/>
      <c r="J15" s="14">
        <v>0</v>
      </c>
      <c r="K15" s="13"/>
      <c r="L15" s="14">
        <v>0</v>
      </c>
      <c r="M15" s="13"/>
      <c r="N15" s="14">
        <v>0</v>
      </c>
      <c r="O15" s="13"/>
      <c r="P15" s="14">
        <v>0</v>
      </c>
      <c r="Q15" s="13"/>
      <c r="R15" s="15">
        <v>365339</v>
      </c>
      <c r="S15" s="13"/>
      <c r="T15" s="13">
        <v>0</v>
      </c>
      <c r="U15" s="13"/>
      <c r="V15" s="13">
        <v>0</v>
      </c>
      <c r="W15" s="13"/>
      <c r="X15" s="13">
        <f>SUM(T15:V15)</f>
        <v>0</v>
      </c>
      <c r="Y15" s="13"/>
      <c r="Z15" s="13">
        <f>SUM(D15:R15,X15)</f>
        <v>365339</v>
      </c>
      <c r="AB15" s="13">
        <v>135940</v>
      </c>
      <c r="AD15" s="13">
        <f>SUM(Z15:AB15)</f>
        <v>501279</v>
      </c>
    </row>
    <row r="16" spans="1:30" ht="23.25" customHeight="1">
      <c r="A16" s="20" t="s">
        <v>92</v>
      </c>
      <c r="C16" s="27"/>
      <c r="D16" s="22">
        <v>0</v>
      </c>
      <c r="E16" s="14"/>
      <c r="F16" s="22">
        <v>0</v>
      </c>
      <c r="G16" s="13"/>
      <c r="H16" s="22">
        <v>0</v>
      </c>
      <c r="I16" s="13"/>
      <c r="J16" s="22">
        <v>0</v>
      </c>
      <c r="K16" s="13"/>
      <c r="L16" s="22">
        <v>0</v>
      </c>
      <c r="M16" s="13"/>
      <c r="N16" s="22">
        <v>0</v>
      </c>
      <c r="O16" s="13"/>
      <c r="P16" s="22">
        <v>0</v>
      </c>
      <c r="Q16" s="13"/>
      <c r="R16" s="23">
        <v>0</v>
      </c>
      <c r="S16" s="13"/>
      <c r="T16" s="22">
        <v>191</v>
      </c>
      <c r="U16" s="14"/>
      <c r="V16" s="22">
        <v>0</v>
      </c>
      <c r="W16" s="14"/>
      <c r="X16" s="21">
        <f>SUM(T16:V16)</f>
        <v>191</v>
      </c>
      <c r="Y16" s="14"/>
      <c r="Z16" s="21">
        <f>SUM(D16:R16,X16)</f>
        <v>191</v>
      </c>
      <c r="AB16" s="21">
        <v>82</v>
      </c>
      <c r="AD16" s="21">
        <f>SUM(Z16:AB16)</f>
        <v>273</v>
      </c>
    </row>
    <row r="17" spans="1:30" ht="23.25" customHeight="1">
      <c r="A17" s="20" t="s">
        <v>93</v>
      </c>
      <c r="C17" s="27"/>
      <c r="D17" s="14">
        <f>SUM(D15:D16)</f>
        <v>0</v>
      </c>
      <c r="E17" s="14"/>
      <c r="F17" s="14">
        <f>SUM(F15:F16)</f>
        <v>0</v>
      </c>
      <c r="G17" s="13"/>
      <c r="H17" s="14">
        <f>SUM(H15:H16)</f>
        <v>0</v>
      </c>
      <c r="I17" s="13"/>
      <c r="J17" s="14">
        <f>SUM(J15:J16)</f>
        <v>0</v>
      </c>
      <c r="K17" s="13"/>
      <c r="L17" s="14">
        <f>SUM(L15:L16)</f>
        <v>0</v>
      </c>
      <c r="M17" s="13"/>
      <c r="N17" s="14">
        <f>SUM(N15:N16)</f>
        <v>0</v>
      </c>
      <c r="O17" s="13"/>
      <c r="P17" s="14">
        <f>SUM(P15:P16)</f>
        <v>0</v>
      </c>
      <c r="Q17" s="13"/>
      <c r="R17" s="15">
        <f>SUM(R15:R16)</f>
        <v>365339</v>
      </c>
      <c r="S17" s="13"/>
      <c r="T17" s="13">
        <f>SUM(T15:T16)</f>
        <v>191</v>
      </c>
      <c r="U17" s="13"/>
      <c r="V17" s="13">
        <f>SUM(V15:V16)</f>
        <v>0</v>
      </c>
      <c r="W17" s="13"/>
      <c r="X17" s="13">
        <f>SUM(X15:X16)</f>
        <v>191</v>
      </c>
      <c r="Y17" s="13"/>
      <c r="Z17" s="13">
        <f>SUM(Z15:Z16)</f>
        <v>365530</v>
      </c>
      <c r="AB17" s="13">
        <f>SUM(AB15:AB16)</f>
        <v>136022</v>
      </c>
      <c r="AD17" s="13">
        <f>SUM(AD15:AD16)</f>
        <v>501552</v>
      </c>
    </row>
    <row r="18" spans="1:30" ht="23.25" customHeight="1">
      <c r="A18" s="20" t="s">
        <v>232</v>
      </c>
      <c r="C18" s="27"/>
      <c r="D18" s="13">
        <v>0</v>
      </c>
      <c r="E18" s="13"/>
      <c r="F18" s="13">
        <v>0</v>
      </c>
      <c r="G18" s="13"/>
      <c r="H18" s="13">
        <v>0</v>
      </c>
      <c r="I18" s="13"/>
      <c r="J18" s="13">
        <v>-10760</v>
      </c>
      <c r="K18" s="13"/>
      <c r="L18" s="13">
        <v>0</v>
      </c>
      <c r="M18" s="13"/>
      <c r="N18" s="13">
        <v>0</v>
      </c>
      <c r="O18" s="13"/>
      <c r="P18" s="13">
        <v>0</v>
      </c>
      <c r="Q18" s="13"/>
      <c r="R18" s="13">
        <v>0</v>
      </c>
      <c r="S18" s="13"/>
      <c r="T18" s="13">
        <v>0</v>
      </c>
      <c r="U18" s="13"/>
      <c r="V18" s="13">
        <v>0</v>
      </c>
      <c r="W18" s="13"/>
      <c r="X18" s="13">
        <f>SUM(T18:V18)</f>
        <v>0</v>
      </c>
      <c r="Y18" s="13"/>
      <c r="Z18" s="13">
        <f t="shared" ref="Z18:Z20" si="0">SUM(D18:R18)+X18</f>
        <v>-10760</v>
      </c>
      <c r="AB18" s="13">
        <v>0</v>
      </c>
      <c r="AC18" s="75"/>
      <c r="AD18" s="13">
        <f>SUM(Z18:AB18)</f>
        <v>-10760</v>
      </c>
    </row>
    <row r="19" spans="1:30" ht="23.25" customHeight="1">
      <c r="A19" s="20" t="s">
        <v>233</v>
      </c>
      <c r="C19" s="27"/>
      <c r="D19" s="13">
        <v>0</v>
      </c>
      <c r="E19" s="13"/>
      <c r="F19" s="13">
        <v>0</v>
      </c>
      <c r="G19" s="13"/>
      <c r="H19" s="13">
        <v>0</v>
      </c>
      <c r="I19" s="13"/>
      <c r="J19" s="13">
        <v>0</v>
      </c>
      <c r="K19" s="13"/>
      <c r="L19" s="13">
        <v>0</v>
      </c>
      <c r="M19" s="13"/>
      <c r="N19" s="13">
        <v>0</v>
      </c>
      <c r="O19" s="13"/>
      <c r="P19" s="13">
        <v>10760</v>
      </c>
      <c r="Q19" s="13"/>
      <c r="R19" s="13">
        <v>-10760</v>
      </c>
      <c r="S19" s="13"/>
      <c r="T19" s="13">
        <v>0</v>
      </c>
      <c r="U19" s="13"/>
      <c r="V19" s="13">
        <v>0</v>
      </c>
      <c r="W19" s="13"/>
      <c r="X19" s="13">
        <f>SUM(T19:V19)</f>
        <v>0</v>
      </c>
      <c r="Y19" s="13"/>
      <c r="Z19" s="13">
        <f t="shared" si="0"/>
        <v>0</v>
      </c>
      <c r="AB19" s="13">
        <v>0</v>
      </c>
      <c r="AC19" s="75"/>
      <c r="AD19" s="13">
        <f>SUM(Z19:AB19)</f>
        <v>0</v>
      </c>
    </row>
    <row r="20" spans="1:30" ht="23.25" customHeight="1">
      <c r="A20" s="20" t="s">
        <v>234</v>
      </c>
      <c r="C20" s="27"/>
      <c r="D20" s="13">
        <v>0</v>
      </c>
      <c r="E20" s="13"/>
      <c r="F20" s="13">
        <v>0</v>
      </c>
      <c r="G20" s="13"/>
      <c r="H20" s="13">
        <v>0</v>
      </c>
      <c r="I20" s="13"/>
      <c r="J20" s="13">
        <v>0</v>
      </c>
      <c r="K20" s="13"/>
      <c r="L20" s="13">
        <v>0</v>
      </c>
      <c r="M20" s="13"/>
      <c r="N20" s="13">
        <v>0</v>
      </c>
      <c r="O20" s="13"/>
      <c r="P20" s="13">
        <v>0</v>
      </c>
      <c r="Q20" s="13"/>
      <c r="R20" s="13">
        <v>-455828</v>
      </c>
      <c r="S20" s="13"/>
      <c r="T20" s="13">
        <v>0</v>
      </c>
      <c r="U20" s="13"/>
      <c r="V20" s="13">
        <v>0</v>
      </c>
      <c r="W20" s="13"/>
      <c r="X20" s="13">
        <f>SUM(T20:V20)</f>
        <v>0</v>
      </c>
      <c r="Y20" s="13"/>
      <c r="Z20" s="13">
        <f t="shared" si="0"/>
        <v>-455828</v>
      </c>
      <c r="AB20" s="13">
        <v>0</v>
      </c>
      <c r="AC20" s="75"/>
      <c r="AD20" s="13">
        <f t="shared" ref="AD20" si="1">SUM(Z20:AB20)</f>
        <v>-455828</v>
      </c>
    </row>
    <row r="21" spans="1:30" ht="23.25" customHeight="1">
      <c r="A21" s="20" t="s">
        <v>223</v>
      </c>
      <c r="C21" s="27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B21" s="13"/>
      <c r="AC21" s="75"/>
      <c r="AD21" s="13"/>
    </row>
    <row r="22" spans="1:30" ht="23.25" customHeight="1">
      <c r="A22" s="20" t="s">
        <v>224</v>
      </c>
      <c r="C22" s="27"/>
      <c r="D22" s="13">
        <v>0</v>
      </c>
      <c r="E22" s="13"/>
      <c r="F22" s="13">
        <v>0</v>
      </c>
      <c r="G22" s="13"/>
      <c r="H22" s="13">
        <v>0</v>
      </c>
      <c r="I22" s="13"/>
      <c r="J22" s="13">
        <v>0</v>
      </c>
      <c r="K22" s="13"/>
      <c r="L22" s="13">
        <v>0</v>
      </c>
      <c r="M22" s="13"/>
      <c r="N22" s="13">
        <v>0</v>
      </c>
      <c r="O22" s="13"/>
      <c r="P22" s="13">
        <v>0</v>
      </c>
      <c r="Q22" s="13"/>
      <c r="R22" s="13">
        <v>0</v>
      </c>
      <c r="S22" s="13"/>
      <c r="T22" s="13">
        <v>0</v>
      </c>
      <c r="U22" s="13"/>
      <c r="V22" s="13">
        <v>0</v>
      </c>
      <c r="W22" s="13"/>
      <c r="X22" s="13">
        <f>SUM(T22:V22)</f>
        <v>0</v>
      </c>
      <c r="Y22" s="13"/>
      <c r="Z22" s="13">
        <v>0</v>
      </c>
      <c r="AB22" s="13">
        <v>-172173</v>
      </c>
      <c r="AC22" s="75"/>
      <c r="AD22" s="13">
        <f>SUM(Z22:AB22)</f>
        <v>-172173</v>
      </c>
    </row>
    <row r="23" spans="1:30" ht="23.25" customHeight="1" thickBot="1">
      <c r="A23" s="44" t="s">
        <v>220</v>
      </c>
      <c r="B23" s="44"/>
      <c r="D23" s="16">
        <f>SUM(D14,D17:D22)</f>
        <v>814088</v>
      </c>
      <c r="E23" s="13"/>
      <c r="F23" s="16">
        <f>SUM(F14,F17:F22)</f>
        <v>552814</v>
      </c>
      <c r="G23" s="14"/>
      <c r="H23" s="16">
        <f>SUM(H14,H17:H22)</f>
        <v>1826117</v>
      </c>
      <c r="I23" s="14"/>
      <c r="J23" s="16">
        <f>SUM(J14,J17:J22)</f>
        <v>-10760</v>
      </c>
      <c r="K23" s="14"/>
      <c r="L23" s="16">
        <f>SUM(L14,L17:L22)</f>
        <v>81409</v>
      </c>
      <c r="M23" s="13"/>
      <c r="N23" s="16">
        <f>SUM(N14,N17:N22)</f>
        <v>217391</v>
      </c>
      <c r="O23" s="13"/>
      <c r="P23" s="16">
        <f>SUM(P14,P17:P22)</f>
        <v>10760</v>
      </c>
      <c r="Q23" s="13"/>
      <c r="R23" s="16">
        <f>SUM(R14,R17:R22)</f>
        <v>2406825</v>
      </c>
      <c r="S23" s="13"/>
      <c r="T23" s="16">
        <f>SUM(T14,T17:T22)</f>
        <v>4458</v>
      </c>
      <c r="U23" s="13"/>
      <c r="V23" s="16">
        <f>SUM(V14,V17:V22)</f>
        <v>489521</v>
      </c>
      <c r="W23" s="13"/>
      <c r="X23" s="16">
        <f>SUM(X14,X17:X22)</f>
        <v>493979</v>
      </c>
      <c r="Y23" s="14"/>
      <c r="Z23" s="16">
        <f>SUM(Z14,Z17:Z22)</f>
        <v>6392623</v>
      </c>
      <c r="AB23" s="16">
        <f>SUM(AB14,AB17:AB22)</f>
        <v>1498332</v>
      </c>
      <c r="AD23" s="16">
        <f>SUM(AD14,AD17:AD22)</f>
        <v>7890955</v>
      </c>
    </row>
    <row r="24" spans="1:30" ht="23.25" customHeight="1" thickTop="1">
      <c r="A24" s="44"/>
      <c r="B24" s="27"/>
      <c r="D24" s="13"/>
      <c r="E24" s="13"/>
      <c r="F24" s="13"/>
      <c r="G24" s="14"/>
      <c r="H24" s="13"/>
      <c r="I24" s="14"/>
      <c r="J24" s="13"/>
      <c r="K24" s="14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4"/>
      <c r="Z24" s="13"/>
      <c r="AB24" s="13"/>
      <c r="AD24" s="13"/>
    </row>
    <row r="25" spans="1:30" ht="23.25" customHeight="1">
      <c r="A25" s="44" t="s">
        <v>197</v>
      </c>
      <c r="C25" s="27"/>
      <c r="D25" s="13">
        <v>814088</v>
      </c>
      <c r="E25" s="13"/>
      <c r="F25" s="13">
        <v>552814</v>
      </c>
      <c r="G25" s="13"/>
      <c r="H25" s="13">
        <v>1826117</v>
      </c>
      <c r="I25" s="13"/>
      <c r="J25" s="13">
        <v>-55622</v>
      </c>
      <c r="K25" s="13"/>
      <c r="L25" s="13">
        <v>81409</v>
      </c>
      <c r="M25" s="13"/>
      <c r="N25" s="13">
        <v>237500</v>
      </c>
      <c r="O25" s="13"/>
      <c r="P25" s="13">
        <v>55622</v>
      </c>
      <c r="Q25" s="13"/>
      <c r="R25" s="13">
        <v>2311793</v>
      </c>
      <c r="S25" s="13"/>
      <c r="T25" s="13">
        <v>4265</v>
      </c>
      <c r="U25" s="13"/>
      <c r="V25" s="13">
        <v>489521</v>
      </c>
      <c r="W25" s="13"/>
      <c r="X25" s="13">
        <f>SUM(T25:V25)</f>
        <v>493786</v>
      </c>
      <c r="Y25" s="13"/>
      <c r="Z25" s="13">
        <f>SUM(D25:R25,X25)</f>
        <v>6317507</v>
      </c>
      <c r="AB25" s="13">
        <v>1455234</v>
      </c>
      <c r="AD25" s="13">
        <f>SUM(Z25:AB25)</f>
        <v>7772741</v>
      </c>
    </row>
    <row r="26" spans="1:30" ht="23.25" customHeight="1">
      <c r="A26" s="20" t="s">
        <v>86</v>
      </c>
      <c r="C26" s="27"/>
      <c r="D26" s="13">
        <v>0</v>
      </c>
      <c r="E26" s="13"/>
      <c r="F26" s="13">
        <v>0</v>
      </c>
      <c r="G26" s="13"/>
      <c r="H26" s="13">
        <v>0</v>
      </c>
      <c r="I26" s="13"/>
      <c r="J26" s="13">
        <v>0</v>
      </c>
      <c r="K26" s="13"/>
      <c r="L26" s="13">
        <v>0</v>
      </c>
      <c r="M26" s="13"/>
      <c r="N26" s="13">
        <v>0</v>
      </c>
      <c r="O26" s="13"/>
      <c r="P26" s="13">
        <v>0</v>
      </c>
      <c r="Q26" s="13"/>
      <c r="R26" s="13">
        <f>pl!D115</f>
        <v>267820</v>
      </c>
      <c r="S26" s="13"/>
      <c r="T26" s="13">
        <v>0</v>
      </c>
      <c r="U26" s="13"/>
      <c r="V26" s="13">
        <v>0</v>
      </c>
      <c r="W26" s="13"/>
      <c r="X26" s="13">
        <f>SUM(T26:V26)</f>
        <v>0</v>
      </c>
      <c r="Y26" s="13"/>
      <c r="Z26" s="13">
        <f>SUM(D26:R26)+X26</f>
        <v>267820</v>
      </c>
      <c r="AB26" s="13">
        <f>pl!D116</f>
        <v>94347</v>
      </c>
      <c r="AD26" s="13">
        <f>SUM(Z26:AB26)</f>
        <v>362167</v>
      </c>
    </row>
    <row r="27" spans="1:30" ht="23.1" customHeight="1">
      <c r="A27" s="20" t="s">
        <v>92</v>
      </c>
      <c r="B27" s="27"/>
      <c r="D27" s="49">
        <v>0</v>
      </c>
      <c r="E27" s="50"/>
      <c r="F27" s="49">
        <v>0</v>
      </c>
      <c r="H27" s="49">
        <v>0</v>
      </c>
      <c r="J27" s="49">
        <v>0</v>
      </c>
      <c r="L27" s="49">
        <v>0</v>
      </c>
      <c r="N27" s="49">
        <v>0</v>
      </c>
      <c r="P27" s="49">
        <v>0</v>
      </c>
      <c r="R27" s="49">
        <v>0</v>
      </c>
      <c r="S27" s="13"/>
      <c r="T27" s="49">
        <f>pl!D119-pl!D115</f>
        <v>477</v>
      </c>
      <c r="U27" s="13"/>
      <c r="V27" s="49">
        <v>0</v>
      </c>
      <c r="W27" s="50"/>
      <c r="X27" s="21">
        <f>SUM(T27:V27)</f>
        <v>477</v>
      </c>
      <c r="Y27" s="13"/>
      <c r="Z27" s="21">
        <f>SUM(D27:S27)+X27</f>
        <v>477</v>
      </c>
      <c r="AB27" s="21">
        <f>pl!D120-pl!D116</f>
        <v>205</v>
      </c>
      <c r="AD27" s="21">
        <f>SUM(Z27:AB27)</f>
        <v>682</v>
      </c>
    </row>
    <row r="28" spans="1:30" ht="23.25" customHeight="1">
      <c r="A28" s="20" t="s">
        <v>93</v>
      </c>
      <c r="C28" s="27"/>
      <c r="D28" s="50">
        <f>SUM(D26:D27)</f>
        <v>0</v>
      </c>
      <c r="E28" s="14"/>
      <c r="F28" s="50">
        <f>SUM(F26:F27)</f>
        <v>0</v>
      </c>
      <c r="G28" s="13"/>
      <c r="H28" s="50">
        <f>SUM(H26:H27)</f>
        <v>0</v>
      </c>
      <c r="I28" s="13"/>
      <c r="J28" s="50">
        <f>SUM(J26:J27)</f>
        <v>0</v>
      </c>
      <c r="K28" s="13"/>
      <c r="L28" s="50">
        <f>SUM(L26:L27)</f>
        <v>0</v>
      </c>
      <c r="M28" s="13"/>
      <c r="N28" s="50">
        <f>SUM(N26:N27)</f>
        <v>0</v>
      </c>
      <c r="O28" s="13"/>
      <c r="P28" s="50">
        <f>SUM(P26:P27)</f>
        <v>0</v>
      </c>
      <c r="Q28" s="13"/>
      <c r="R28" s="50">
        <f>SUM(R26:R27)</f>
        <v>267820</v>
      </c>
      <c r="S28" s="13"/>
      <c r="T28" s="50">
        <f>SUM(T26:T27)</f>
        <v>477</v>
      </c>
      <c r="U28" s="13"/>
      <c r="V28" s="50">
        <f>SUM(V26:V27)</f>
        <v>0</v>
      </c>
      <c r="W28" s="13"/>
      <c r="X28" s="50">
        <f>SUM(X26:X27)</f>
        <v>477</v>
      </c>
      <c r="Y28" s="13"/>
      <c r="Z28" s="50">
        <f>SUM(Z26:Z27)</f>
        <v>268297</v>
      </c>
      <c r="AB28" s="50">
        <f>SUM(AB26:AB27)</f>
        <v>94552</v>
      </c>
      <c r="AD28" s="50">
        <f>SUM(AD26:AD27)</f>
        <v>362849</v>
      </c>
    </row>
    <row r="29" spans="1:30" ht="23.25" customHeight="1">
      <c r="A29" s="20" t="s">
        <v>234</v>
      </c>
      <c r="C29" s="27"/>
      <c r="D29" s="13">
        <v>0</v>
      </c>
      <c r="E29" s="13"/>
      <c r="F29" s="13">
        <v>0</v>
      </c>
      <c r="G29" s="13"/>
      <c r="H29" s="13">
        <v>0</v>
      </c>
      <c r="I29" s="13"/>
      <c r="J29" s="13">
        <v>0</v>
      </c>
      <c r="K29" s="13"/>
      <c r="L29" s="13">
        <v>0</v>
      </c>
      <c r="M29" s="13"/>
      <c r="N29" s="13">
        <v>0</v>
      </c>
      <c r="O29" s="13"/>
      <c r="P29" s="13">
        <v>0</v>
      </c>
      <c r="Q29" s="13"/>
      <c r="R29" s="13">
        <v>-200808</v>
      </c>
      <c r="S29" s="13"/>
      <c r="T29" s="13">
        <v>0</v>
      </c>
      <c r="U29" s="13"/>
      <c r="V29" s="13">
        <v>0</v>
      </c>
      <c r="W29" s="13"/>
      <c r="X29" s="13">
        <f>SUM(T29:V29)</f>
        <v>0</v>
      </c>
      <c r="Y29" s="13"/>
      <c r="Z29" s="13">
        <f t="shared" ref="Z29" si="2">SUM(D29:R29)+X29</f>
        <v>-200808</v>
      </c>
      <c r="AB29" s="13">
        <v>0</v>
      </c>
      <c r="AC29" s="75"/>
      <c r="AD29" s="13">
        <f>SUM(Z29:AB29)</f>
        <v>-200808</v>
      </c>
    </row>
    <row r="30" spans="1:30" ht="23.25" customHeight="1">
      <c r="A30" s="20" t="s">
        <v>223</v>
      </c>
      <c r="C30" s="27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B30" s="13"/>
      <c r="AC30" s="75"/>
      <c r="AD30" s="13"/>
    </row>
    <row r="31" spans="1:30" ht="23.25" customHeight="1">
      <c r="A31" s="20" t="s">
        <v>224</v>
      </c>
      <c r="C31" s="27"/>
      <c r="D31" s="13">
        <v>0</v>
      </c>
      <c r="E31" s="13"/>
      <c r="F31" s="13">
        <v>0</v>
      </c>
      <c r="G31" s="13"/>
      <c r="H31" s="13">
        <v>0</v>
      </c>
      <c r="I31" s="13"/>
      <c r="J31" s="13">
        <v>0</v>
      </c>
      <c r="K31" s="13"/>
      <c r="L31" s="13">
        <v>0</v>
      </c>
      <c r="M31" s="13"/>
      <c r="N31" s="13">
        <v>0</v>
      </c>
      <c r="O31" s="13"/>
      <c r="P31" s="13">
        <v>0</v>
      </c>
      <c r="Q31" s="13"/>
      <c r="R31" s="13">
        <v>0</v>
      </c>
      <c r="S31" s="13"/>
      <c r="T31" s="13">
        <v>0</v>
      </c>
      <c r="U31" s="13"/>
      <c r="V31" s="13">
        <v>0</v>
      </c>
      <c r="W31" s="13"/>
      <c r="X31" s="13">
        <f>SUM(T31:V31)</f>
        <v>0</v>
      </c>
      <c r="Y31" s="13"/>
      <c r="Z31" s="13">
        <v>0</v>
      </c>
      <c r="AB31" s="13">
        <v>-82922</v>
      </c>
      <c r="AC31" s="75"/>
      <c r="AD31" s="13">
        <f>SUM(Z31:AB31)</f>
        <v>-82922</v>
      </c>
    </row>
    <row r="32" spans="1:30" ht="23.25" customHeight="1" thickBot="1">
      <c r="A32" s="44" t="s">
        <v>221</v>
      </c>
      <c r="B32" s="44"/>
      <c r="C32" s="44"/>
      <c r="D32" s="16">
        <f>SUM(D25,D28:D31)</f>
        <v>814088</v>
      </c>
      <c r="E32" s="13"/>
      <c r="F32" s="16">
        <f>SUM(F25,F28:F31)</f>
        <v>552814</v>
      </c>
      <c r="G32" s="14"/>
      <c r="H32" s="16">
        <f>SUM(H25,H28:H31)</f>
        <v>1826117</v>
      </c>
      <c r="I32" s="14"/>
      <c r="J32" s="16">
        <f>SUM(J25,J28:J31)</f>
        <v>-55622</v>
      </c>
      <c r="K32" s="14"/>
      <c r="L32" s="16">
        <f>SUM(L25,L28:L31)</f>
        <v>81409</v>
      </c>
      <c r="M32" s="13"/>
      <c r="N32" s="16">
        <f>SUM(N25,N28:N31)</f>
        <v>237500</v>
      </c>
      <c r="O32" s="13"/>
      <c r="P32" s="16">
        <f>SUM(P25,P28:P31)</f>
        <v>55622</v>
      </c>
      <c r="Q32" s="13"/>
      <c r="R32" s="16">
        <f>SUM(R25,R28:R31)</f>
        <v>2378805</v>
      </c>
      <c r="S32" s="13"/>
      <c r="T32" s="16">
        <f>SUM(T25,T28:T31)</f>
        <v>4742</v>
      </c>
      <c r="U32" s="13"/>
      <c r="V32" s="16">
        <f>SUM(V25,V28:V31)</f>
        <v>489521</v>
      </c>
      <c r="W32" s="13"/>
      <c r="X32" s="16">
        <f>SUM(X25,X28:X31)</f>
        <v>494263</v>
      </c>
      <c r="Y32" s="14"/>
      <c r="Z32" s="16">
        <f>SUM(Z25,Z28:Z31)</f>
        <v>6384996</v>
      </c>
      <c r="AB32" s="16">
        <f>SUM(AB25,AB28:AB31)</f>
        <v>1466864</v>
      </c>
      <c r="AD32" s="16">
        <f>SUM(AD25,AD28:AD31)</f>
        <v>7851860</v>
      </c>
    </row>
    <row r="33" spans="1:30" ht="17.850000000000001" customHeight="1" thickTop="1">
      <c r="B33" s="10"/>
      <c r="C33" s="1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AD33" s="50">
        <f>AD32-bs!D87</f>
        <v>0</v>
      </c>
    </row>
    <row r="34" spans="1:30" ht="23.25" customHeight="1">
      <c r="A34" s="10" t="s">
        <v>32</v>
      </c>
    </row>
  </sheetData>
  <mergeCells count="9">
    <mergeCell ref="L12:N12"/>
    <mergeCell ref="T9:V9"/>
    <mergeCell ref="A2:R2"/>
    <mergeCell ref="L9:R9"/>
    <mergeCell ref="L10:R10"/>
    <mergeCell ref="D6:AD6"/>
    <mergeCell ref="D7:Z7"/>
    <mergeCell ref="T8:X8"/>
    <mergeCell ref="L11:P11"/>
  </mergeCells>
  <printOptions horizontalCentered="1"/>
  <pageMargins left="0.39370078740157483" right="0.15748031496062992" top="0.78740157480314965" bottom="0.39370078740157483" header="0.19685039370078741" footer="0.19685039370078741"/>
  <pageSetup paperSize="9" scale="48" orientation="landscape" r:id="rId1"/>
  <ignoredErrors>
    <ignoredError sqref="G27 M27 S2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showGridLines="0" view="pageBreakPreview" zoomScale="90" zoomScaleNormal="70" zoomScaleSheetLayoutView="90" workbookViewId="0">
      <selection activeCell="T3" sqref="T3"/>
    </sheetView>
  </sheetViews>
  <sheetFormatPr defaultColWidth="9.42578125" defaultRowHeight="24" customHeight="1"/>
  <cols>
    <col min="1" max="1" width="36.140625" style="20" customWidth="1"/>
    <col min="2" max="2" width="6.85546875" style="20" customWidth="1"/>
    <col min="3" max="3" width="1" style="43" customWidth="1"/>
    <col min="4" max="4" width="0.5703125" style="20" customWidth="1"/>
    <col min="5" max="5" width="19.140625" style="43" customWidth="1"/>
    <col min="6" max="6" width="1.5703125" style="43" customWidth="1"/>
    <col min="7" max="7" width="19.140625" style="43" customWidth="1"/>
    <col min="8" max="8" width="1.5703125" style="20" customWidth="1"/>
    <col min="9" max="9" width="19.140625" style="43" customWidth="1"/>
    <col min="10" max="10" width="1.5703125" style="20" customWidth="1"/>
    <col min="11" max="11" width="19.140625" style="43" customWidth="1"/>
    <col min="12" max="12" width="1.5703125" style="20" customWidth="1"/>
    <col min="13" max="13" width="19.140625" style="43" customWidth="1"/>
    <col min="14" max="14" width="1.5703125" style="43" customWidth="1"/>
    <col min="15" max="15" width="19.140625" style="43" customWidth="1"/>
    <col min="16" max="16" width="1.5703125" style="43" customWidth="1"/>
    <col min="17" max="17" width="19.140625" style="43" customWidth="1"/>
    <col min="18" max="18" width="1.5703125" style="43" customWidth="1"/>
    <col min="19" max="19" width="19.140625" style="43" customWidth="1"/>
    <col min="20" max="16384" width="9.42578125" style="20"/>
  </cols>
  <sheetData>
    <row r="1" spans="1:20" ht="24" customHeight="1">
      <c r="C1" s="20"/>
      <c r="D1" s="43"/>
      <c r="E1" s="20"/>
      <c r="F1" s="20"/>
      <c r="G1" s="20"/>
      <c r="H1" s="43"/>
      <c r="I1" s="20"/>
      <c r="J1" s="43"/>
      <c r="K1" s="20"/>
      <c r="L1" s="43"/>
      <c r="M1" s="20"/>
      <c r="N1" s="20"/>
      <c r="O1" s="20"/>
      <c r="P1" s="20"/>
      <c r="Q1" s="20"/>
      <c r="S1" s="45" t="s">
        <v>68</v>
      </c>
    </row>
    <row r="2" spans="1:20" ht="24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44"/>
      <c r="N2" s="44"/>
      <c r="O2" s="44"/>
      <c r="P2" s="44"/>
      <c r="Q2" s="44"/>
      <c r="R2" s="44"/>
      <c r="S2" s="44"/>
      <c r="T2" s="44"/>
    </row>
    <row r="3" spans="1:20" ht="24" customHeight="1">
      <c r="A3" s="44" t="s">
        <v>204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</row>
    <row r="4" spans="1:20" ht="24" customHeight="1">
      <c r="A4" s="44" t="s">
        <v>222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1:20" ht="24" customHeight="1">
      <c r="S5" s="45" t="s">
        <v>1</v>
      </c>
    </row>
    <row r="6" spans="1:20" ht="24" customHeight="1">
      <c r="C6" s="17"/>
      <c r="D6" s="17"/>
      <c r="E6" s="60" t="s">
        <v>3</v>
      </c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</row>
    <row r="7" spans="1:20" ht="24" customHeight="1">
      <c r="C7" s="17"/>
      <c r="D7" s="17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17" t="s">
        <v>134</v>
      </c>
      <c r="R7" s="46"/>
      <c r="S7" s="46"/>
    </row>
    <row r="8" spans="1:20" ht="24" customHeight="1">
      <c r="C8" s="17"/>
      <c r="D8" s="17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52" t="s">
        <v>135</v>
      </c>
      <c r="R8" s="46"/>
      <c r="S8" s="46"/>
    </row>
    <row r="9" spans="1:20" ht="24" customHeight="1">
      <c r="C9" s="20"/>
      <c r="K9" s="80" t="s">
        <v>57</v>
      </c>
      <c r="L9" s="80"/>
      <c r="M9" s="80"/>
      <c r="N9" s="80"/>
      <c r="O9" s="80"/>
      <c r="Q9" s="17" t="s">
        <v>136</v>
      </c>
      <c r="R9" s="47"/>
      <c r="S9" s="45"/>
    </row>
    <row r="10" spans="1:20" ht="24" customHeight="1">
      <c r="A10" s="47"/>
      <c r="B10" s="47"/>
      <c r="C10" s="47"/>
      <c r="D10" s="47"/>
      <c r="E10" s="20"/>
      <c r="F10" s="20"/>
      <c r="G10" s="20"/>
      <c r="H10" s="47"/>
      <c r="I10" s="17"/>
      <c r="J10" s="47"/>
      <c r="K10" s="83" t="s">
        <v>188</v>
      </c>
      <c r="L10" s="83"/>
      <c r="M10" s="83"/>
      <c r="N10" s="17"/>
      <c r="O10" s="47"/>
      <c r="P10" s="17"/>
      <c r="Q10" s="52" t="s">
        <v>137</v>
      </c>
      <c r="R10" s="47"/>
      <c r="S10" s="48"/>
    </row>
    <row r="11" spans="1:20" ht="24" customHeight="1">
      <c r="A11" s="47"/>
      <c r="B11" s="47"/>
      <c r="C11" s="47"/>
      <c r="D11" s="47"/>
      <c r="E11" s="17" t="s">
        <v>113</v>
      </c>
      <c r="F11" s="17"/>
      <c r="G11" s="17" t="s">
        <v>114</v>
      </c>
      <c r="H11" s="47"/>
      <c r="I11" s="17"/>
      <c r="J11" s="47"/>
      <c r="K11" s="47"/>
      <c r="L11" s="47"/>
      <c r="M11" s="47" t="s">
        <v>186</v>
      </c>
      <c r="N11" s="17"/>
      <c r="O11" s="47"/>
      <c r="P11" s="17"/>
      <c r="Q11" s="17" t="s">
        <v>117</v>
      </c>
      <c r="R11" s="47"/>
      <c r="S11" s="48"/>
    </row>
    <row r="12" spans="1:20" ht="24" customHeight="1">
      <c r="B12" s="47"/>
      <c r="D12" s="47"/>
      <c r="E12" s="52" t="s">
        <v>121</v>
      </c>
      <c r="F12" s="17"/>
      <c r="G12" s="52" t="s">
        <v>122</v>
      </c>
      <c r="H12" s="47"/>
      <c r="I12" s="52" t="s">
        <v>186</v>
      </c>
      <c r="J12" s="47"/>
      <c r="K12" s="70" t="s">
        <v>189</v>
      </c>
      <c r="L12" s="47"/>
      <c r="M12" s="52" t="s">
        <v>207</v>
      </c>
      <c r="N12" s="17"/>
      <c r="O12" s="52" t="s">
        <v>126</v>
      </c>
      <c r="P12" s="17"/>
      <c r="Q12" s="52" t="s">
        <v>128</v>
      </c>
      <c r="R12" s="47"/>
      <c r="S12" s="52" t="s">
        <v>132</v>
      </c>
    </row>
    <row r="13" spans="1:20" ht="24" customHeight="1">
      <c r="A13" s="44" t="s">
        <v>133</v>
      </c>
      <c r="B13" s="44"/>
      <c r="C13" s="44"/>
      <c r="D13" s="44"/>
      <c r="E13" s="13">
        <v>814088</v>
      </c>
      <c r="F13" s="13"/>
      <c r="G13" s="13">
        <v>552814</v>
      </c>
      <c r="H13" s="14"/>
      <c r="I13" s="13">
        <v>0</v>
      </c>
      <c r="J13" s="14"/>
      <c r="K13" s="13">
        <v>81409</v>
      </c>
      <c r="L13" s="13"/>
      <c r="M13" s="13">
        <v>0</v>
      </c>
      <c r="N13" s="13"/>
      <c r="O13" s="13">
        <v>1752586</v>
      </c>
      <c r="P13" s="13"/>
      <c r="Q13" s="13">
        <v>426855</v>
      </c>
      <c r="R13" s="17"/>
      <c r="S13" s="13">
        <f>SUM(E13:Q13)</f>
        <v>3627752</v>
      </c>
    </row>
    <row r="14" spans="1:20" ht="24" customHeight="1">
      <c r="A14" s="20" t="s">
        <v>86</v>
      </c>
      <c r="B14" s="44"/>
      <c r="C14" s="44"/>
      <c r="D14" s="44"/>
      <c r="E14" s="13">
        <v>0</v>
      </c>
      <c r="F14" s="13"/>
      <c r="G14" s="13">
        <v>0</v>
      </c>
      <c r="H14" s="14"/>
      <c r="I14" s="13">
        <v>0</v>
      </c>
      <c r="J14" s="14"/>
      <c r="K14" s="13">
        <v>0</v>
      </c>
      <c r="L14" s="13"/>
      <c r="M14" s="13">
        <v>0</v>
      </c>
      <c r="N14" s="13"/>
      <c r="O14" s="13">
        <f>pl!J93</f>
        <v>404619</v>
      </c>
      <c r="P14" s="13"/>
      <c r="Q14" s="13">
        <v>0</v>
      </c>
      <c r="R14" s="17"/>
      <c r="S14" s="13">
        <f>SUM(E14:Q14)</f>
        <v>404619</v>
      </c>
    </row>
    <row r="15" spans="1:20" ht="24" customHeight="1">
      <c r="A15" s="20" t="s">
        <v>92</v>
      </c>
      <c r="B15" s="44"/>
      <c r="C15" s="44"/>
      <c r="D15" s="44"/>
      <c r="E15" s="21">
        <v>0</v>
      </c>
      <c r="F15" s="13"/>
      <c r="G15" s="21">
        <v>0</v>
      </c>
      <c r="H15" s="14"/>
      <c r="I15" s="21">
        <v>0</v>
      </c>
      <c r="J15" s="14"/>
      <c r="K15" s="21">
        <v>0</v>
      </c>
      <c r="L15" s="13"/>
      <c r="M15" s="21">
        <f>pl!H102</f>
        <v>0</v>
      </c>
      <c r="N15" s="13"/>
      <c r="O15" s="21">
        <f>pl!J102</f>
        <v>0</v>
      </c>
      <c r="P15" s="13"/>
      <c r="Q15" s="21">
        <v>0</v>
      </c>
      <c r="R15" s="17"/>
      <c r="S15" s="21">
        <f>SUM(E15:Q15)</f>
        <v>0</v>
      </c>
    </row>
    <row r="16" spans="1:20" ht="24" customHeight="1">
      <c r="A16" s="20" t="s">
        <v>93</v>
      </c>
      <c r="B16" s="27"/>
      <c r="C16" s="20"/>
      <c r="D16" s="50"/>
      <c r="E16" s="13">
        <f>SUM(E14:E15)</f>
        <v>0</v>
      </c>
      <c r="F16" s="13"/>
      <c r="G16" s="13">
        <f>SUM(G14:G15)</f>
        <v>0</v>
      </c>
      <c r="H16" s="13"/>
      <c r="I16" s="13">
        <f>SUM(I14:I15)</f>
        <v>0</v>
      </c>
      <c r="J16" s="13"/>
      <c r="K16" s="13">
        <f>SUM(K14:K15)</f>
        <v>0</v>
      </c>
      <c r="L16" s="13"/>
      <c r="M16" s="13">
        <f>SUM(M14:M15)</f>
        <v>0</v>
      </c>
      <c r="N16" s="14"/>
      <c r="O16" s="13">
        <f>SUM(O14:O15)</f>
        <v>404619</v>
      </c>
      <c r="P16" s="14"/>
      <c r="Q16" s="13">
        <f>SUM(Q14:Q15)</f>
        <v>0</v>
      </c>
      <c r="R16" s="50"/>
      <c r="S16" s="13">
        <f>SUM(S14:S15)</f>
        <v>404619</v>
      </c>
    </row>
    <row r="17" spans="1:19" ht="24" customHeight="1">
      <c r="A17" s="20" t="s">
        <v>232</v>
      </c>
      <c r="B17" s="44"/>
      <c r="C17" s="44"/>
      <c r="D17" s="44"/>
      <c r="E17" s="13">
        <v>0</v>
      </c>
      <c r="F17" s="13"/>
      <c r="G17" s="13">
        <v>0</v>
      </c>
      <c r="H17" s="14"/>
      <c r="I17" s="13">
        <v>-1572</v>
      </c>
      <c r="J17" s="14"/>
      <c r="K17" s="13">
        <v>0</v>
      </c>
      <c r="L17" s="13"/>
      <c r="M17" s="13">
        <v>0</v>
      </c>
      <c r="N17" s="13"/>
      <c r="O17" s="13">
        <f>[1]pl!H92</f>
        <v>0</v>
      </c>
      <c r="P17" s="13"/>
      <c r="Q17" s="13">
        <v>0</v>
      </c>
      <c r="R17" s="50"/>
      <c r="S17" s="13">
        <f>SUM(E17:Q17)</f>
        <v>-1572</v>
      </c>
    </row>
    <row r="18" spans="1:19" ht="24" customHeight="1">
      <c r="A18" s="20" t="s">
        <v>233</v>
      </c>
      <c r="B18" s="44"/>
      <c r="C18" s="44"/>
      <c r="D18" s="44"/>
      <c r="E18" s="13">
        <v>0</v>
      </c>
      <c r="F18" s="13"/>
      <c r="G18" s="13">
        <v>0</v>
      </c>
      <c r="H18" s="14"/>
      <c r="I18" s="13">
        <v>0</v>
      </c>
      <c r="J18" s="14"/>
      <c r="K18" s="13">
        <v>0</v>
      </c>
      <c r="L18" s="13"/>
      <c r="M18" s="13">
        <v>1572</v>
      </c>
      <c r="N18" s="13"/>
      <c r="O18" s="13">
        <v>-1572</v>
      </c>
      <c r="P18" s="13"/>
      <c r="Q18" s="13">
        <v>0</v>
      </c>
      <c r="R18" s="50"/>
      <c r="S18" s="13">
        <f>SUM(E18:Q18)</f>
        <v>0</v>
      </c>
    </row>
    <row r="19" spans="1:19" ht="24" customHeight="1">
      <c r="A19" s="20" t="s">
        <v>234</v>
      </c>
      <c r="B19" s="44"/>
      <c r="C19" s="44"/>
      <c r="D19" s="44"/>
      <c r="E19" s="13">
        <v>0</v>
      </c>
      <c r="F19" s="13"/>
      <c r="G19" s="13">
        <v>0</v>
      </c>
      <c r="H19" s="14"/>
      <c r="I19" s="13">
        <v>0</v>
      </c>
      <c r="J19" s="14"/>
      <c r="K19" s="13">
        <v>0</v>
      </c>
      <c r="L19" s="13"/>
      <c r="M19" s="13">
        <v>0</v>
      </c>
      <c r="N19" s="13"/>
      <c r="O19" s="13">
        <v>-455828</v>
      </c>
      <c r="P19" s="13"/>
      <c r="Q19" s="13">
        <v>0</v>
      </c>
      <c r="R19" s="17"/>
      <c r="S19" s="13">
        <f t="shared" ref="S19" si="0">SUM(E19:Q19)</f>
        <v>-455828</v>
      </c>
    </row>
    <row r="20" spans="1:19" ht="24" customHeight="1" thickBot="1">
      <c r="A20" s="44" t="s">
        <v>220</v>
      </c>
      <c r="B20" s="44"/>
      <c r="C20" s="44"/>
      <c r="E20" s="16">
        <f>SUM(E13,E16:E19)</f>
        <v>814088</v>
      </c>
      <c r="F20" s="13"/>
      <c r="G20" s="16">
        <f>SUM(G13,G16:G19)</f>
        <v>552814</v>
      </c>
      <c r="H20" s="14"/>
      <c r="I20" s="16">
        <f>SUM(I13,I16:I19)</f>
        <v>-1572</v>
      </c>
      <c r="J20" s="14"/>
      <c r="K20" s="16">
        <f>SUM(K13,K16:K19)</f>
        <v>81409</v>
      </c>
      <c r="L20" s="13"/>
      <c r="M20" s="16">
        <f>SUM(M13,M16:M19)</f>
        <v>1572</v>
      </c>
      <c r="N20" s="13"/>
      <c r="O20" s="16">
        <f>SUM(O13,O16:O19)</f>
        <v>1699805</v>
      </c>
      <c r="P20" s="13"/>
      <c r="Q20" s="16">
        <f>SUM(Q13,Q16:Q19)</f>
        <v>426855</v>
      </c>
      <c r="R20" s="13"/>
      <c r="S20" s="16">
        <f>SUM(S13,S16:S19)</f>
        <v>3574971</v>
      </c>
    </row>
    <row r="21" spans="1:19" ht="24" customHeight="1" thickTop="1">
      <c r="A21" s="44"/>
      <c r="B21" s="44"/>
      <c r="C21" s="27"/>
      <c r="E21" s="13"/>
      <c r="F21" s="13"/>
      <c r="G21" s="13"/>
      <c r="H21" s="14"/>
      <c r="I21" s="13"/>
      <c r="J21" s="14"/>
      <c r="K21" s="13"/>
      <c r="L21" s="13"/>
      <c r="M21" s="13"/>
      <c r="N21" s="13"/>
      <c r="O21" s="13"/>
      <c r="P21" s="13"/>
      <c r="Q21" s="13"/>
      <c r="R21" s="13"/>
      <c r="S21" s="13"/>
    </row>
    <row r="22" spans="1:19" ht="24" customHeight="1">
      <c r="A22" s="44" t="s">
        <v>197</v>
      </c>
      <c r="B22" s="44"/>
      <c r="C22" s="44"/>
      <c r="D22" s="44"/>
      <c r="E22" s="13">
        <v>814088</v>
      </c>
      <c r="F22" s="13"/>
      <c r="G22" s="13">
        <v>552814</v>
      </c>
      <c r="H22" s="14"/>
      <c r="I22" s="13">
        <v>-18377</v>
      </c>
      <c r="J22" s="14"/>
      <c r="K22" s="13">
        <v>81409</v>
      </c>
      <c r="L22" s="13"/>
      <c r="M22" s="13">
        <v>18377</v>
      </c>
      <c r="N22" s="13"/>
      <c r="O22" s="13">
        <v>1692939</v>
      </c>
      <c r="P22" s="13"/>
      <c r="Q22" s="13">
        <v>426855</v>
      </c>
      <c r="R22" s="17"/>
      <c r="S22" s="13">
        <f>SUM(E22:Q22)</f>
        <v>3568105</v>
      </c>
    </row>
    <row r="23" spans="1:19" ht="24" customHeight="1">
      <c r="A23" s="20" t="s">
        <v>86</v>
      </c>
      <c r="B23" s="44"/>
      <c r="C23" s="44"/>
      <c r="D23" s="44"/>
      <c r="E23" s="13">
        <v>0</v>
      </c>
      <c r="F23" s="13"/>
      <c r="G23" s="13">
        <v>0</v>
      </c>
      <c r="H23" s="14"/>
      <c r="I23" s="13">
        <v>0</v>
      </c>
      <c r="J23" s="14"/>
      <c r="K23" s="13">
        <v>0</v>
      </c>
      <c r="L23" s="13"/>
      <c r="M23" s="13">
        <v>0</v>
      </c>
      <c r="N23" s="13"/>
      <c r="O23" s="13">
        <f>pl!H93</f>
        <v>191922</v>
      </c>
      <c r="P23" s="13"/>
      <c r="Q23" s="13">
        <v>0</v>
      </c>
      <c r="R23" s="17"/>
      <c r="S23" s="13">
        <f>SUM(E23:Q23)</f>
        <v>191922</v>
      </c>
    </row>
    <row r="24" spans="1:19" ht="24" customHeight="1">
      <c r="A24" s="20" t="s">
        <v>92</v>
      </c>
      <c r="B24" s="44"/>
      <c r="C24" s="44"/>
      <c r="D24" s="44"/>
      <c r="E24" s="21">
        <v>0</v>
      </c>
      <c r="F24" s="13"/>
      <c r="G24" s="21">
        <v>0</v>
      </c>
      <c r="H24" s="14"/>
      <c r="I24" s="21">
        <v>0</v>
      </c>
      <c r="J24" s="14"/>
      <c r="K24" s="21">
        <v>0</v>
      </c>
      <c r="L24" s="13"/>
      <c r="M24" s="21">
        <v>0</v>
      </c>
      <c r="N24" s="13"/>
      <c r="O24" s="21">
        <f>pl!H102</f>
        <v>0</v>
      </c>
      <c r="P24" s="13"/>
      <c r="Q24" s="21">
        <v>0</v>
      </c>
      <c r="R24" s="17"/>
      <c r="S24" s="21">
        <f>SUM(E24:Q24)</f>
        <v>0</v>
      </c>
    </row>
    <row r="25" spans="1:19" ht="24" customHeight="1">
      <c r="A25" s="20" t="s">
        <v>93</v>
      </c>
      <c r="B25" s="44"/>
      <c r="C25" s="44"/>
      <c r="D25" s="44"/>
      <c r="E25" s="13">
        <f>SUM(E23:E24)</f>
        <v>0</v>
      </c>
      <c r="F25" s="13"/>
      <c r="G25" s="13">
        <f>SUM(G23:G24)</f>
        <v>0</v>
      </c>
      <c r="H25" s="13"/>
      <c r="I25" s="13">
        <f>SUM(I23:I24)</f>
        <v>0</v>
      </c>
      <c r="J25" s="13"/>
      <c r="K25" s="13">
        <f>SUM(K23:K24)</f>
        <v>0</v>
      </c>
      <c r="L25" s="13"/>
      <c r="M25" s="13">
        <f>SUM(M23:M24)</f>
        <v>0</v>
      </c>
      <c r="N25" s="14"/>
      <c r="O25" s="13">
        <f>SUM(O23:O24)</f>
        <v>191922</v>
      </c>
      <c r="P25" s="14"/>
      <c r="Q25" s="13">
        <f>SUM(Q23:Q24)</f>
        <v>0</v>
      </c>
      <c r="R25" s="50"/>
      <c r="S25" s="13">
        <f>SUM(S23:S24)</f>
        <v>191922</v>
      </c>
    </row>
    <row r="26" spans="1:19" ht="24" customHeight="1">
      <c r="A26" s="20" t="s">
        <v>234</v>
      </c>
      <c r="B26" s="44"/>
      <c r="C26" s="44"/>
      <c r="D26" s="44"/>
      <c r="E26" s="13">
        <v>0</v>
      </c>
      <c r="F26" s="13"/>
      <c r="G26" s="13">
        <v>0</v>
      </c>
      <c r="H26" s="14"/>
      <c r="I26" s="13">
        <v>0</v>
      </c>
      <c r="J26" s="14"/>
      <c r="K26" s="13">
        <v>0</v>
      </c>
      <c r="L26" s="13"/>
      <c r="M26" s="13">
        <v>0</v>
      </c>
      <c r="N26" s="13"/>
      <c r="O26" s="13">
        <v>-200808</v>
      </c>
      <c r="P26" s="13"/>
      <c r="Q26" s="13">
        <v>0</v>
      </c>
      <c r="R26" s="17"/>
      <c r="S26" s="13">
        <f t="shared" ref="S26" si="1">SUM(E26:Q26)</f>
        <v>-200808</v>
      </c>
    </row>
    <row r="27" spans="1:19" ht="24" customHeight="1" thickBot="1">
      <c r="A27" s="44" t="s">
        <v>221</v>
      </c>
      <c r="B27" s="44"/>
      <c r="C27" s="44"/>
      <c r="D27" s="44"/>
      <c r="E27" s="16">
        <f>SUM(E22,E25:E26)</f>
        <v>814088</v>
      </c>
      <c r="F27" s="13"/>
      <c r="G27" s="16">
        <f>SUM(G22,G25:G26)</f>
        <v>552814</v>
      </c>
      <c r="H27" s="14"/>
      <c r="I27" s="16">
        <f>SUM(I22,I25:I26)</f>
        <v>-18377</v>
      </c>
      <c r="J27" s="14"/>
      <c r="K27" s="16">
        <f>SUM(K22,K25:K26)</f>
        <v>81409</v>
      </c>
      <c r="L27" s="13"/>
      <c r="M27" s="16">
        <f>SUM(M22,M25:M26)</f>
        <v>18377</v>
      </c>
      <c r="N27" s="13"/>
      <c r="O27" s="16">
        <f>SUM(O22,O25:O26)</f>
        <v>1684053</v>
      </c>
      <c r="P27" s="13"/>
      <c r="Q27" s="16">
        <f>SUM(Q22,Q25:Q26)</f>
        <v>426855</v>
      </c>
      <c r="R27" s="13"/>
      <c r="S27" s="16">
        <f>SUM(S22,S25:S26)</f>
        <v>3559219</v>
      </c>
    </row>
    <row r="28" spans="1:19" ht="24" customHeight="1" thickTop="1"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20"/>
      <c r="S28" s="50"/>
    </row>
    <row r="29" spans="1:19" ht="24" customHeight="1">
      <c r="A29" s="10" t="s">
        <v>32</v>
      </c>
    </row>
  </sheetData>
  <mergeCells count="3">
    <mergeCell ref="A2:L2"/>
    <mergeCell ref="K10:M10"/>
    <mergeCell ref="K9:O9"/>
  </mergeCells>
  <printOptions horizontalCentered="1"/>
  <pageMargins left="0.78740157480314965" right="0.31496062992125984" top="0.78740157480314965" bottom="0.39370078740157483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F1A8C-7139-4DBA-8C6E-5760001F407E}">
  <dimension ref="A1:J105"/>
  <sheetViews>
    <sheetView showGridLines="0" view="pageBreakPreview" zoomScale="70" zoomScaleNormal="110" zoomScaleSheetLayoutView="70" workbookViewId="0">
      <selection activeCell="M1" sqref="M1"/>
    </sheetView>
  </sheetViews>
  <sheetFormatPr defaultColWidth="10.5703125" defaultRowHeight="21.95" customHeight="1"/>
  <cols>
    <col min="1" max="1" width="55" style="10" customWidth="1"/>
    <col min="2" max="2" width="6.42578125" style="10" customWidth="1"/>
    <col min="3" max="3" width="2.42578125" style="10" customWidth="1"/>
    <col min="4" max="4" width="14.42578125" style="10" customWidth="1"/>
    <col min="5" max="5" width="1.42578125" style="10" customWidth="1"/>
    <col min="6" max="6" width="14.42578125" style="10" customWidth="1"/>
    <col min="7" max="7" width="0.5703125" style="2" customWidth="1"/>
    <col min="8" max="8" width="14.42578125" style="10" customWidth="1"/>
    <col min="9" max="9" width="1.42578125" style="10" customWidth="1"/>
    <col min="10" max="10" width="14.42578125" style="10" customWidth="1"/>
    <col min="11" max="11" width="0.5703125" style="10" customWidth="1"/>
    <col min="12" max="16384" width="10.5703125" style="10"/>
  </cols>
  <sheetData>
    <row r="1" spans="1:10" s="12" customFormat="1" ht="21.95" customHeight="1">
      <c r="A1" s="10"/>
      <c r="B1" s="10"/>
      <c r="C1" s="10"/>
      <c r="D1" s="10"/>
      <c r="E1" s="10"/>
      <c r="F1" s="10"/>
      <c r="G1" s="2"/>
      <c r="H1" s="10"/>
      <c r="I1" s="10"/>
      <c r="J1" s="28" t="s">
        <v>68</v>
      </c>
    </row>
    <row r="2" spans="1:10" s="12" customFormat="1" ht="21.95" customHeight="1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</row>
    <row r="3" spans="1:10" s="12" customFormat="1" ht="21.95" customHeight="1">
      <c r="A3" s="76" t="s">
        <v>205</v>
      </c>
      <c r="B3" s="76"/>
      <c r="C3" s="76"/>
      <c r="D3" s="76"/>
      <c r="E3" s="76"/>
      <c r="F3" s="76"/>
      <c r="G3" s="76"/>
      <c r="H3" s="76"/>
      <c r="I3" s="76"/>
      <c r="J3" s="76"/>
    </row>
    <row r="4" spans="1:10" s="12" customFormat="1" ht="21.95" customHeight="1">
      <c r="A4" s="19" t="s">
        <v>222</v>
      </c>
      <c r="B4" s="29"/>
      <c r="C4" s="29"/>
      <c r="D4" s="30"/>
      <c r="E4" s="29"/>
      <c r="F4" s="30"/>
      <c r="G4" s="2"/>
      <c r="H4" s="30"/>
      <c r="I4" s="29"/>
      <c r="J4" s="2"/>
    </row>
    <row r="5" spans="1:10" s="12" customFormat="1" ht="21.95" customHeight="1">
      <c r="B5" s="29"/>
      <c r="C5" s="29"/>
      <c r="D5" s="30"/>
      <c r="E5" s="29"/>
      <c r="F5" s="30"/>
      <c r="G5" s="2"/>
      <c r="H5" s="30"/>
      <c r="I5" s="29"/>
      <c r="J5" s="2" t="s">
        <v>1</v>
      </c>
    </row>
    <row r="6" spans="1:10" ht="21.95" customHeight="1">
      <c r="A6" s="12"/>
      <c r="B6" s="29"/>
      <c r="C6" s="29"/>
      <c r="D6" s="77" t="s">
        <v>2</v>
      </c>
      <c r="E6" s="77"/>
      <c r="F6" s="77"/>
      <c r="H6" s="77" t="s">
        <v>3</v>
      </c>
      <c r="I6" s="77"/>
      <c r="J6" s="77"/>
    </row>
    <row r="7" spans="1:10" ht="21.95" customHeight="1">
      <c r="A7" s="12"/>
      <c r="B7" s="35"/>
      <c r="C7" s="12"/>
      <c r="D7" s="32" t="s">
        <v>196</v>
      </c>
      <c r="E7" s="33"/>
      <c r="F7" s="32" t="s">
        <v>69</v>
      </c>
      <c r="G7" s="34"/>
      <c r="H7" s="32" t="s">
        <v>196</v>
      </c>
      <c r="I7" s="33"/>
      <c r="J7" s="32" t="s">
        <v>69</v>
      </c>
    </row>
    <row r="8" spans="1:10" ht="21.95" customHeight="1">
      <c r="A8" s="19" t="s">
        <v>138</v>
      </c>
      <c r="B8" s="12"/>
      <c r="C8" s="41"/>
      <c r="D8" s="30"/>
      <c r="E8" s="11"/>
      <c r="F8" s="30"/>
      <c r="G8" s="12"/>
      <c r="H8" s="11"/>
      <c r="I8" s="11"/>
      <c r="J8" s="11"/>
    </row>
    <row r="9" spans="1:10" ht="21.95" customHeight="1">
      <c r="A9" s="12" t="s">
        <v>139</v>
      </c>
      <c r="B9" s="12"/>
      <c r="C9" s="3"/>
      <c r="D9" s="25">
        <f>pl!D91</f>
        <v>396548</v>
      </c>
      <c r="E9" s="25"/>
      <c r="F9" s="25">
        <f>pl!F91</f>
        <v>554989</v>
      </c>
      <c r="G9" s="6"/>
      <c r="H9" s="25">
        <f>pl!H91</f>
        <v>191172</v>
      </c>
      <c r="I9" s="2"/>
      <c r="J9" s="25">
        <f>pl!J91</f>
        <v>406728</v>
      </c>
    </row>
    <row r="10" spans="1:10" ht="21.95" customHeight="1">
      <c r="A10" s="18" t="s">
        <v>140</v>
      </c>
      <c r="B10" s="12"/>
      <c r="C10" s="3"/>
      <c r="D10" s="25"/>
      <c r="E10" s="25"/>
      <c r="F10" s="25"/>
      <c r="G10" s="6"/>
      <c r="H10" s="6"/>
      <c r="I10" s="2"/>
      <c r="J10" s="6"/>
    </row>
    <row r="11" spans="1:10" ht="21.95" customHeight="1">
      <c r="A11" s="18" t="s">
        <v>141</v>
      </c>
      <c r="B11" s="12"/>
      <c r="C11" s="3"/>
      <c r="D11" s="25"/>
      <c r="E11" s="25"/>
      <c r="F11" s="25"/>
      <c r="G11" s="6"/>
      <c r="H11" s="6"/>
      <c r="I11" s="2"/>
      <c r="J11" s="6"/>
    </row>
    <row r="12" spans="1:10" ht="21.95" customHeight="1">
      <c r="A12" s="18" t="s">
        <v>142</v>
      </c>
      <c r="B12" s="12"/>
      <c r="C12" s="3"/>
      <c r="D12" s="25">
        <v>214366</v>
      </c>
      <c r="E12" s="25"/>
      <c r="F12" s="25">
        <v>201572</v>
      </c>
      <c r="G12" s="25"/>
      <c r="H12" s="6">
        <v>28709</v>
      </c>
      <c r="I12" s="6"/>
      <c r="J12" s="25">
        <v>33534</v>
      </c>
    </row>
    <row r="13" spans="1:10" s="71" customFormat="1" ht="21.95" customHeight="1">
      <c r="A13" s="18" t="s">
        <v>143</v>
      </c>
      <c r="B13" s="12"/>
      <c r="C13" s="3"/>
      <c r="D13" s="25">
        <v>534</v>
      </c>
      <c r="E13" s="25"/>
      <c r="F13" s="25">
        <v>151</v>
      </c>
      <c r="G13" s="25"/>
      <c r="H13" s="6">
        <v>-37</v>
      </c>
      <c r="I13" s="6"/>
      <c r="J13" s="25">
        <v>-72</v>
      </c>
    </row>
    <row r="14" spans="1:10" s="12" customFormat="1" ht="21.95" customHeight="1">
      <c r="A14" s="18" t="s">
        <v>235</v>
      </c>
      <c r="C14" s="3"/>
      <c r="D14" s="25">
        <v>10512</v>
      </c>
      <c r="E14" s="25"/>
      <c r="F14" s="25">
        <v>9555</v>
      </c>
      <c r="G14" s="25"/>
      <c r="H14" s="25">
        <v>2298</v>
      </c>
      <c r="I14" s="6"/>
      <c r="J14" s="25">
        <v>3743</v>
      </c>
    </row>
    <row r="15" spans="1:10" s="72" customFormat="1" ht="21.95" customHeight="1">
      <c r="A15" s="18" t="s">
        <v>144</v>
      </c>
      <c r="B15" s="12"/>
      <c r="C15" s="3"/>
      <c r="D15" s="25">
        <v>0</v>
      </c>
      <c r="E15" s="25"/>
      <c r="F15" s="25">
        <v>2</v>
      </c>
      <c r="G15" s="25"/>
      <c r="H15" s="25">
        <v>0</v>
      </c>
      <c r="I15" s="6"/>
      <c r="J15" s="25">
        <v>2</v>
      </c>
    </row>
    <row r="16" spans="1:10" s="72" customFormat="1" ht="21.95" customHeight="1">
      <c r="A16" s="18" t="s">
        <v>244</v>
      </c>
      <c r="B16" s="12"/>
      <c r="C16" s="3"/>
      <c r="D16" s="25">
        <v>-1100</v>
      </c>
      <c r="E16" s="25"/>
      <c r="F16" s="25">
        <v>0</v>
      </c>
      <c r="G16" s="25"/>
      <c r="H16" s="25">
        <v>0</v>
      </c>
      <c r="I16" s="6"/>
      <c r="J16" s="25">
        <v>0</v>
      </c>
    </row>
    <row r="17" spans="1:10" s="12" customFormat="1" ht="21.95" customHeight="1">
      <c r="A17" s="18" t="s">
        <v>211</v>
      </c>
      <c r="C17" s="3"/>
      <c r="D17" s="25"/>
      <c r="E17" s="25"/>
      <c r="F17" s="25"/>
      <c r="G17" s="25"/>
      <c r="H17" s="25"/>
      <c r="I17" s="6"/>
      <c r="J17" s="25"/>
    </row>
    <row r="18" spans="1:10" s="12" customFormat="1" ht="21.95" customHeight="1">
      <c r="A18" s="12" t="s">
        <v>145</v>
      </c>
      <c r="C18" s="3"/>
      <c r="D18" s="25">
        <v>-85</v>
      </c>
      <c r="E18" s="25"/>
      <c r="F18" s="25">
        <v>5833</v>
      </c>
      <c r="G18" s="25"/>
      <c r="H18" s="25">
        <v>59</v>
      </c>
      <c r="I18" s="6"/>
      <c r="J18" s="25">
        <v>27</v>
      </c>
    </row>
    <row r="19" spans="1:10" s="12" customFormat="1" ht="21.95" customHeight="1">
      <c r="A19" s="18" t="s">
        <v>146</v>
      </c>
      <c r="C19" s="3"/>
      <c r="D19" s="25">
        <v>6460</v>
      </c>
      <c r="E19" s="25"/>
      <c r="F19" s="25">
        <v>6160</v>
      </c>
      <c r="G19" s="25"/>
      <c r="H19" s="25">
        <v>1965</v>
      </c>
      <c r="I19" s="6"/>
      <c r="J19" s="25">
        <v>1924</v>
      </c>
    </row>
    <row r="20" spans="1:10" s="12" customFormat="1" ht="21.95" customHeight="1">
      <c r="A20" s="18" t="s">
        <v>236</v>
      </c>
      <c r="C20" s="3"/>
      <c r="D20" s="25">
        <v>-12371</v>
      </c>
      <c r="E20" s="25"/>
      <c r="F20" s="25">
        <v>6170</v>
      </c>
      <c r="G20" s="25"/>
      <c r="H20" s="6">
        <v>-1271</v>
      </c>
      <c r="I20" s="6"/>
      <c r="J20" s="25">
        <v>-1126</v>
      </c>
    </row>
    <row r="21" spans="1:10" s="12" customFormat="1" ht="21.95" customHeight="1">
      <c r="A21" s="18" t="s">
        <v>147</v>
      </c>
      <c r="C21" s="3"/>
      <c r="D21" s="25">
        <v>3922</v>
      </c>
      <c r="E21" s="25"/>
      <c r="F21" s="25">
        <v>-25044</v>
      </c>
      <c r="G21" s="25"/>
      <c r="H21" s="6">
        <v>2067</v>
      </c>
      <c r="I21" s="6"/>
      <c r="J21" s="25">
        <v>-1728</v>
      </c>
    </row>
    <row r="22" spans="1:10" s="12" customFormat="1" ht="21.95" customHeight="1">
      <c r="A22" s="18" t="s">
        <v>237</v>
      </c>
      <c r="C22" s="3"/>
      <c r="D22" s="25"/>
      <c r="E22" s="25"/>
      <c r="F22" s="25"/>
      <c r="G22" s="25"/>
      <c r="H22" s="6"/>
      <c r="I22" s="6"/>
      <c r="J22" s="25"/>
    </row>
    <row r="23" spans="1:10" s="12" customFormat="1" ht="21.95" customHeight="1">
      <c r="A23" s="18" t="s">
        <v>212</v>
      </c>
      <c r="C23" s="3"/>
      <c r="D23" s="25">
        <v>-21000</v>
      </c>
      <c r="E23" s="24"/>
      <c r="F23" s="25">
        <v>-2232</v>
      </c>
      <c r="G23" s="25"/>
      <c r="H23" s="6">
        <v>0</v>
      </c>
      <c r="I23" s="6"/>
      <c r="J23" s="25">
        <v>0</v>
      </c>
    </row>
    <row r="24" spans="1:10" s="12" customFormat="1" ht="21.95" customHeight="1">
      <c r="A24" s="18" t="s">
        <v>148</v>
      </c>
      <c r="C24" s="3"/>
      <c r="D24" s="25">
        <v>1021</v>
      </c>
      <c r="E24" s="25"/>
      <c r="F24" s="25">
        <v>4022</v>
      </c>
      <c r="G24" s="25"/>
      <c r="H24" s="6">
        <v>0</v>
      </c>
      <c r="I24" s="6"/>
      <c r="J24" s="25">
        <v>0</v>
      </c>
    </row>
    <row r="25" spans="1:10" s="12" customFormat="1" ht="21.95" customHeight="1">
      <c r="A25" s="18" t="s">
        <v>213</v>
      </c>
      <c r="C25" s="3"/>
      <c r="D25" s="25">
        <v>258</v>
      </c>
      <c r="E25" s="25"/>
      <c r="F25" s="25">
        <v>-201</v>
      </c>
      <c r="G25" s="25"/>
      <c r="H25" s="6">
        <v>0</v>
      </c>
      <c r="I25" s="6"/>
      <c r="J25" s="25">
        <v>0</v>
      </c>
    </row>
    <row r="26" spans="1:10" s="12" customFormat="1" ht="21.95" customHeight="1">
      <c r="A26" s="18" t="s">
        <v>179</v>
      </c>
      <c r="C26" s="3"/>
      <c r="D26" s="25">
        <v>-13812</v>
      </c>
      <c r="E26" s="25"/>
      <c r="F26" s="25">
        <v>-2262</v>
      </c>
      <c r="G26" s="25"/>
      <c r="H26" s="6">
        <v>-196052</v>
      </c>
      <c r="I26" s="6"/>
      <c r="J26" s="25">
        <v>-401772</v>
      </c>
    </row>
    <row r="27" spans="1:10" s="12" customFormat="1" ht="21.95" customHeight="1">
      <c r="A27" s="18" t="s">
        <v>149</v>
      </c>
      <c r="C27" s="3"/>
      <c r="D27" s="25">
        <v>-6765</v>
      </c>
      <c r="E27" s="25"/>
      <c r="F27" s="25">
        <v>-12058</v>
      </c>
      <c r="G27" s="25"/>
      <c r="H27" s="6">
        <v>-3174</v>
      </c>
      <c r="I27" s="6"/>
      <c r="J27" s="25">
        <v>-4051</v>
      </c>
    </row>
    <row r="28" spans="1:10" s="12" customFormat="1" ht="21.95" customHeight="1">
      <c r="A28" s="18" t="s">
        <v>150</v>
      </c>
      <c r="C28" s="3"/>
      <c r="D28" s="26">
        <v>519</v>
      </c>
      <c r="E28" s="25"/>
      <c r="F28" s="26">
        <v>822</v>
      </c>
      <c r="G28" s="25"/>
      <c r="H28" s="7">
        <v>8578</v>
      </c>
      <c r="I28" s="6"/>
      <c r="J28" s="26">
        <v>11007</v>
      </c>
    </row>
    <row r="29" spans="1:10" s="12" customFormat="1" ht="21.95" customHeight="1">
      <c r="A29" s="18" t="s">
        <v>151</v>
      </c>
      <c r="C29" s="3"/>
      <c r="D29" s="24"/>
      <c r="E29" s="25"/>
      <c r="F29" s="24"/>
      <c r="G29" s="6"/>
      <c r="H29" s="6"/>
      <c r="I29" s="2"/>
      <c r="J29" s="6"/>
    </row>
    <row r="30" spans="1:10" s="12" customFormat="1" ht="21.95" customHeight="1">
      <c r="A30" s="18" t="s">
        <v>152</v>
      </c>
      <c r="C30" s="3"/>
      <c r="D30" s="6">
        <f>SUM(D9:D28)</f>
        <v>579007</v>
      </c>
      <c r="E30" s="25"/>
      <c r="F30" s="6">
        <f>SUM(F9:F28)</f>
        <v>747479</v>
      </c>
      <c r="G30" s="6"/>
      <c r="H30" s="6">
        <f>SUM(H9:H28)</f>
        <v>34314</v>
      </c>
      <c r="I30" s="2"/>
      <c r="J30" s="6">
        <f>SUM(J9:J28)</f>
        <v>48216</v>
      </c>
    </row>
    <row r="31" spans="1:10" s="12" customFormat="1" ht="21.95" customHeight="1">
      <c r="A31" s="18" t="s">
        <v>153</v>
      </c>
      <c r="C31" s="3"/>
      <c r="D31" s="6"/>
      <c r="E31" s="25"/>
      <c r="F31" s="6"/>
      <c r="G31" s="6"/>
      <c r="H31" s="6"/>
      <c r="I31" s="2"/>
      <c r="J31" s="6"/>
    </row>
    <row r="32" spans="1:10" s="12" customFormat="1" ht="21.95" customHeight="1">
      <c r="A32" s="18" t="s">
        <v>154</v>
      </c>
      <c r="C32" s="3"/>
      <c r="D32" s="25">
        <v>295269</v>
      </c>
      <c r="E32" s="25"/>
      <c r="F32" s="25">
        <v>81401</v>
      </c>
      <c r="G32" s="25"/>
      <c r="H32" s="6">
        <v>143168</v>
      </c>
      <c r="I32" s="6"/>
      <c r="J32" s="25">
        <v>54397</v>
      </c>
    </row>
    <row r="33" spans="1:10" s="12" customFormat="1" ht="21.95" customHeight="1">
      <c r="A33" s="18" t="s">
        <v>155</v>
      </c>
      <c r="C33" s="3"/>
      <c r="D33" s="25">
        <v>-186617</v>
      </c>
      <c r="E33" s="25"/>
      <c r="F33" s="25">
        <v>-151044</v>
      </c>
      <c r="G33" s="25"/>
      <c r="H33" s="6">
        <v>-35910</v>
      </c>
      <c r="I33" s="6"/>
      <c r="J33" s="25">
        <v>11515</v>
      </c>
    </row>
    <row r="34" spans="1:10" s="12" customFormat="1" ht="21.95" customHeight="1">
      <c r="A34" s="18" t="s">
        <v>156</v>
      </c>
      <c r="C34" s="3"/>
      <c r="D34" s="25">
        <v>2977</v>
      </c>
      <c r="E34" s="25"/>
      <c r="F34" s="25">
        <v>-65110</v>
      </c>
      <c r="G34" s="25"/>
      <c r="H34" s="6">
        <v>-1699</v>
      </c>
      <c r="I34" s="6"/>
      <c r="J34" s="25">
        <v>-6250</v>
      </c>
    </row>
    <row r="35" spans="1:10" s="12" customFormat="1" ht="21.95" customHeight="1">
      <c r="A35" s="18" t="s">
        <v>157</v>
      </c>
      <c r="C35" s="3"/>
      <c r="D35" s="25">
        <v>-3728</v>
      </c>
      <c r="E35" s="25"/>
      <c r="F35" s="25">
        <v>1261</v>
      </c>
      <c r="G35" s="25"/>
      <c r="H35" s="6">
        <v>395</v>
      </c>
      <c r="I35" s="6"/>
      <c r="J35" s="25">
        <v>0</v>
      </c>
    </row>
    <row r="36" spans="1:10" s="12" customFormat="1" ht="21.95" customHeight="1">
      <c r="A36" s="18" t="s">
        <v>158</v>
      </c>
      <c r="C36" s="3"/>
      <c r="D36" s="25"/>
      <c r="E36" s="25"/>
      <c r="F36" s="25"/>
      <c r="G36" s="25"/>
      <c r="H36" s="25"/>
      <c r="I36" s="6"/>
      <c r="J36" s="25"/>
    </row>
    <row r="37" spans="1:10" s="12" customFormat="1" ht="21.95" customHeight="1">
      <c r="A37" s="18" t="s">
        <v>159</v>
      </c>
      <c r="C37" s="3"/>
      <c r="D37" s="25">
        <v>120497</v>
      </c>
      <c r="E37" s="25"/>
      <c r="F37" s="25">
        <v>5643</v>
      </c>
      <c r="G37" s="25"/>
      <c r="H37" s="6">
        <v>-17680</v>
      </c>
      <c r="I37" s="6"/>
      <c r="J37" s="25">
        <v>-21256</v>
      </c>
    </row>
    <row r="38" spans="1:10" s="12" customFormat="1" ht="21.95" customHeight="1">
      <c r="A38" s="18" t="s">
        <v>160</v>
      </c>
      <c r="C38" s="3"/>
      <c r="D38" s="25">
        <v>16774</v>
      </c>
      <c r="E38" s="25"/>
      <c r="F38" s="25">
        <v>2091</v>
      </c>
      <c r="G38" s="6"/>
      <c r="H38" s="6">
        <v>7433</v>
      </c>
      <c r="I38" s="25"/>
      <c r="J38" s="25">
        <v>7208</v>
      </c>
    </row>
    <row r="39" spans="1:10" s="12" customFormat="1" ht="21.95" customHeight="1">
      <c r="A39" s="18" t="s">
        <v>183</v>
      </c>
      <c r="C39" s="3"/>
      <c r="D39" s="25">
        <v>0</v>
      </c>
      <c r="E39" s="25"/>
      <c r="F39" s="25">
        <v>-1737</v>
      </c>
      <c r="G39" s="25"/>
      <c r="H39" s="6">
        <v>0</v>
      </c>
      <c r="I39" s="6"/>
      <c r="J39" s="25">
        <v>-1737</v>
      </c>
    </row>
    <row r="40" spans="1:10" s="12" customFormat="1" ht="21.95" customHeight="1">
      <c r="A40" s="18" t="s">
        <v>161</v>
      </c>
      <c r="C40" s="3"/>
      <c r="D40" s="26">
        <v>845</v>
      </c>
      <c r="E40" s="25"/>
      <c r="F40" s="26">
        <v>-195</v>
      </c>
      <c r="G40" s="25"/>
      <c r="H40" s="26">
        <v>20</v>
      </c>
      <c r="I40" s="6"/>
      <c r="J40" s="26">
        <v>-169</v>
      </c>
    </row>
    <row r="41" spans="1:10" s="12" customFormat="1" ht="21.95" customHeight="1">
      <c r="A41" s="18" t="s">
        <v>138</v>
      </c>
      <c r="C41" s="3"/>
      <c r="D41" s="25">
        <f>SUM(D30:D40)</f>
        <v>825024</v>
      </c>
      <c r="E41" s="25"/>
      <c r="F41" s="25">
        <f>SUM(F30:F40)</f>
        <v>619789</v>
      </c>
      <c r="G41" s="6"/>
      <c r="H41" s="25">
        <f>SUM(H30:H40)</f>
        <v>130041</v>
      </c>
      <c r="I41" s="25"/>
      <c r="J41" s="25">
        <f>SUM(J30:J40)</f>
        <v>91924</v>
      </c>
    </row>
    <row r="42" spans="1:10" s="12" customFormat="1" ht="21.95" customHeight="1">
      <c r="A42" s="18" t="s">
        <v>162</v>
      </c>
      <c r="C42" s="3"/>
      <c r="D42" s="25">
        <v>3063</v>
      </c>
      <c r="E42" s="25"/>
      <c r="F42" s="25">
        <v>8046</v>
      </c>
      <c r="G42" s="6"/>
      <c r="H42" s="25">
        <v>853</v>
      </c>
      <c r="I42" s="25"/>
      <c r="J42" s="25">
        <v>1177</v>
      </c>
    </row>
    <row r="43" spans="1:10" s="12" customFormat="1" ht="21.95" customHeight="1">
      <c r="A43" s="18" t="s">
        <v>163</v>
      </c>
      <c r="C43" s="3"/>
      <c r="D43" s="25">
        <v>-519</v>
      </c>
      <c r="E43" s="25"/>
      <c r="F43" s="25">
        <v>-822</v>
      </c>
      <c r="G43" s="6"/>
      <c r="H43" s="25">
        <v>-9525</v>
      </c>
      <c r="I43" s="25"/>
      <c r="J43" s="25">
        <v>-11193</v>
      </c>
    </row>
    <row r="44" spans="1:10" s="12" customFormat="1" ht="21.95" customHeight="1">
      <c r="A44" s="18" t="s">
        <v>164</v>
      </c>
      <c r="C44" s="3"/>
      <c r="D44" s="25">
        <v>0</v>
      </c>
      <c r="E44" s="25"/>
      <c r="F44" s="25">
        <v>5782</v>
      </c>
      <c r="G44" s="6"/>
      <c r="H44" s="25">
        <v>0</v>
      </c>
      <c r="I44" s="25"/>
      <c r="J44" s="25">
        <v>5782</v>
      </c>
    </row>
    <row r="45" spans="1:10" s="12" customFormat="1" ht="21.95" customHeight="1">
      <c r="A45" s="18" t="s">
        <v>165</v>
      </c>
      <c r="C45" s="3"/>
      <c r="D45" s="26">
        <v>-52781</v>
      </c>
      <c r="E45" s="25"/>
      <c r="F45" s="26">
        <v>-59163</v>
      </c>
      <c r="G45" s="6"/>
      <c r="H45" s="26">
        <v>-17148</v>
      </c>
      <c r="I45" s="25"/>
      <c r="J45" s="26">
        <v>-7245</v>
      </c>
    </row>
    <row r="46" spans="1:10" s="12" customFormat="1" ht="21.95" customHeight="1">
      <c r="A46" s="42" t="s">
        <v>184</v>
      </c>
      <c r="C46" s="41"/>
      <c r="D46" s="7">
        <f>SUM(D41:D45)</f>
        <v>774787</v>
      </c>
      <c r="E46" s="25"/>
      <c r="F46" s="7">
        <f>SUM(F41:F45)</f>
        <v>573632</v>
      </c>
      <c r="G46" s="6"/>
      <c r="H46" s="7">
        <f>SUM(H41:H45)</f>
        <v>104221</v>
      </c>
      <c r="I46" s="25"/>
      <c r="J46" s="7">
        <f>SUM(J41:J45)</f>
        <v>80445</v>
      </c>
    </row>
    <row r="47" spans="1:10" s="12" customFormat="1" ht="21.95" customHeight="1">
      <c r="A47" s="18"/>
      <c r="C47" s="41"/>
      <c r="D47" s="30"/>
      <c r="E47" s="2"/>
      <c r="F47" s="30"/>
      <c r="H47" s="2"/>
      <c r="I47" s="2"/>
      <c r="J47" s="2"/>
    </row>
    <row r="48" spans="1:10" s="12" customFormat="1" ht="21.95" customHeight="1">
      <c r="A48" s="10" t="s">
        <v>32</v>
      </c>
      <c r="C48" s="3"/>
      <c r="D48" s="2"/>
      <c r="E48" s="2"/>
      <c r="F48" s="2"/>
      <c r="H48" s="2"/>
      <c r="I48" s="2"/>
      <c r="J48" s="2"/>
    </row>
    <row r="49" spans="1:10" s="12" customFormat="1" ht="21.95" customHeight="1">
      <c r="A49" s="10"/>
      <c r="B49" s="10"/>
      <c r="C49" s="10"/>
      <c r="D49" s="10"/>
      <c r="E49" s="10"/>
      <c r="F49" s="10"/>
      <c r="G49" s="2"/>
      <c r="H49" s="10"/>
      <c r="I49" s="10"/>
      <c r="J49" s="28" t="s">
        <v>68</v>
      </c>
    </row>
    <row r="50" spans="1:10" s="12" customFormat="1" ht="21.95" customHeight="1">
      <c r="A50" s="76" t="s">
        <v>0</v>
      </c>
      <c r="B50" s="76"/>
      <c r="C50" s="76"/>
      <c r="D50" s="76"/>
      <c r="E50" s="76"/>
      <c r="F50" s="76"/>
      <c r="G50" s="76"/>
      <c r="H50" s="76"/>
      <c r="I50" s="76"/>
      <c r="J50" s="76"/>
    </row>
    <row r="51" spans="1:10" s="12" customFormat="1" ht="21.95" customHeight="1">
      <c r="A51" s="76" t="s">
        <v>206</v>
      </c>
      <c r="B51" s="76"/>
      <c r="C51" s="76"/>
      <c r="D51" s="76"/>
      <c r="E51" s="76"/>
      <c r="F51" s="76"/>
      <c r="G51" s="76"/>
      <c r="H51" s="76"/>
      <c r="I51" s="76"/>
      <c r="J51" s="76"/>
    </row>
    <row r="52" spans="1:10" s="12" customFormat="1" ht="21.95" customHeight="1">
      <c r="A52" s="19" t="s">
        <v>222</v>
      </c>
      <c r="B52" s="29"/>
      <c r="C52" s="29"/>
      <c r="D52" s="30"/>
      <c r="E52" s="29"/>
      <c r="F52" s="30"/>
      <c r="G52" s="2"/>
      <c r="H52" s="30"/>
      <c r="I52" s="29"/>
      <c r="J52" s="2"/>
    </row>
    <row r="53" spans="1:10" s="12" customFormat="1" ht="21.95" customHeight="1">
      <c r="B53" s="29"/>
      <c r="C53" s="29"/>
      <c r="D53" s="30"/>
      <c r="E53" s="29"/>
      <c r="F53" s="30"/>
      <c r="G53" s="2"/>
      <c r="H53" s="30"/>
      <c r="I53" s="29"/>
      <c r="J53" s="2" t="s">
        <v>1</v>
      </c>
    </row>
    <row r="54" spans="1:10" ht="21.95" customHeight="1">
      <c r="A54" s="12"/>
      <c r="B54" s="29"/>
      <c r="C54" s="29"/>
      <c r="D54" s="77" t="s">
        <v>2</v>
      </c>
      <c r="E54" s="77"/>
      <c r="F54" s="77"/>
      <c r="H54" s="77" t="s">
        <v>3</v>
      </c>
      <c r="I54" s="77"/>
      <c r="J54" s="77"/>
    </row>
    <row r="55" spans="1:10" ht="21.95" customHeight="1">
      <c r="A55" s="12"/>
      <c r="B55" s="35"/>
      <c r="C55" s="12"/>
      <c r="D55" s="32" t="s">
        <v>196</v>
      </c>
      <c r="E55" s="33"/>
      <c r="F55" s="32" t="s">
        <v>69</v>
      </c>
      <c r="G55" s="34"/>
      <c r="H55" s="32" t="s">
        <v>196</v>
      </c>
      <c r="I55" s="33"/>
      <c r="J55" s="32" t="s">
        <v>69</v>
      </c>
    </row>
    <row r="56" spans="1:10" ht="21.95" customHeight="1">
      <c r="A56" s="19" t="s">
        <v>166</v>
      </c>
      <c r="B56" s="12"/>
      <c r="C56" s="41"/>
      <c r="D56" s="30"/>
      <c r="E56" s="11"/>
      <c r="F56" s="30"/>
      <c r="G56" s="12"/>
      <c r="H56" s="11"/>
      <c r="I56" s="11"/>
      <c r="J56" s="11"/>
    </row>
    <row r="57" spans="1:10" ht="21.95" customHeight="1">
      <c r="A57" s="12" t="s">
        <v>242</v>
      </c>
      <c r="B57" s="12"/>
      <c r="C57" s="41"/>
      <c r="D57" s="10">
        <v>-11789</v>
      </c>
      <c r="E57" s="11"/>
      <c r="F57" s="25">
        <v>0</v>
      </c>
      <c r="G57" s="12"/>
      <c r="H57" s="25">
        <v>0</v>
      </c>
      <c r="I57" s="11"/>
      <c r="J57" s="25">
        <v>0</v>
      </c>
    </row>
    <row r="58" spans="1:10" ht="21.95" customHeight="1">
      <c r="A58" s="18" t="s">
        <v>208</v>
      </c>
      <c r="B58" s="12"/>
      <c r="C58" s="3"/>
      <c r="E58" s="25"/>
      <c r="F58" s="25"/>
      <c r="G58" s="25"/>
      <c r="I58" s="6"/>
      <c r="J58" s="25"/>
    </row>
    <row r="59" spans="1:10" ht="21.95" customHeight="1">
      <c r="A59" s="18" t="s">
        <v>216</v>
      </c>
      <c r="B59" s="12"/>
      <c r="C59" s="3"/>
      <c r="D59" s="10">
        <v>-259766</v>
      </c>
      <c r="E59" s="25"/>
      <c r="F59" s="25">
        <v>-334872</v>
      </c>
      <c r="G59" s="25"/>
      <c r="H59" s="10">
        <v>-22588</v>
      </c>
      <c r="I59" s="6"/>
      <c r="J59" s="25">
        <v>-17289</v>
      </c>
    </row>
    <row r="60" spans="1:10" ht="21.95" customHeight="1">
      <c r="A60" s="18" t="s">
        <v>215</v>
      </c>
      <c r="B60" s="12"/>
      <c r="C60" s="3"/>
      <c r="E60" s="25"/>
      <c r="F60" s="25"/>
      <c r="G60" s="25"/>
      <c r="I60" s="6"/>
      <c r="J60" s="25"/>
    </row>
    <row r="61" spans="1:10" ht="21.95" customHeight="1">
      <c r="A61" s="10" t="s">
        <v>167</v>
      </c>
      <c r="B61" s="12"/>
      <c r="C61" s="3"/>
      <c r="D61" s="10">
        <v>-2539</v>
      </c>
      <c r="E61" s="25"/>
      <c r="F61" s="25">
        <v>-22075</v>
      </c>
      <c r="G61" s="25"/>
      <c r="H61" s="25">
        <v>0</v>
      </c>
      <c r="I61" s="6"/>
      <c r="J61" s="25">
        <v>0</v>
      </c>
    </row>
    <row r="62" spans="1:10" ht="21.95" customHeight="1">
      <c r="A62" s="18" t="s">
        <v>168</v>
      </c>
      <c r="B62" s="12"/>
      <c r="C62" s="3"/>
      <c r="D62" s="25">
        <v>-833</v>
      </c>
      <c r="E62" s="25"/>
      <c r="F62" s="25">
        <v>-392</v>
      </c>
      <c r="G62" s="25"/>
      <c r="H62" s="25">
        <v>0</v>
      </c>
      <c r="I62" s="6"/>
      <c r="J62" s="25">
        <v>0</v>
      </c>
    </row>
    <row r="63" spans="1:10" ht="21.95" customHeight="1">
      <c r="A63" s="18" t="s">
        <v>245</v>
      </c>
      <c r="B63" s="12"/>
      <c r="C63" s="3"/>
      <c r="D63" s="25">
        <v>2300</v>
      </c>
      <c r="E63" s="25"/>
      <c r="F63" s="25">
        <v>0</v>
      </c>
      <c r="G63" s="12"/>
      <c r="H63" s="25">
        <v>0</v>
      </c>
      <c r="I63" s="11"/>
      <c r="J63" s="25">
        <v>0</v>
      </c>
    </row>
    <row r="64" spans="1:10" ht="21.95" customHeight="1">
      <c r="A64" s="18" t="s">
        <v>209</v>
      </c>
      <c r="B64" s="12"/>
      <c r="C64" s="3"/>
      <c r="D64" s="25"/>
      <c r="E64" s="25"/>
      <c r="F64" s="25"/>
      <c r="G64" s="25"/>
      <c r="I64" s="6"/>
      <c r="J64" s="25"/>
    </row>
    <row r="65" spans="1:10" s="12" customFormat="1" ht="21.95" customHeight="1">
      <c r="A65" s="12" t="s">
        <v>169</v>
      </c>
      <c r="C65" s="3"/>
      <c r="D65" s="25">
        <v>481</v>
      </c>
      <c r="F65" s="25">
        <v>1363</v>
      </c>
      <c r="G65" s="25"/>
      <c r="H65" s="25">
        <v>18</v>
      </c>
      <c r="I65" s="25"/>
      <c r="J65" s="25">
        <v>99</v>
      </c>
    </row>
    <row r="66" spans="1:10" s="12" customFormat="1" ht="21.95" customHeight="1">
      <c r="A66" s="18" t="s">
        <v>238</v>
      </c>
      <c r="C66" s="3"/>
      <c r="D66" s="25">
        <v>0</v>
      </c>
      <c r="F66" s="25">
        <v>0</v>
      </c>
      <c r="G66" s="25"/>
      <c r="H66" s="25">
        <v>89661</v>
      </c>
      <c r="I66" s="25"/>
      <c r="J66" s="25">
        <v>-88756</v>
      </c>
    </row>
    <row r="67" spans="1:10" s="12" customFormat="1" ht="21.95" customHeight="1">
      <c r="A67" s="18" t="s">
        <v>180</v>
      </c>
      <c r="C67" s="3"/>
      <c r="D67" s="25">
        <v>17507</v>
      </c>
      <c r="F67" s="25">
        <v>6377</v>
      </c>
      <c r="G67" s="25"/>
      <c r="H67" s="25">
        <v>196052</v>
      </c>
      <c r="I67" s="25"/>
      <c r="J67" s="25">
        <v>401772</v>
      </c>
    </row>
    <row r="68" spans="1:10" s="12" customFormat="1" ht="21.95" customHeight="1">
      <c r="A68" s="42" t="s">
        <v>194</v>
      </c>
      <c r="C68" s="3"/>
      <c r="D68" s="1">
        <f>SUM(D57:D67)</f>
        <v>-254639</v>
      </c>
      <c r="E68" s="25"/>
      <c r="F68" s="1">
        <f>SUM(F57:F67)</f>
        <v>-349599</v>
      </c>
      <c r="G68" s="6"/>
      <c r="H68" s="1">
        <f>SUM(H57:H67)</f>
        <v>263143</v>
      </c>
      <c r="I68" s="2"/>
      <c r="J68" s="1">
        <f>SUM(J57:J67)</f>
        <v>295826</v>
      </c>
    </row>
    <row r="69" spans="1:10" s="12" customFormat="1" ht="21.95" customHeight="1">
      <c r="A69" s="19" t="s">
        <v>170</v>
      </c>
      <c r="C69" s="3"/>
      <c r="D69" s="25"/>
      <c r="E69" s="25"/>
      <c r="F69" s="25"/>
      <c r="G69" s="6"/>
      <c r="H69" s="25"/>
      <c r="I69" s="2"/>
      <c r="J69" s="25"/>
    </row>
    <row r="70" spans="1:10" s="12" customFormat="1" ht="21.95" customHeight="1">
      <c r="A70" s="12" t="s">
        <v>181</v>
      </c>
      <c r="C70" s="3"/>
      <c r="D70" s="25">
        <v>0</v>
      </c>
      <c r="E70" s="25"/>
      <c r="F70" s="25">
        <v>-7158</v>
      </c>
      <c r="G70" s="25"/>
      <c r="H70" s="25">
        <v>0</v>
      </c>
      <c r="I70" s="6"/>
      <c r="J70" s="25">
        <v>-7158</v>
      </c>
    </row>
    <row r="71" spans="1:10" s="12" customFormat="1" ht="21.95" customHeight="1">
      <c r="A71" s="18" t="s">
        <v>241</v>
      </c>
      <c r="C71" s="3"/>
      <c r="D71" s="25">
        <v>0</v>
      </c>
      <c r="E71" s="25"/>
      <c r="F71" s="25">
        <v>0</v>
      </c>
      <c r="G71" s="25"/>
      <c r="H71" s="25">
        <v>-166264</v>
      </c>
      <c r="I71" s="6"/>
      <c r="J71" s="25">
        <v>89450</v>
      </c>
    </row>
    <row r="72" spans="1:10" s="12" customFormat="1" ht="21.95" customHeight="1">
      <c r="A72" s="18" t="s">
        <v>171</v>
      </c>
      <c r="C72" s="3"/>
      <c r="D72" s="25">
        <v>-9225</v>
      </c>
      <c r="E72" s="25"/>
      <c r="F72" s="25">
        <v>-9225</v>
      </c>
      <c r="G72" s="25"/>
      <c r="H72" s="25">
        <v>-1550</v>
      </c>
      <c r="I72" s="6"/>
      <c r="J72" s="25">
        <v>-1634</v>
      </c>
    </row>
    <row r="73" spans="1:10" s="12" customFormat="1" ht="21.95" customHeight="1">
      <c r="A73" s="18" t="s">
        <v>193</v>
      </c>
      <c r="C73" s="3"/>
      <c r="D73" s="25">
        <v>-283764</v>
      </c>
      <c r="E73" s="25"/>
      <c r="F73" s="25">
        <v>-627796</v>
      </c>
      <c r="G73" s="25"/>
      <c r="H73" s="25">
        <v>-200828</v>
      </c>
      <c r="I73" s="6"/>
      <c r="J73" s="25">
        <v>-455651</v>
      </c>
    </row>
    <row r="74" spans="1:10" s="12" customFormat="1" ht="21.95" customHeight="1">
      <c r="A74" s="18" t="s">
        <v>225</v>
      </c>
      <c r="C74" s="3"/>
      <c r="D74" s="25">
        <v>0</v>
      </c>
      <c r="E74" s="25"/>
      <c r="F74" s="25">
        <v>-9514</v>
      </c>
      <c r="G74" s="25"/>
      <c r="H74" s="25">
        <v>0</v>
      </c>
      <c r="I74" s="6"/>
      <c r="J74" s="25">
        <v>-1572</v>
      </c>
    </row>
    <row r="75" spans="1:10" s="12" customFormat="1" ht="21.95" customHeight="1">
      <c r="A75" s="42" t="s">
        <v>172</v>
      </c>
      <c r="C75" s="3"/>
      <c r="D75" s="1">
        <f>SUM(D70:D74)</f>
        <v>-292989</v>
      </c>
      <c r="E75" s="25"/>
      <c r="F75" s="1">
        <f>SUM(F70:F74)</f>
        <v>-653693</v>
      </c>
      <c r="G75" s="6"/>
      <c r="H75" s="1">
        <f>SUM(H70:H74)</f>
        <v>-368642</v>
      </c>
      <c r="I75" s="2"/>
      <c r="J75" s="1">
        <f>SUM(J70:J74)</f>
        <v>-376565</v>
      </c>
    </row>
    <row r="76" spans="1:10" s="12" customFormat="1" ht="21.95" customHeight="1">
      <c r="A76" s="42" t="s">
        <v>229</v>
      </c>
      <c r="C76" s="3"/>
      <c r="D76" s="25"/>
      <c r="E76" s="25"/>
      <c r="F76" s="25"/>
      <c r="G76" s="6"/>
      <c r="H76" s="25"/>
      <c r="I76" s="2"/>
      <c r="J76" s="25"/>
    </row>
    <row r="77" spans="1:10" s="12" customFormat="1" ht="21.95" customHeight="1">
      <c r="A77" s="42" t="s">
        <v>214</v>
      </c>
      <c r="C77" s="3"/>
      <c r="D77" s="26">
        <v>514</v>
      </c>
      <c r="E77" s="25"/>
      <c r="F77" s="26">
        <v>-238</v>
      </c>
      <c r="G77" s="6"/>
      <c r="H77" s="26">
        <v>0</v>
      </c>
      <c r="I77" s="2"/>
      <c r="J77" s="26">
        <v>0</v>
      </c>
    </row>
    <row r="78" spans="1:10" s="12" customFormat="1" ht="21.95" customHeight="1">
      <c r="A78" s="19" t="s">
        <v>190</v>
      </c>
      <c r="C78" s="3"/>
      <c r="D78" s="25">
        <f>SUM(D46+D68+D75+D77)</f>
        <v>227673</v>
      </c>
      <c r="E78" s="25"/>
      <c r="F78" s="25">
        <f>SUM(F46+F68+F75+F77)</f>
        <v>-429898</v>
      </c>
      <c r="G78" s="6"/>
      <c r="H78" s="25">
        <f>SUM(H46+H68+H75+H77)</f>
        <v>-1278</v>
      </c>
      <c r="I78" s="2"/>
      <c r="J78" s="25">
        <f>SUM(J46+J68+J75+J77)</f>
        <v>-294</v>
      </c>
    </row>
    <row r="79" spans="1:10" s="12" customFormat="1" ht="21.95" customHeight="1">
      <c r="A79" s="18" t="s">
        <v>173</v>
      </c>
      <c r="C79" s="3"/>
      <c r="D79" s="26">
        <f>bs!F11</f>
        <v>153318</v>
      </c>
      <c r="E79" s="25"/>
      <c r="F79" s="26">
        <v>852737</v>
      </c>
      <c r="G79" s="6"/>
      <c r="H79" s="26">
        <f>bs!J11</f>
        <v>2218</v>
      </c>
      <c r="I79" s="2"/>
      <c r="J79" s="26">
        <v>737</v>
      </c>
    </row>
    <row r="80" spans="1:10" s="12" customFormat="1" ht="21.95" customHeight="1" thickBot="1">
      <c r="A80" s="42" t="s">
        <v>174</v>
      </c>
      <c r="C80" s="3"/>
      <c r="D80" s="8">
        <f>SUM(D78:D79)</f>
        <v>380991</v>
      </c>
      <c r="E80" s="25"/>
      <c r="F80" s="8">
        <f>SUM(F78:F79)</f>
        <v>422839</v>
      </c>
      <c r="G80" s="6"/>
      <c r="H80" s="8">
        <f>SUM(H78:H79)</f>
        <v>940</v>
      </c>
      <c r="I80" s="2"/>
      <c r="J80" s="8">
        <f>SUM(J78:J79)</f>
        <v>443</v>
      </c>
    </row>
    <row r="81" spans="1:10" s="12" customFormat="1" ht="21.95" customHeight="1" thickTop="1">
      <c r="A81" s="42"/>
      <c r="C81" s="3"/>
      <c r="D81" s="25"/>
      <c r="E81" s="25"/>
      <c r="F81" s="25"/>
      <c r="G81" s="25"/>
      <c r="H81" s="25"/>
      <c r="I81" s="25"/>
      <c r="J81" s="25"/>
    </row>
    <row r="82" spans="1:10" s="12" customFormat="1" ht="21.95" customHeight="1">
      <c r="A82" s="42" t="s">
        <v>175</v>
      </c>
      <c r="C82" s="3"/>
      <c r="D82" s="25"/>
      <c r="E82" s="25"/>
      <c r="F82" s="25"/>
      <c r="G82" s="6"/>
      <c r="H82" s="25"/>
      <c r="I82" s="2"/>
      <c r="J82" s="25"/>
    </row>
    <row r="83" spans="1:10" s="12" customFormat="1" ht="21.95" customHeight="1">
      <c r="A83" s="18" t="s">
        <v>176</v>
      </c>
      <c r="C83" s="3"/>
      <c r="D83" s="25"/>
      <c r="E83" s="25"/>
      <c r="F83" s="25"/>
      <c r="G83" s="6"/>
      <c r="H83" s="25"/>
      <c r="I83" s="2"/>
      <c r="J83" s="25"/>
    </row>
    <row r="84" spans="1:10" s="12" customFormat="1" ht="21.95" customHeight="1">
      <c r="A84" s="18" t="s">
        <v>239</v>
      </c>
      <c r="C84" s="3"/>
      <c r="D84" s="25"/>
      <c r="E84" s="25"/>
      <c r="F84" s="25"/>
      <c r="G84" s="6"/>
      <c r="H84" s="25"/>
      <c r="I84" s="2"/>
      <c r="J84" s="25"/>
    </row>
    <row r="85" spans="1:10" s="12" customFormat="1" ht="21.95" customHeight="1">
      <c r="A85" s="18" t="s">
        <v>177</v>
      </c>
      <c r="C85" s="3"/>
      <c r="D85" s="25">
        <v>-8755</v>
      </c>
      <c r="E85" s="25"/>
      <c r="F85" s="25">
        <v>-9774.8787300000004</v>
      </c>
      <c r="G85" s="25"/>
      <c r="H85" s="25">
        <v>-75</v>
      </c>
      <c r="I85" s="25"/>
      <c r="J85" s="25">
        <v>-118</v>
      </c>
    </row>
    <row r="86" spans="1:10" s="12" customFormat="1" ht="21.95" customHeight="1">
      <c r="A86" s="18" t="s">
        <v>240</v>
      </c>
      <c r="C86" s="3"/>
      <c r="D86" s="25">
        <v>-34</v>
      </c>
      <c r="E86" s="25"/>
      <c r="F86" s="25">
        <v>205</v>
      </c>
      <c r="G86" s="25"/>
      <c r="H86" s="25">
        <v>-20</v>
      </c>
      <c r="I86" s="25"/>
      <c r="J86" s="25">
        <v>177</v>
      </c>
    </row>
    <row r="87" spans="1:10" s="12" customFormat="1" ht="21.95" customHeight="1">
      <c r="A87" s="18" t="s">
        <v>178</v>
      </c>
      <c r="D87" s="25">
        <v>2245</v>
      </c>
      <c r="E87" s="25"/>
      <c r="F87" s="25">
        <v>7067.4027599999999</v>
      </c>
      <c r="G87" s="25"/>
      <c r="H87" s="25">
        <v>0</v>
      </c>
      <c r="I87" s="25"/>
      <c r="J87" s="25">
        <v>0</v>
      </c>
    </row>
    <row r="88" spans="1:10" s="12" customFormat="1" ht="21.95" customHeight="1">
      <c r="A88" s="18" t="s">
        <v>182</v>
      </c>
      <c r="D88" s="25">
        <v>0</v>
      </c>
      <c r="E88" s="25"/>
      <c r="F88" s="25">
        <v>897.5</v>
      </c>
      <c r="G88" s="25"/>
      <c r="H88" s="25">
        <v>0</v>
      </c>
      <c r="I88" s="25"/>
      <c r="J88" s="25">
        <v>0</v>
      </c>
    </row>
    <row r="89" spans="1:10" s="12" customFormat="1" ht="21.95" customHeight="1">
      <c r="A89" s="18" t="s">
        <v>198</v>
      </c>
      <c r="D89" s="25">
        <v>3320</v>
      </c>
      <c r="F89" s="25">
        <v>3700</v>
      </c>
      <c r="G89" s="25"/>
      <c r="H89" s="25">
        <v>0</v>
      </c>
      <c r="I89" s="25"/>
      <c r="J89" s="25">
        <v>3700</v>
      </c>
    </row>
    <row r="90" spans="1:10" s="12" customFormat="1" ht="21.95" customHeight="1">
      <c r="A90" s="18" t="s">
        <v>246</v>
      </c>
      <c r="D90" s="25">
        <v>1200</v>
      </c>
      <c r="F90" s="25">
        <v>0</v>
      </c>
      <c r="G90" s="25"/>
      <c r="H90" s="25">
        <v>0</v>
      </c>
      <c r="I90" s="25"/>
      <c r="J90" s="25">
        <v>0</v>
      </c>
    </row>
    <row r="91" spans="1:10" s="12" customFormat="1" ht="21.95" customHeight="1">
      <c r="A91" s="18" t="s">
        <v>226</v>
      </c>
      <c r="D91" s="25">
        <v>0</v>
      </c>
      <c r="F91" s="25">
        <v>1246</v>
      </c>
      <c r="G91" s="25"/>
      <c r="H91" s="25">
        <v>0</v>
      </c>
      <c r="I91" s="25"/>
      <c r="J91" s="25">
        <v>0</v>
      </c>
    </row>
    <row r="92" spans="1:10" s="12" customFormat="1" ht="21.95" customHeight="1">
      <c r="A92" s="18"/>
      <c r="F92" s="25"/>
      <c r="G92" s="25"/>
      <c r="H92" s="25"/>
      <c r="I92" s="25"/>
      <c r="J92" s="25"/>
    </row>
    <row r="93" spans="1:10" s="12" customFormat="1" ht="21.95" customHeight="1">
      <c r="A93" s="10" t="s">
        <v>32</v>
      </c>
      <c r="F93" s="2"/>
    </row>
    <row r="94" spans="1:10" s="12" customFormat="1" ht="21.95" customHeight="1">
      <c r="D94" s="10"/>
      <c r="E94" s="10"/>
      <c r="F94" s="10"/>
      <c r="G94" s="3"/>
      <c r="H94" s="10"/>
      <c r="I94" s="10"/>
      <c r="J94" s="10"/>
    </row>
    <row r="95" spans="1:10" s="12" customFormat="1" ht="21.95" customHeight="1">
      <c r="D95" s="10"/>
      <c r="E95" s="10"/>
      <c r="F95" s="10"/>
      <c r="G95" s="3"/>
      <c r="H95" s="10"/>
      <c r="I95" s="10"/>
      <c r="J95" s="10"/>
    </row>
    <row r="96" spans="1:10" s="12" customFormat="1" ht="21.95" customHeight="1">
      <c r="D96" s="10"/>
      <c r="E96" s="10"/>
      <c r="F96" s="10"/>
      <c r="G96" s="3"/>
      <c r="H96" s="10"/>
      <c r="I96" s="10"/>
      <c r="J96" s="10"/>
    </row>
    <row r="97" spans="1:10" s="12" customFormat="1" ht="21.95" customHeight="1">
      <c r="D97" s="10"/>
      <c r="E97" s="10"/>
      <c r="F97" s="10"/>
      <c r="G97" s="3"/>
      <c r="H97" s="10"/>
      <c r="I97" s="10"/>
      <c r="J97" s="10"/>
    </row>
    <row r="98" spans="1:10" s="12" customFormat="1" ht="21.95" customHeight="1">
      <c r="D98" s="10"/>
      <c r="E98" s="10"/>
      <c r="F98" s="10"/>
      <c r="G98" s="3"/>
      <c r="H98" s="10"/>
      <c r="I98" s="10"/>
      <c r="J98" s="10"/>
    </row>
    <row r="99" spans="1:10" s="12" customFormat="1" ht="21.95" customHeight="1">
      <c r="D99" s="10"/>
      <c r="E99" s="10"/>
      <c r="F99" s="10"/>
      <c r="G99" s="3"/>
      <c r="H99" s="10"/>
      <c r="I99" s="10"/>
      <c r="J99" s="10"/>
    </row>
    <row r="100" spans="1:10" s="12" customFormat="1" ht="21.95" customHeight="1">
      <c r="D100" s="10"/>
      <c r="E100" s="10"/>
      <c r="F100" s="10"/>
      <c r="G100" s="3"/>
      <c r="H100" s="10"/>
      <c r="I100" s="10"/>
      <c r="J100" s="10"/>
    </row>
    <row r="101" spans="1:10" s="12" customFormat="1" ht="21.95" customHeight="1">
      <c r="B101" s="10"/>
      <c r="C101" s="10"/>
      <c r="D101" s="10"/>
      <c r="E101" s="10"/>
      <c r="F101" s="10"/>
      <c r="G101" s="2"/>
      <c r="H101" s="10"/>
      <c r="I101" s="10"/>
      <c r="J101" s="10"/>
    </row>
    <row r="102" spans="1:10" s="12" customFormat="1" ht="21.95" customHeight="1">
      <c r="A102" s="10"/>
      <c r="B102" s="10"/>
      <c r="C102" s="10"/>
      <c r="D102" s="10"/>
      <c r="E102" s="10"/>
      <c r="F102" s="10"/>
      <c r="G102" s="2"/>
      <c r="H102" s="10"/>
      <c r="I102" s="10"/>
      <c r="J102" s="10"/>
    </row>
    <row r="103" spans="1:10" s="12" customFormat="1" ht="21.95" customHeight="1">
      <c r="A103" s="10"/>
      <c r="B103" s="10"/>
      <c r="C103" s="10"/>
      <c r="D103" s="10"/>
      <c r="E103" s="10"/>
      <c r="F103" s="10"/>
      <c r="G103" s="2"/>
      <c r="H103" s="10"/>
      <c r="I103" s="10"/>
      <c r="J103" s="10"/>
    </row>
    <row r="104" spans="1:10" s="12" customFormat="1" ht="21.95" customHeight="1">
      <c r="A104" s="10"/>
      <c r="B104" s="10"/>
      <c r="C104" s="10"/>
      <c r="D104" s="10"/>
      <c r="E104" s="10"/>
      <c r="F104" s="10"/>
      <c r="G104" s="2"/>
      <c r="H104" s="10"/>
      <c r="I104" s="10"/>
      <c r="J104" s="10"/>
    </row>
    <row r="105" spans="1:10" s="12" customFormat="1" ht="21.95" customHeight="1">
      <c r="A105" s="10"/>
      <c r="B105" s="10"/>
      <c r="C105" s="10"/>
      <c r="D105" s="10"/>
      <c r="E105" s="10"/>
      <c r="F105" s="10"/>
      <c r="G105" s="2"/>
      <c r="H105" s="10"/>
      <c r="I105" s="10"/>
      <c r="J105" s="10"/>
    </row>
  </sheetData>
  <mergeCells count="8">
    <mergeCell ref="A51:J51"/>
    <mergeCell ref="D54:F54"/>
    <mergeCell ref="H54:J54"/>
    <mergeCell ref="A2:J2"/>
    <mergeCell ref="A3:J3"/>
    <mergeCell ref="D6:F6"/>
    <mergeCell ref="H6:J6"/>
    <mergeCell ref="A50:J50"/>
  </mergeCells>
  <pageMargins left="0.78740157480314965" right="0.31496062992125984" top="0.70866141732283472" bottom="0.11811023622047245" header="0.19685039370078741" footer="0.19685039370078741"/>
  <pageSetup paperSize="9" scale="73" orientation="portrait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9C400486BA944A865A037601FE671E" ma:contentTypeVersion="10" ma:contentTypeDescription="Create a new document." ma:contentTypeScope="" ma:versionID="24804716ffdd79ac476983698660135f">
  <xsd:schema xmlns:xsd="http://www.w3.org/2001/XMLSchema" xmlns:xs="http://www.w3.org/2001/XMLSchema" xmlns:p="http://schemas.microsoft.com/office/2006/metadata/properties" xmlns:ns2="f6bdb0cf-bb20-44b3-8186-718a480e8749" xmlns:ns3="54fc2eae-c985-4197-bdc9-640f5662b5d8" targetNamespace="http://schemas.microsoft.com/office/2006/metadata/properties" ma:root="true" ma:fieldsID="7d5d728b3cf90d4f21e90110b3d9dcb4" ns2:_="" ns3:_="">
    <xsd:import namespace="f6bdb0cf-bb20-44b3-8186-718a480e8749"/>
    <xsd:import namespace="54fc2eae-c985-4197-bdc9-640f5662b5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db0cf-bb20-44b3-8186-718a480e87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2eae-c985-4197-bdc9-640f5662b5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47ABC3-245E-4896-AC3D-F0622A295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db0cf-bb20-44b3-8186-718a480e8749"/>
    <ds:schemaRef ds:uri="54fc2eae-c985-4197-bdc9-640f5662b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D79B4A-8357-4C9C-889F-02E194D2B1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0FE080-24EC-4A8B-B6FD-AF89334E0A57}">
  <ds:schemaRefs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54fc2eae-c985-4197-bdc9-640f5662b5d8"/>
    <ds:schemaRef ds:uri="http://purl.org/dc/dcmitype/"/>
    <ds:schemaRef ds:uri="f6bdb0cf-bb20-44b3-8186-718a480e8749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CF</vt:lpstr>
      <vt:lpstr>bs!Print_Area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Rinlita Niranariya</cp:lastModifiedBy>
  <cp:revision/>
  <cp:lastPrinted>2026-08-03T09:26:47Z</cp:lastPrinted>
  <dcterms:created xsi:type="dcterms:W3CDTF">2011-09-23T07:59:13Z</dcterms:created>
  <dcterms:modified xsi:type="dcterms:W3CDTF">2026-08-07T03:27:13Z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0x0101008E9C400486BA944A865A037601FE671E</vt:lpwstr>
  </property>
</Properties>
</file>