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 Asian Sea Corporation\Asian Sea Corporation\2026\Q2'2026\SET\"/>
    </mc:Choice>
  </mc:AlternateContent>
  <xr:revisionPtr revIDLastSave="0" documentId="13_ncr:1_{55CA1A53-BF13-4B16-8AD7-3D4CD68AACE2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BS (2)" sheetId="5" state="hidden" r:id="rId1"/>
    <sheet name="BS" sheetId="8" r:id="rId2"/>
    <sheet name="PL" sheetId="9" r:id="rId3"/>
    <sheet name="conso" sheetId="10" r:id="rId4"/>
    <sheet name="company only" sheetId="11" r:id="rId5"/>
    <sheet name="CF" sheetId="12" r:id="rId6"/>
  </sheets>
  <definedNames>
    <definedName name="_xlnm._FilterDatabase" localSheetId="1" hidden="1">BS!$D$80:$D$89</definedName>
    <definedName name="_xlnm._FilterDatabase" localSheetId="0" hidden="1">'BS (2)'!$D$84:$D$93</definedName>
    <definedName name="_xlnm._FilterDatabase" localSheetId="3" hidden="1">conso!$Q$32:$Q$33</definedName>
    <definedName name="_xlnm.Print_Area" localSheetId="1">BS!$A$1:$J$93</definedName>
    <definedName name="_xlnm.Print_Area" localSheetId="0">'BS (2)'!$A$1:$J$97</definedName>
    <definedName name="_xlnm.Print_Area" localSheetId="5">CF!$A$1:$J$90</definedName>
    <definedName name="_xlnm.Print_Area" localSheetId="4">'company only'!$A$1:$R$29</definedName>
    <definedName name="_xlnm.Print_Area" localSheetId="3">conso!$A$1:$AC$33</definedName>
    <definedName name="_xlnm.Print_Area" localSheetId="2">PL!$A$1:$K$122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" i="12" l="1"/>
  <c r="H66" i="12"/>
  <c r="F66" i="12"/>
  <c r="D66" i="12"/>
  <c r="D114" i="9" l="1"/>
  <c r="M31" i="10"/>
  <c r="U31" i="10"/>
  <c r="AC22" i="10"/>
  <c r="R26" i="11" l="1"/>
  <c r="W28" i="10"/>
  <c r="Y28" i="10"/>
  <c r="W30" i="10"/>
  <c r="Y30" i="10"/>
  <c r="AC30" i="10" s="1"/>
  <c r="AC28" i="10" l="1"/>
  <c r="R19" i="11"/>
  <c r="N18" i="11"/>
  <c r="R18" i="11" s="1"/>
  <c r="R17" i="11"/>
  <c r="W21" i="10"/>
  <c r="Y21" i="10" s="1"/>
  <c r="AC21" i="10" s="1"/>
  <c r="W19" i="10"/>
  <c r="Y19" i="10" s="1"/>
  <c r="AC19" i="10" s="1"/>
  <c r="W18" i="10"/>
  <c r="Q18" i="10"/>
  <c r="W17" i="10"/>
  <c r="J34" i="9"/>
  <c r="J35" i="9" s="1"/>
  <c r="H34" i="9"/>
  <c r="H35" i="9" s="1"/>
  <c r="F34" i="9"/>
  <c r="F35" i="9" s="1"/>
  <c r="D34" i="9"/>
  <c r="D35" i="9" s="1"/>
  <c r="J21" i="9"/>
  <c r="F21" i="9"/>
  <c r="H21" i="9"/>
  <c r="D21" i="9"/>
  <c r="J16" i="9"/>
  <c r="H16" i="9"/>
  <c r="F16" i="9"/>
  <c r="D16" i="9"/>
  <c r="F22" i="9" l="1"/>
  <c r="F27" i="9" s="1"/>
  <c r="F29" i="9" s="1"/>
  <c r="F50" i="9" s="1"/>
  <c r="F48" i="9" s="1"/>
  <c r="F59" i="9" s="1"/>
  <c r="Y17" i="10"/>
  <c r="AC17" i="10" s="1"/>
  <c r="Y18" i="10"/>
  <c r="AC18" i="10" s="1"/>
  <c r="J22" i="9"/>
  <c r="J27" i="9" s="1"/>
  <c r="J29" i="9" s="1"/>
  <c r="J37" i="9" s="1"/>
  <c r="D22" i="9"/>
  <c r="D27" i="9" s="1"/>
  <c r="D29" i="9" s="1"/>
  <c r="D50" i="9" s="1"/>
  <c r="D48" i="9" s="1"/>
  <c r="D59" i="9" s="1"/>
  <c r="H22" i="9"/>
  <c r="H27" i="9" s="1"/>
  <c r="H29" i="9" s="1"/>
  <c r="H37" i="9" s="1"/>
  <c r="J52" i="9"/>
  <c r="J48" i="9"/>
  <c r="J59" i="9" s="1"/>
  <c r="F37" i="9" l="1"/>
  <c r="F54" i="9" s="1"/>
  <c r="F52" i="9" s="1"/>
  <c r="D37" i="9"/>
  <c r="D54" i="9" s="1"/>
  <c r="D52" i="9" s="1"/>
  <c r="H48" i="9"/>
  <c r="H59" i="9" s="1"/>
  <c r="H52" i="9"/>
  <c r="J49" i="8" l="1"/>
  <c r="J16" i="8"/>
  <c r="J17" i="8" s="1"/>
  <c r="F16" i="8" l="1"/>
  <c r="D73" i="12" l="1"/>
  <c r="F73" i="12"/>
  <c r="H73" i="12"/>
  <c r="R13" i="11"/>
  <c r="H25" i="11"/>
  <c r="H16" i="11"/>
  <c r="H20" i="11" s="1"/>
  <c r="L25" i="11"/>
  <c r="L16" i="11"/>
  <c r="L20" i="11" s="1"/>
  <c r="O25" i="10"/>
  <c r="O27" i="10" s="1"/>
  <c r="O31" i="10" s="1"/>
  <c r="O16" i="10"/>
  <c r="O22" i="10" s="1"/>
  <c r="I27" i="10"/>
  <c r="I31" i="10" s="1"/>
  <c r="I16" i="10"/>
  <c r="I22" i="10" s="1"/>
  <c r="H82" i="8" l="1"/>
  <c r="L27" i="11"/>
  <c r="H77" i="8"/>
  <c r="H27" i="11"/>
  <c r="D77" i="8"/>
  <c r="D82" i="8"/>
  <c r="J82" i="9" l="1"/>
  <c r="H82" i="9"/>
  <c r="F82" i="9"/>
  <c r="D82" i="9"/>
  <c r="H76" i="12" l="1"/>
  <c r="D76" i="12"/>
  <c r="J73" i="12"/>
  <c r="P25" i="11"/>
  <c r="P27" i="11" s="1"/>
  <c r="J25" i="11"/>
  <c r="J27" i="11" s="1"/>
  <c r="F25" i="11"/>
  <c r="F27" i="11" s="1"/>
  <c r="D25" i="11"/>
  <c r="D27" i="11" s="1"/>
  <c r="R22" i="11"/>
  <c r="P16" i="11"/>
  <c r="P20" i="11" s="1"/>
  <c r="J16" i="11"/>
  <c r="J20" i="11" s="1"/>
  <c r="F16" i="11"/>
  <c r="F20" i="11" s="1"/>
  <c r="D16" i="11"/>
  <c r="D20" i="11" s="1"/>
  <c r="U27" i="10"/>
  <c r="M27" i="10"/>
  <c r="K27" i="10"/>
  <c r="K31" i="10" s="1"/>
  <c r="G27" i="10"/>
  <c r="G31" i="10" s="1"/>
  <c r="E27" i="10"/>
  <c r="E31" i="10" s="1"/>
  <c r="C27" i="10"/>
  <c r="C31" i="10" s="1"/>
  <c r="AA25" i="10"/>
  <c r="W25" i="10"/>
  <c r="W24" i="10"/>
  <c r="AA16" i="10"/>
  <c r="AA22" i="10" s="1"/>
  <c r="U16" i="10"/>
  <c r="U22" i="10" s="1"/>
  <c r="S16" i="10"/>
  <c r="S22" i="10" s="1"/>
  <c r="Q16" i="10"/>
  <c r="Q22" i="10" s="1"/>
  <c r="M16" i="10"/>
  <c r="M22" i="10" s="1"/>
  <c r="K16" i="10"/>
  <c r="K22" i="10" s="1"/>
  <c r="G16" i="10"/>
  <c r="G22" i="10" s="1"/>
  <c r="E16" i="10"/>
  <c r="E22" i="10" s="1"/>
  <c r="C16" i="10"/>
  <c r="C22" i="10" s="1"/>
  <c r="W15" i="10"/>
  <c r="Y15" i="10" s="1"/>
  <c r="AC15" i="10" s="1"/>
  <c r="W14" i="10"/>
  <c r="Y14" i="10" s="1"/>
  <c r="W13" i="10"/>
  <c r="Y13" i="10" s="1"/>
  <c r="J95" i="9"/>
  <c r="H95" i="9"/>
  <c r="H96" i="9" s="1"/>
  <c r="F95" i="9"/>
  <c r="D95" i="9"/>
  <c r="D96" i="9" s="1"/>
  <c r="J77" i="9"/>
  <c r="H77" i="9"/>
  <c r="F77" i="9"/>
  <c r="D77" i="9"/>
  <c r="F86" i="8"/>
  <c r="J84" i="8"/>
  <c r="J83" i="8"/>
  <c r="F83" i="8"/>
  <c r="F81" i="8"/>
  <c r="J80" i="8"/>
  <c r="F80" i="8"/>
  <c r="J75" i="8"/>
  <c r="F75" i="8"/>
  <c r="J74" i="8"/>
  <c r="F74" i="8"/>
  <c r="J57" i="8"/>
  <c r="H57" i="8"/>
  <c r="F57" i="8"/>
  <c r="D57" i="8"/>
  <c r="J50" i="8"/>
  <c r="H50" i="8"/>
  <c r="F50" i="8"/>
  <c r="D50" i="8"/>
  <c r="J30" i="8"/>
  <c r="H30" i="8"/>
  <c r="F30" i="8"/>
  <c r="D30" i="8"/>
  <c r="H17" i="8"/>
  <c r="F17" i="8"/>
  <c r="D17" i="8"/>
  <c r="F96" i="9" l="1"/>
  <c r="J96" i="9"/>
  <c r="D58" i="8"/>
  <c r="D76" i="8"/>
  <c r="D74" i="8"/>
  <c r="D75" i="8"/>
  <c r="D81" i="8"/>
  <c r="D80" i="8"/>
  <c r="Y24" i="10"/>
  <c r="H74" i="8"/>
  <c r="H84" i="8"/>
  <c r="R24" i="11"/>
  <c r="H75" i="8"/>
  <c r="H80" i="8"/>
  <c r="F84" i="8"/>
  <c r="F85" i="8" s="1"/>
  <c r="F87" i="8" s="1"/>
  <c r="F31" i="8"/>
  <c r="J58" i="8"/>
  <c r="D31" i="8"/>
  <c r="F83" i="9"/>
  <c r="J83" i="9"/>
  <c r="H83" i="9"/>
  <c r="H88" i="9" s="1"/>
  <c r="H9" i="12" s="1"/>
  <c r="AA27" i="10"/>
  <c r="AA31" i="10" s="1"/>
  <c r="H31" i="8"/>
  <c r="F58" i="8"/>
  <c r="J31" i="8"/>
  <c r="J85" i="8"/>
  <c r="J87" i="8" s="1"/>
  <c r="H58" i="8"/>
  <c r="D83" i="9"/>
  <c r="D88" i="9" s="1"/>
  <c r="D90" i="9" s="1"/>
  <c r="AC13" i="10"/>
  <c r="Y16" i="10"/>
  <c r="Y22" i="10" s="1"/>
  <c r="AC14" i="10"/>
  <c r="AC16" i="10" s="1"/>
  <c r="W16" i="10"/>
  <c r="W22" i="10" s="1"/>
  <c r="D86" i="8" l="1"/>
  <c r="H31" i="12"/>
  <c r="H42" i="12" s="1"/>
  <c r="H47" i="12" s="1"/>
  <c r="H75" i="12" s="1"/>
  <c r="H77" i="12" s="1"/>
  <c r="N15" i="11"/>
  <c r="R15" i="11" s="1"/>
  <c r="J88" i="9"/>
  <c r="J90" i="9" s="1"/>
  <c r="F88" i="9"/>
  <c r="J88" i="8"/>
  <c r="AC24" i="10"/>
  <c r="H90" i="9"/>
  <c r="N23" i="11" s="1"/>
  <c r="F88" i="8"/>
  <c r="D9" i="12"/>
  <c r="D31" i="12" s="1"/>
  <c r="D42" i="12" s="1"/>
  <c r="D47" i="12" s="1"/>
  <c r="D75" i="12" s="1"/>
  <c r="D77" i="12" s="1"/>
  <c r="D111" i="9"/>
  <c r="D109" i="9" s="1"/>
  <c r="D120" i="9" s="1"/>
  <c r="D98" i="9"/>
  <c r="D115" i="9" s="1"/>
  <c r="D113" i="9" l="1"/>
  <c r="J98" i="9"/>
  <c r="J113" i="9" s="1"/>
  <c r="F90" i="9"/>
  <c r="F9" i="12"/>
  <c r="J9" i="12"/>
  <c r="W26" i="10"/>
  <c r="W27" i="10" s="1"/>
  <c r="W31" i="10" s="1"/>
  <c r="H98" i="9"/>
  <c r="H109" i="9" s="1"/>
  <c r="H120" i="9" s="1"/>
  <c r="N14" i="11"/>
  <c r="N16" i="11" s="1"/>
  <c r="N20" i="11" s="1"/>
  <c r="N25" i="11"/>
  <c r="N27" i="11" s="1"/>
  <c r="R23" i="11"/>
  <c r="R25" i="11" s="1"/>
  <c r="R27" i="11" s="1"/>
  <c r="Q25" i="10"/>
  <c r="J31" i="12" l="1"/>
  <c r="F31" i="12"/>
  <c r="J109" i="9"/>
  <c r="J120" i="9" s="1"/>
  <c r="F98" i="9"/>
  <c r="F111" i="9"/>
  <c r="F109" i="9" s="1"/>
  <c r="F120" i="9" s="1"/>
  <c r="Y26" i="10"/>
  <c r="AC26" i="10" s="1"/>
  <c r="S27" i="10"/>
  <c r="S31" i="10" s="1"/>
  <c r="H113" i="9"/>
  <c r="D84" i="8"/>
  <c r="H83" i="8"/>
  <c r="R14" i="11"/>
  <c r="R16" i="11" s="1"/>
  <c r="R20" i="11" s="1"/>
  <c r="Q27" i="10"/>
  <c r="Q31" i="10" s="1"/>
  <c r="Y25" i="10"/>
  <c r="F42" i="12" l="1"/>
  <c r="J42" i="12"/>
  <c r="F115" i="9"/>
  <c r="D83" i="8"/>
  <c r="H85" i="8"/>
  <c r="H87" i="8" s="1"/>
  <c r="Y27" i="10"/>
  <c r="Y31" i="10" s="1"/>
  <c r="AC25" i="10"/>
  <c r="AC27" i="10" s="1"/>
  <c r="AC31" i="10" s="1"/>
  <c r="J47" i="12" l="1"/>
  <c r="F47" i="12"/>
  <c r="F113" i="9"/>
  <c r="D85" i="8"/>
  <c r="D87" i="8" s="1"/>
  <c r="H88" i="8"/>
  <c r="F90" i="5"/>
  <c r="J87" i="5"/>
  <c r="F87" i="5"/>
  <c r="J86" i="5"/>
  <c r="J84" i="5"/>
  <c r="F84" i="5"/>
  <c r="J80" i="5"/>
  <c r="F80" i="5"/>
  <c r="J79" i="5"/>
  <c r="F79" i="5"/>
  <c r="J62" i="5"/>
  <c r="H62" i="5"/>
  <c r="F62" i="5"/>
  <c r="F63" i="5" s="1"/>
  <c r="D62" i="5"/>
  <c r="D61" i="5"/>
  <c r="L56" i="5"/>
  <c r="J54" i="5"/>
  <c r="J63" i="5" s="1"/>
  <c r="F54" i="5"/>
  <c r="D54" i="5"/>
  <c r="D63" i="5" s="1"/>
  <c r="H53" i="5"/>
  <c r="L53" i="5" s="1"/>
  <c r="L48" i="5"/>
  <c r="H47" i="5"/>
  <c r="J30" i="5"/>
  <c r="J31" i="5" s="1"/>
  <c r="H30" i="5"/>
  <c r="F30" i="5"/>
  <c r="D30" i="5"/>
  <c r="L29" i="5"/>
  <c r="J17" i="5"/>
  <c r="F17" i="5"/>
  <c r="F31" i="5" s="1"/>
  <c r="D17" i="5"/>
  <c r="D31" i="5" s="1"/>
  <c r="L16" i="5"/>
  <c r="H16" i="5"/>
  <c r="H15" i="5"/>
  <c r="L15" i="5" s="1"/>
  <c r="L14" i="5"/>
  <c r="L13" i="5"/>
  <c r="D88" i="8" l="1"/>
  <c r="F75" i="12"/>
  <c r="J75" i="12"/>
  <c r="J88" i="5"/>
  <c r="J91" i="5" s="1"/>
  <c r="J92" i="5" s="1"/>
  <c r="J93" i="5" s="1"/>
  <c r="H17" i="5"/>
  <c r="H31" i="5" s="1"/>
  <c r="H54" i="5"/>
  <c r="H63" i="5" s="1"/>
  <c r="J77" i="12" l="1"/>
  <c r="F77" i="12"/>
  <c r="F86" i="5"/>
  <c r="F85" i="5"/>
  <c r="F88" i="5" l="1"/>
  <c r="F91" i="5" s="1"/>
  <c r="F92" i="5" s="1"/>
  <c r="F93" i="5" s="1"/>
  <c r="D81" i="5" l="1"/>
  <c r="H87" i="5" l="1"/>
  <c r="H84" i="5"/>
  <c r="H80" i="5"/>
  <c r="H79" i="5"/>
  <c r="D80" i="5" l="1"/>
  <c r="D85" i="5"/>
  <c r="D79" i="5"/>
  <c r="D84" i="5"/>
  <c r="D90" i="5" l="1"/>
  <c r="D87" i="5"/>
  <c r="D86" i="5" l="1"/>
  <c r="D88" i="5" s="1"/>
  <c r="D91" i="5" s="1"/>
  <c r="D92" i="5" s="1"/>
  <c r="D93" i="5" s="1"/>
  <c r="H86" i="5" l="1"/>
  <c r="H88" i="5" s="1"/>
  <c r="H91" i="5" s="1"/>
  <c r="H92" i="5" s="1"/>
  <c r="H93" i="5" s="1"/>
</calcChain>
</file>

<file path=xl/sharedStrings.xml><?xml version="1.0" encoding="utf-8"?>
<sst xmlns="http://schemas.openxmlformats.org/spreadsheetml/2006/main" count="529" uniqueCount="249">
  <si>
    <t>บริษัท เอเชี่ยนซี คอร์ปอเรชั่น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</si>
  <si>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</si>
  <si>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</si>
  <si>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</si>
  <si>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</si>
  <si>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</si>
  <si>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</si>
  <si>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</si>
  <si>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</si>
  <si>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</si>
  <si>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</si>
  <si>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</si>
  <si>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</si>
  <si>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เงินให้กู้ยืมระยะสั้นแก่บริษัทย่อย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</si>
  <si>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</si>
  <si>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</si>
  <si>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</si>
  <si>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</si>
  <si>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</si>
  <si>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</si>
  <si>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</si>
  <si>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เงินให้กู้ยืมระยะยาวแก่การร่วมค้า</t>
  </si>
  <si>
    <t>เงินให้กู้ยืมระยะยาวแก่บริษัทร่วม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</si>
  <si>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</si>
  <si>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</si>
  <si>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</si>
  <si>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</si>
  <si>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</si>
  <si>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</si>
  <si>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</si>
  <si>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</si>
  <si>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</si>
  <si>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</si>
  <si>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</si>
  <si>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</si>
  <si>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</si>
  <si>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จากธนาคาร</t>
  </si>
  <si>
    <t>เงินกู้ยืมระยะสั้นจากบริษัทย่อย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</si>
  <si>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</si>
  <si>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</si>
  <si>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หนี้สินตามสัญญาเช่าที่ถึงกำหนด</t>
  </si>
  <si>
    <t xml:space="preserve">   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</si>
  <si>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</si>
  <si>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</si>
  <si>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</si>
  <si>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</si>
  <si>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</si>
  <si>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</si>
  <si>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</si>
  <si>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</si>
  <si>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</si>
  <si>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</si>
  <si>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</si>
  <si>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</si>
  <si>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</si>
  <si>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</si>
  <si>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</si>
  <si>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</si>
  <si>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814,087,559 หุ้น มูลค่าหุ้นละ 1 บาท  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</si>
  <si>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</si>
  <si>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</si>
  <si>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</si>
  <si>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</si>
  <si>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</si>
  <si>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</si>
  <si>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</si>
  <si>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</si>
  <si>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</si>
  <si>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</si>
  <si>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</si>
  <si>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</si>
  <si>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</si>
  <si>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</si>
  <si>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</si>
  <si>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</si>
  <si>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รายได้ค่าบริการห้องเย็น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</si>
  <si>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</si>
  <si>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</si>
  <si>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</si>
  <si>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</si>
  <si>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</si>
  <si>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</si>
  <si>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</si>
  <si>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</si>
  <si>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</si>
  <si>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</si>
  <si>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</si>
  <si>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</si>
  <si>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ผลต่างจากการแปลงค่างบการเงินที่เป็นเงินตราต่างประเทศ 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</si>
  <si>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</si>
  <si>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</si>
  <si>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</si>
  <si>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กำไรต่อหุ้น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</si>
  <si>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</si>
  <si>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</si>
  <si>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</si>
  <si>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</si>
  <si>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</si>
  <si>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</si>
  <si>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</si>
  <si>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</si>
  <si>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</si>
  <si>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 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</si>
  <si>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</si>
  <si>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</si>
  <si>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</si>
  <si>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</si>
  <si>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</si>
  <si>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</si>
  <si>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</si>
  <si>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</si>
  <si>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</si>
  <si>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เงินสดจ่ายซื้อคอมพิวเตอร์ซอฟต์แวร์</t>
  </si>
  <si>
    <t>กระแสเงินสดจากกิจกรรมจัดหาเงิน</t>
  </si>
  <si>
    <t>จ่ายชำระเงินต้นของหนี้สินตามสัญญาเช่า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</si>
  <si>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</si>
  <si>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</si>
  <si>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</si>
  <si>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</si>
  <si>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</si>
  <si>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 xml:space="preserve">   สินทรัพย์สิทธิการใช้เพิ่มขึ้น</t>
  </si>
  <si>
    <t>กำไรขาดทุนเบ็ดเสร็จอื่น</t>
  </si>
  <si>
    <t>ผลต่างจากการแปลงค่า</t>
  </si>
  <si>
    <t>ทุนเรือนหุ้นที่ออก</t>
  </si>
  <si>
    <t>ส่วนเกิน</t>
  </si>
  <si>
    <t>งบการเงินที่เป็น</t>
  </si>
  <si>
    <t>ส่วนเกินทุนจาก</t>
  </si>
  <si>
    <t>รวมองค์ประกอบอื่น</t>
  </si>
  <si>
    <t>และชำระแล้ว</t>
  </si>
  <si>
    <t>มูลค่าหุ้นสามัญ</t>
  </si>
  <si>
    <t>บริษัทฯ</t>
  </si>
  <si>
    <t>บริษัทย่อย</t>
  </si>
  <si>
    <t>ยังไม่ได้จัดสรร</t>
  </si>
  <si>
    <t>เงินตราต่างประเทศ</t>
  </si>
  <si>
    <t>การตีราคาที่ดิน</t>
  </si>
  <si>
    <t>ของส่วนของผู้ถือหุ้น</t>
  </si>
  <si>
    <t>รวม</t>
  </si>
  <si>
    <t>องค์ประกอบอื่น</t>
  </si>
  <si>
    <t>กำไรขาดทุน</t>
  </si>
  <si>
    <t>เบ็ดเสร็จอื่น</t>
  </si>
  <si>
    <t>ของบริษัทย่อย</t>
  </si>
  <si>
    <t>ส่วนของผู้มีส่วนได้เสีย</t>
  </si>
  <si>
    <t>ที่ไม่มีอำนาจควบคุม</t>
  </si>
  <si>
    <t>ของบริษัทฯ</t>
  </si>
  <si>
    <t>เงินสดจากกิจกรรมดำเนินงาน</t>
  </si>
  <si>
    <t>ส่วนของผู้ถือหุ้นของบริษัทฯ</t>
  </si>
  <si>
    <t xml:space="preserve">      ของบริษัทย่อย</t>
  </si>
  <si>
    <t>ส่วนของผู้มีส่วนได้เสียที่ไม่มีอำนาจควบคุม</t>
  </si>
  <si>
    <t>ณ วันที่ 31 มีนาคม 2566</t>
  </si>
  <si>
    <t>31 มีนาคม 2566</t>
  </si>
  <si>
    <t>สินทรัพย์ทางการเงินหมุนเวียนอื่น</t>
  </si>
  <si>
    <t>ส่วนเกินทุนจากการ</t>
  </si>
  <si>
    <t>เปลี่ยนแปลงส่วนได้เสีย</t>
  </si>
  <si>
    <t>ในบริษัทย่อย</t>
  </si>
  <si>
    <t>ส่วนเกินทุนจากการเปลี่ยนแปลงส่วนได้เสียในบริษัทย่อย</t>
  </si>
  <si>
    <t>31 ธันวาคม 2565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</si>
  <si>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</si>
  <si>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</si>
  <si>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</si>
  <si>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</si>
  <si>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กำไรต่อหุ้นขั้นพื้นฐาน</t>
  </si>
  <si>
    <t>หนี้สินตามสัญญาเช่าที่ถึงกำหนดชำระภายในหนึ่งปี</t>
  </si>
  <si>
    <t>งบกำไรขาดทุนเบ็ดเสร็จ (ต่อ)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</si>
  <si>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</si>
  <si>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</si>
  <si>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</si>
  <si>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</si>
  <si>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ส่วนแบ่งขาดทุนจากการร่วมค้า</t>
  </si>
  <si>
    <t>เงินสดสุทธิใช้ไปในกิจกรรมจัดหาเงิน</t>
  </si>
  <si>
    <t>เงินสดสุทธิจาก (ใช้ไปใน) กิจกรรมลงทุน</t>
  </si>
  <si>
    <t>กำไรจากการดำเนินงาน</t>
  </si>
  <si>
    <t xml:space="preserve">   กำไรส่วนที่เป็นของผู้ถือหุ้นของบริษัทฯ</t>
  </si>
  <si>
    <t>การแบ่งปันกำไร</t>
  </si>
  <si>
    <t>กำไรก่อนภาษี</t>
  </si>
  <si>
    <t xml:space="preserve">   ของสัญญาซื้อขายเงินตราต่างประเทศล่วงหน้า</t>
  </si>
  <si>
    <t>กำไรจากอัตราแลกเปลี่ยนและการปรับมูลค่ายุติธรรม</t>
  </si>
  <si>
    <t xml:space="preserve">   ตัดจำหน่ายภาษีเงินได้หัก ณ ที่จ่าย</t>
  </si>
  <si>
    <t xml:space="preserve">   ค่าเผื่อผลขาดทุนด้านเครดิตที่คาดว่าจะเกิดขึ้น (โอนกลับ) </t>
  </si>
  <si>
    <t xml:space="preserve">   รับคืนภาษีเงินได้</t>
  </si>
  <si>
    <t xml:space="preserve">      เครื่องจักรและอุปกรณ์</t>
  </si>
  <si>
    <t>เงินสดรับจากการจำหน่ายส่วนปรับปรุงอาคาร เครื่องจักรและอุปกรณ์</t>
  </si>
  <si>
    <t>2, 3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</si>
  <si>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</si>
  <si>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</si>
  <si>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</si>
  <si>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</si>
  <si>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</si>
  <si>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</si>
  <si>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</si>
  <si>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รายได้เงินปันผล</t>
  </si>
  <si>
    <t>เงินสดสุทธิจากกิจกรรมดำเนินงาน</t>
  </si>
  <si>
    <t>เงินปันผลรับ</t>
  </si>
  <si>
    <t xml:space="preserve">   ผลประโยชน์พนักงาน</t>
  </si>
  <si>
    <t>ประมาณการหนี้สินไม่หมุนเวียนสำหรับ</t>
  </si>
  <si>
    <t>สำรองตามกฎหมาย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</si>
  <si>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</si>
  <si>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</si>
  <si>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>เงินเบิกเกินบัญชีลดลง</t>
  </si>
  <si>
    <t xml:space="preserve">   โอนสินทรัพย์สิทธิการใช้เป็นที่ดิน อาคารและอุปกรณ์</t>
  </si>
  <si>
    <t xml:space="preserve">   จ่ายหนี้สินไม่หมุนเวียนสำหรับผลประโยชน์พนักงาน</t>
  </si>
  <si>
    <t>รายได้เงินปันผล</t>
  </si>
  <si>
    <t>หุ้นทุนซื้อคืน</t>
  </si>
  <si>
    <t xml:space="preserve">      สำรองหุ้นทุนซื้อคืน</t>
  </si>
  <si>
    <t>สำรองหุ้นทุนซื้อคืน</t>
  </si>
  <si>
    <t xml:space="preserve">จัดสรรแล้ว </t>
  </si>
  <si>
    <t>จัดสรรแล้ว</t>
  </si>
  <si>
    <t>เงินสดและรายการเทียบเท่าเงินสดเพิ่มขึ้น (ลดลง) สุทธิ</t>
  </si>
  <si>
    <t xml:space="preserve">   (กำไร) ขาดทุนจากการจำหน่าย/ตัดจำหน่ายส่วนปรับปรุงอาคาร </t>
  </si>
  <si>
    <t>31 ธันวาคม 2568</t>
  </si>
  <si>
    <t>ยอดคงเหลือ ณ วันที่ 1 มกราคม 2569</t>
  </si>
  <si>
    <t xml:space="preserve">   ส่วนแบ่ง (กำไร) ขาดทุนจากบริษัทร่วม</t>
  </si>
  <si>
    <t xml:space="preserve">   การปรับลดราคาทุนของสินค้าคงเหลือให้เป็น</t>
  </si>
  <si>
    <t xml:space="preserve">   (กำไร) ขาดทุนจากสัญญาซื้อขายเงินตราต่างประเทศล่วงหน้า</t>
  </si>
  <si>
    <t xml:space="preserve">      ที่ยังไม่เกิดขึ้นจริง</t>
  </si>
  <si>
    <t xml:space="preserve">   โอนเงินมัดจำเป็นอุปกรณ์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</si>
  <si>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</si>
  <si>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</si>
  <si>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</si>
  <si>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</si>
  <si>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</si>
  <si>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</si>
  <si>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บริษัทย่อยจ่ายเงินปันผลให้ผู้มีส่วนได้เสีย</t>
  </si>
  <si>
    <t xml:space="preserve">   ที่ไม่มีอำนาจควบคุม (หมายเหตุ 4)</t>
  </si>
  <si>
    <t>จ่ายชำระหุ้นทุนซื้อคืน</t>
  </si>
  <si>
    <t xml:space="preserve">   หุ้นทุนซื้อคืนค้างจ่ายเพิ่มขึ้น</t>
  </si>
  <si>
    <t>เงินให้กู้ยืมระยะสั้นแก่บริษัทย่อยลดลง (เพิ่มขึ้น)</t>
  </si>
  <si>
    <t>เงินกู้ยืมระยะสั้นจากบริษัทย่อยเพิ่มขึ้น (ลดลง)</t>
  </si>
  <si>
    <t>ส่วนแบ่งกำไร (ขาดทุน) จากการร่วมค้า</t>
  </si>
  <si>
    <t>รายได้ (ค่าใช้จ่าย) ภาษีเงินได้</t>
  </si>
  <si>
    <t>ผลต่างจากการแปลงค่างบการเงินเพิ่มขึ้น (ลดลง)</t>
  </si>
  <si>
    <t>เงินสดจ่ายเพื่อลงทุนในการร่วมค้า</t>
  </si>
  <si>
    <t>เงินสดรับจากการจำหน่ายอสังหาริมทรัพย์เพื่อการลงทุน</t>
  </si>
  <si>
    <t xml:space="preserve">   กำไรจากการจำหน่ายอสังหาริมทรัพย์เพื่อการลงทุน</t>
  </si>
  <si>
    <t>ส่วนแบ่งขาดทุนจากการร่วมค้า</t>
  </si>
  <si>
    <t xml:space="preserve">      มูลค่าสุทธิที่จะได้รับ</t>
  </si>
  <si>
    <t xml:space="preserve">   (กำไร) ขาดทุนจากอัตราแลกเปลี่ยนที่ยังไม่เกิดขึ้นจริง</t>
  </si>
  <si>
    <t xml:space="preserve">   กำไรจากการวัดมูลค่ายุติธรรมของสินทรัพย์ทางการเงินหมุนเวียนอื่น</t>
  </si>
  <si>
    <t>หุ้นทุนซื้อคืน (หมายเหตุ 8)</t>
  </si>
  <si>
    <t>สำรองหุ้นทุนซื้อคืน (หมายเหตุ 8)</t>
  </si>
  <si>
    <t>เงินปันผลจ่าย (หมายเหตุ 10)</t>
  </si>
  <si>
    <t>เงินสดจ่ายมัดจำค่าสร้างอาคาร และซื้อเครื่องจักรและอุปกรณ์</t>
  </si>
  <si>
    <t xml:space="preserve">   เงินปันผลค้างจ่ายเพิ่มขึ้น (ลดลง)</t>
  </si>
  <si>
    <t>ส่วนแบ่งขาดทุนจากบริษัทร่วม</t>
  </si>
  <si>
    <t>ส่วนแบ่งกำไร (ขาดทุน) จากบริษัทร่วม</t>
  </si>
  <si>
    <t xml:space="preserve">   เจ้าหนี้หมุนเวียนอื่นจากค่าสร้างอาคารและซื้อเครื่องจักร</t>
  </si>
  <si>
    <t xml:space="preserve">      และอุปกรณ์ลดลง</t>
  </si>
  <si>
    <t>เงินสดจ่ายค่าสร้างอาคาร และซื้อที่ดิน เครื่องจักรและอุปกรณ์</t>
  </si>
  <si>
    <t xml:space="preserve">   อสังหาริมทรัพย์เพื่อการลงทุนเพิ่มขึ้นจากการโอนรับชำระหนี้</t>
  </si>
  <si>
    <t>กำไรก่อนรายได้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</si>
</sst>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d\ \ด\ด\ด\ด\ \b\b\b\b"/>
    <numFmt numFmtId="169" formatCode="_(* #,##0_);_(* \(#,##0\);_(* &quot;-&quot;??_);_(@_)"/>
    <numFmt numFmtId="170" formatCode="_(* #,##0.00_);_(* \(#,##0.00\);_(* &quot;-&quot;_);_(@_)"/>
    <numFmt numFmtId="171" formatCode="#,##0.00;[Red]\(#,##0.00\)"/>
    <numFmt numFmtId="172" formatCode="#,##0.00_ ;[Red]\-#,##0.00\ "/>
    <numFmt numFmtId="173" formatCode="_-* #,##0.00\ _€_-;\-* #,##0.00\ _€_-;_-* &quot;-&quot;??\ _€_-;_-@_-"/>
    <numFmt numFmtId="174" formatCode="_-* #,##0.0000_-;\-* #,##0.0000_-;_-* &quot;-&quot;??_-;_-@_-"/>
    <numFmt numFmtId="175" formatCode="_ * #,##0.00_ ;_ * \-#,##0.00_ ;_ * &quot;-&quot;??_ ;_ @_ "/>
    <numFmt numFmtId="176" formatCode="0.0%"/>
    <numFmt numFmtId="177" formatCode="#,##0.0;[Red]\-#,##0.0"/>
    <numFmt numFmtId="178" formatCode="0.000"/>
    <numFmt numFmtId="179" formatCode="[$-409]mmm\-yy;@"/>
    <numFmt numFmtId="180" formatCode="#,##0.0_);[Red]\(#,##0.0\)"/>
    <numFmt numFmtId="181" formatCode="&quot;฿&quot;#,##0.00_);\(&quot;฿&quot;#,##0.00\)"/>
    <numFmt numFmtId="182" formatCode="_(* #,##0.00_);_(* \(#,##0.00\);_(* \-??_);_(@_)"/>
    <numFmt numFmtId="183" formatCode="#,##0.00,,_)_);[Red]\(\ #,##0.00,,\ \);[Green]_-* &quot;-&quot;??_-;_-@_-"/>
    <numFmt numFmtId="184" formatCode="\ #,##0.00,_)_);[Red]\(\ #,##0.00,\ \);[Green]_-* &quot;-&quot;??_-;_-@_-"/>
    <numFmt numFmtId="185" formatCode="#,##0.00\ &quot;F&quot;;\-#,##0.00\ &quot;F&quot;"/>
    <numFmt numFmtId="186" formatCode="dd\-mmm\-yy_)"/>
    <numFmt numFmtId="187" formatCode="#,##0_);[Red]\(#,##0\);"/>
    <numFmt numFmtId="188" formatCode="dd/mm/\_x0000_\_x0000_"/>
    <numFmt numFmtId="189" formatCode="_-[$€-2]* #,##0.00_-;\-[$€-2]* #,##0.00_-;_-[$€-2]* &quot;-&quot;??_-"/>
    <numFmt numFmtId="190" formatCode="&quot;0&quot;#.0"/>
    <numFmt numFmtId="191" formatCode="&quot;0&quot;#"/>
    <numFmt numFmtId="192" formatCode=";;;"/>
    <numFmt numFmtId="193" formatCode="ดดดด\-bbbb"/>
    <numFmt numFmtId="194" formatCode="ดดด\-bb"/>
    <numFmt numFmtId="195" formatCode="ดดด\-bbbb"/>
    <numFmt numFmtId="196" formatCode="0.00_)"/>
    <numFmt numFmtId="197" formatCode="_(* #,##0_)_);[Red]_(* \(\ #,##0\ \);_(* &quot;-&quot;??_);_(@_)"/>
    <numFmt numFmtId="198" formatCode="_(* #,##0.00,,_)_);[Red]_(* \(\ #,##0.00,,\ \);_(* &quot;-&quot;??_);_(@_)"/>
    <numFmt numFmtId="199" formatCode="_(* #,##0.00,_)_);[Red]_(* \(\ #,##0.00,\ \);_(* &quot;-&quot;??_);_(@_)"/>
    <numFmt numFmtId="200" formatCode="_-* #,##0.00_-;[Red]\(\ #,##0.00_-\);_-* &quot;-&quot;_-;_-@_-"/>
    <numFmt numFmtId="201" formatCode="0."/>
    <numFmt numFmtId="202" formatCode="0%_);\(0%\)"/>
    <numFmt numFmtId="203" formatCode="0.00_);[Red]\(0.00\)"/>
    <numFmt numFmtId="204" formatCode="mm/dd/yy"/>
    <numFmt numFmtId="205" formatCode="_ * #,##0_ ;_ * \-#,##0_ ;_ * &quot;-&quot;_ ;_ @_ "/>
    <numFmt numFmtId="206" formatCode="#,##0\ &quot;DM&quot;;[Red]\-#,##0\ &quot;DM&quot;"/>
    <numFmt numFmtId="207" formatCode="#,##0.00\ &quot;DM&quot;;[Red]\-#,##0.00\ &quot;DM&quot;"/>
    <numFmt numFmtId="208" formatCode="_-&quot;฿&quot;* #,##0_-;\-&quot;฿&quot;* #,##0_-;_-&quot;฿&quot;* &quot;-&quot;_-;_-@_-"/>
    <numFmt numFmtId="209" formatCode="_-&quot;฿&quot;* #,##0.00_-;\-&quot;฿&quot;* #,##0.00_-;_-&quot;฿&quot;* &quot;-&quot;??_-;_-@_-"/>
    <numFmt numFmtId="210" formatCode="&quot;\&quot;#,##0;[Red]&quot;\&quot;\-#,##0"/>
    <numFmt numFmtId="211" formatCode="_ &quot;$&quot;* #,##0_ ;_ &quot;$&quot;* \-#,##0_ ;_ &quot;$&quot;* &quot;-&quot;_ ;_ @_ "/>
    <numFmt numFmtId="212" formatCode="_(* #,##0_);[Red]_(* \(#,##0\);_(* &quot;-&quot;_);_(@_)"/>
    <numFmt numFmtId="213" formatCode="&quot;วันที่&quot;\ ว\ ดดดด\ ปปปป"/>
    <numFmt numFmtId="214" formatCode="d\ ดดด\ bb"/>
    <numFmt numFmtId="215" formatCode="ว\ ดดด\ ปป"/>
    <numFmt numFmtId="216" formatCode="#,##0\ ;&quot; (&quot;#,##0\);&quot; -&quot;#\ ;@\ "/>
    <numFmt numFmtId="217" formatCode="_(* #,##0_);_(* \(#,##0\);_(* \-??_);_(@_)"/>
    <numFmt numFmtId="218" formatCode="&quot; $&quot;#,##0.00\ ;&quot; $(&quot;#,##0.00\);&quot; $-&quot;#\ ;@\ "/>
    <numFmt numFmtId="219" formatCode="\\#,##0;[Red]&quot;\\-&quot;#,##0"/>
    <numFmt numFmtId="220" formatCode="#,##0.00\ ;&quot; -&quot;#,##0.00\ ;&quot; -&quot;#\ ;@\ "/>
    <numFmt numFmtId="221" formatCode="#,##0\ ;&quot; -&quot;#,##0\ ;&quot; - &quot;;@\ "/>
    <numFmt numFmtId="222" formatCode="#,##0\ ;\-#,##0\ ;&quot; - &quot;;@\ "/>
    <numFmt numFmtId="223" formatCode="#,##0\ ;&quot; \\-&quot;#,##0\ ;&quot; - &quot;;@\ "/>
    <numFmt numFmtId="224" formatCode="\$#,##0\ ;[Red]&quot;\\($&quot;#,##0&quot;\\)&quot;"/>
    <numFmt numFmtId="225" formatCode="\\#,##0.00;[Red]&quot;\\\-&quot;#,##0.00"/>
    <numFmt numFmtId="226" formatCode="\\#,##0;[Red]&quot;\\\-&quot;#,##0"/>
    <numFmt numFmtId="227" formatCode="_(* #,##0.000_);_(* \(#,##0.000\);_(* \-??_);_(@_)"/>
    <numFmt numFmtId="228" formatCode="\\#,##0.00;[Red]&quot;-\&quot;#,##0.00"/>
    <numFmt numFmtId="229" formatCode="\\#,##0;[Red]&quot;-\&quot;#,##0"/>
    <numFmt numFmtId="230" formatCode="&quot; \&quot;#,##0\ ;&quot; \-&quot;#,##0\ ;&quot; \- &quot;;@\ "/>
    <numFmt numFmtId="231" formatCode="&quot; \&quot;#,##0.00\ ;&quot; \-&quot;#,##0.00\ ;&quot; \-&quot;#\ ;@\ "/>
    <numFmt numFmtId="232" formatCode="&quot;US$&quot;#,##0.00;&quot;(US$&quot;#,##0.00\)"/>
    <numFmt numFmtId="233" formatCode="#,##0&quot;       &quot;;\-#,##0&quot;       &quot;;&quot; -       &quot;;@\ "/>
    <numFmt numFmtId="234" formatCode="#,##0.00&quot;       &quot;;\-#,##0.00&quot;       &quot;;&quot; -&quot;#&quot;       &quot;;@\ "/>
    <numFmt numFmtId="235" formatCode="#,##0.000000\ ;&quot; (&quot;#,##0.000000\);&quot; -&quot;#\ ;@\ "/>
    <numFmt numFmtId="236" formatCode="#,##0.00\ ;&quot; (&quot;#,##0.00\);&quot; -&quot;#\ ;@\ "/>
    <numFmt numFmtId="237" formatCode="&quot; Cr$&quot;#,##0\ ;&quot; Cr$(&quot;#,##0\);&quot; Cr$- &quot;;@\ "/>
    <numFmt numFmtId="238" formatCode="&quot; Cr$&quot;#,##0.00\ ;&quot; Cr$(&quot;#,##0.00\);&quot; Cr$-&quot;#\ ;@\ "/>
    <numFmt numFmtId="239" formatCode="\$#,##0\ ;[Red]&quot;($&quot;#,##0\)"/>
    <numFmt numFmtId="240" formatCode="\$#,##0.00\ ;[Red]&quot;($&quot;#,##0.00\)"/>
    <numFmt numFmtId="241" formatCode="&quot; N$&quot;#,##0\ ;&quot; N$(&quot;#,##0\);&quot; N$- &quot;;@\ "/>
    <numFmt numFmtId="242" formatCode="&quot;Rp&quot;#,##0\ ;&quot;(Rp&quot;#,##0\)"/>
    <numFmt numFmtId="243" formatCode="General\ "/>
    <numFmt numFmtId="244" formatCode="#,##0.00&quot; F&quot;;[Red]\-#,##0.00&quot; F&quot;"/>
    <numFmt numFmtId="245" formatCode="#,##0&quot; F &quot;;\-#,##0&quot; F &quot;;&quot; - F &quot;;@\ "/>
    <numFmt numFmtId="246" formatCode="#,##0&quot; F&quot;;[Red]\-#,##0&quot; F&quot;"/>
    <numFmt numFmtId="247" formatCode="#,##0.0000000000\ ;&quot; (&quot;#,##0.0000000000\);&quot; -&quot;#\ ;@\ "/>
    <numFmt numFmtId="248" formatCode="#,##0.00&quot; F&quot;;\-#,##0.00&quot; F&quot;"/>
    <numFmt numFmtId="249" formatCode="\$#,##0\ ;&quot;($&quot;#,##0\)"/>
    <numFmt numFmtId="250" formatCode="#,##0&quot; DM &quot;;\-#,##0&quot; DM &quot;;&quot; - DM &quot;;@\ "/>
    <numFmt numFmtId="251" formatCode="#,##0.00&quot; DM &quot;;\-#,##0.00&quot; DM &quot;;&quot; -&quot;#&quot; DM &quot;;@\ "/>
    <numFmt numFmtId="252" formatCode="&quot; ｣&quot;#,##0\ ;&quot;-｣&quot;#,##0\ ;&quot; ｣- &quot;;@\ "/>
    <numFmt numFmtId="253" formatCode="&quot; ｣&quot;#,##0.00\ ;&quot;-｣&quot;#,##0.00\ ;&quot; ｣-&quot;#\ ;@\ "/>
    <numFmt numFmtId="254" formatCode="&quot; ¥&quot;#,##0\ ;&quot; ¥-&quot;#,##0\ ;&quot; ¥- &quot;;@\ "/>
    <numFmt numFmtId="255" formatCode="&quot; ¥&quot;#,##0.00\ ;&quot; ¥-&quot;#,##0.00\ ;&quot; ¥-&quot;#\ ;@\ "/>
    <numFmt numFmtId="256" formatCode="\\#,##0;[Red]&quot;\-&quot;#,##0"/>
    <numFmt numFmtId="257" formatCode="\(General\)"/>
    <numFmt numFmtId="258" formatCode="_ * #,##0_ ;_ * \-#,##0_ ;_ * \-_ ;_ @_ "/>
    <numFmt numFmtId="259" formatCode="\\#,##0.00;[Red]&quot;\-&quot;#,##0.00"/>
    <numFmt numFmtId="260" formatCode="#,##0.00\ ;\-#,##0.00\ ;&quot; -&quot;#\ ;@\ "/>
    <numFmt numFmtId="261" formatCode="#,##0\ ;&quot; (&quot;#,##0\);&quot; - &quot;;@\ "/>
    <numFmt numFmtId="262" formatCode="#,##0.00&quot;    &quot;;\-#,##0.00&quot;    &quot;;&quot; -&quot;#&quot;    &quot;;@\ "/>
    <numFmt numFmtId="263" formatCode="#,##0&quot;    &quot;;\-#,##0&quot;    &quot;;&quot; -    &quot;;@\ "/>
    <numFmt numFmtId="264" formatCode="#,##0.00&quot; F &quot;;\-#,##0.00&quot; F &quot;;&quot; -&quot;#&quot; F &quot;;@\ "/>
    <numFmt numFmtId="265" formatCode="&quot; $&quot;#,##0\ ;&quot;-$&quot;#,##0\ ;&quot; $- &quot;;@\ "/>
    <numFmt numFmtId="266" formatCode="&quot; $&quot;#,##0.00\ ;&quot;-$&quot;#,##0.00\ ;&quot; $-&quot;#\ ;@\ "/>
    <numFmt numFmtId="267" formatCode="\¥#,##0.00;[Red]&quot;¥-&quot;#,##0.00"/>
    <numFmt numFmtId="268" formatCode="\¥#,##0;[Red]&quot;¥-&quot;#,##0"/>
    <numFmt numFmtId="269" formatCode="General_)"/>
    <numFmt numFmtId="270" formatCode="&quot;฿&quot;#,##0;\-&quot;฿&quot;#,##0"/>
    <numFmt numFmtId="271" formatCode="_([$€-2]* #,##0.00_);_([$€-2]* \(#,##0.00\);_([$€-2]* &quot;-&quot;??_)"/>
    <numFmt numFmtId="272" formatCode="dd/mm/yy;@"/>
    <numFmt numFmtId="273" formatCode="#,##0.0_);\(#,##0.0\)"/>
    <numFmt numFmtId="274" formatCode="_([$€-2]\ * #,##0.00_);_([$€-2]\ * \(#,##0.00\);_([$€-2]\ * &quot;-&quot;??_);_(@_)"/>
    <numFmt numFmtId="275" formatCode="_-* #,##0.00\ &quot;€&quot;_-;\-* #,##0.00\ &quot;€&quot;_-;_-* &quot;-&quot;??\ &quot;€&quot;_-;_-@_-"/>
    <numFmt numFmtId="276" formatCode="_(&quot;$&quot;* #,##0.0_);_(&quot;$&quot;* \(#,##0.0\);_(&quot;$&quot;* &quot;0.0&quot;_);_(@_)"/>
    <numFmt numFmtId="277" formatCode="mmm"/>
    <numFmt numFmtId="278" formatCode="0.0"/>
    <numFmt numFmtId="279" formatCode="#,##0.0;\(#,##0.0\)"/>
    <numFmt numFmtId="280" formatCode="yyyy/mm/dd\ "/>
    <numFmt numFmtId="281" formatCode="d\.m\.yy\ h:mm"/>
    <numFmt numFmtId="282" formatCode="&quot;?&quot;#,##0.00_);[Red]\(&quot;?&quot;#,##0.00\)"/>
    <numFmt numFmtId="283" formatCode="_-* #,##0\ _F_-;\-* #,##0\ _F_-;_-* &quot;-&quot;\ _F_-;_-@_-"/>
    <numFmt numFmtId="284" formatCode="_-* #,##0.00\ _F_-;\-* #,##0.00\ _F_-;_-* &quot;-&quot;??\ _F_-;_-@_-"/>
  </numFmts>
  <fonts count="35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color theme="1"/>
      <name val="Tahoma"/>
      <family val="2"/>
    </font>
    <font>
      <sz val="10"/>
      <name val="ApFont"/>
      <charset val="222"/>
    </font>
    <font>
      <sz val="15"/>
      <name val="AngsanaUPC"/>
      <family val="1"/>
    </font>
    <font>
      <b/>
      <sz val="10"/>
      <name val="Arial"/>
      <family val="2"/>
    </font>
    <font>
      <b/>
      <sz val="11"/>
      <name val="Arial"/>
      <family val="2"/>
    </font>
    <font>
      <sz val="12"/>
      <name val="Tms Rmn"/>
    </font>
    <font>
      <sz val="11"/>
      <color rgb="FF9C65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sz val="12"/>
      <name val="宋体"/>
      <charset val="134"/>
    </font>
    <font>
      <sz val="10"/>
      <name val="Times New Roman"/>
      <family val="1"/>
    </font>
    <font>
      <sz val="11"/>
      <color rgb="FF9C6500"/>
      <name val="Calibri"/>
      <family val="2"/>
      <charset val="22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1"/>
      <color indexed="8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mic Sans MS"/>
      <family val="4"/>
    </font>
    <font>
      <sz val="10"/>
      <name val="Tms Rmn"/>
    </font>
    <font>
      <sz val="10"/>
      <name val="MS Reference Sans Serif"/>
      <family val="2"/>
    </font>
    <font>
      <sz val="12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Calibri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10"/>
      <name val="MS Sans Serif"/>
      <family val="2"/>
    </font>
    <font>
      <sz val="14"/>
      <color theme="1"/>
      <name val="Angsana New"/>
      <family val="2"/>
      <charset val="222"/>
    </font>
    <font>
      <b/>
      <sz val="11"/>
      <color indexed="10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theme="1"/>
      <name val="Calibri"/>
      <family val="3"/>
      <charset val="128"/>
      <scheme val="minor"/>
    </font>
    <font>
      <sz val="9.6"/>
      <name val="標準ゴシック"/>
      <family val="3"/>
      <charset val="222"/>
    </font>
    <font>
      <sz val="9.6"/>
      <name val="標準ゴシック"/>
      <family val="3"/>
      <charset val="128"/>
    </font>
    <font>
      <sz val="10"/>
      <name val="Arial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20"/>
      <name val="Cordia New"/>
      <family val="2"/>
      <charset val="222"/>
    </font>
    <font>
      <sz val="10"/>
      <name val="???"/>
      <family val="3"/>
      <charset val="222"/>
    </font>
    <font>
      <b/>
      <sz val="11"/>
      <name val="明朝"/>
      <family val="1"/>
      <charset val="128"/>
    </font>
    <font>
      <b/>
      <sz val="11"/>
      <name val="明朝"/>
      <family val="1"/>
      <charset val="222"/>
    </font>
    <font>
      <sz val="10"/>
      <name val="?W準??’c"/>
      <family val="3"/>
      <charset val="222"/>
    </font>
    <font>
      <sz val="10"/>
      <color indexed="8"/>
      <name val="Arial"/>
      <family val="2"/>
      <charset val="222"/>
    </font>
    <font>
      <sz val="10"/>
      <color indexed="8"/>
      <name val="ARIAL"/>
      <family val="2"/>
      <charset val="1"/>
    </font>
    <font>
      <sz val="14"/>
      <name val="System"/>
      <family val="2"/>
      <charset val="222"/>
    </font>
    <font>
      <sz val="14"/>
      <name val="System"/>
      <family val="2"/>
    </font>
    <font>
      <sz val="10"/>
      <name val=".VnTime"/>
      <family val="2"/>
      <charset val="222"/>
    </font>
    <font>
      <sz val="10"/>
      <name val=".VnTime"/>
      <family val="2"/>
    </font>
    <font>
      <sz val="11"/>
      <name val="ＭＳ ゴシック"/>
      <family val="3"/>
      <charset val="222"/>
    </font>
    <font>
      <sz val="10"/>
      <name val="®l®r ®o™S™V™b™N"/>
      <family val="3"/>
      <charset val="222"/>
    </font>
    <font>
      <sz val="11"/>
      <name val="lr oSVbN"/>
      <family val="3"/>
      <charset val="222"/>
    </font>
    <font>
      <u/>
      <sz val="9.35"/>
      <color indexed="20"/>
      <name val="lr oSVbN"/>
      <family val="3"/>
      <charset val="222"/>
    </font>
    <font>
      <u/>
      <sz val="9.35"/>
      <color indexed="12"/>
      <name val="lr oSVbN"/>
      <family val="3"/>
      <charset val="222"/>
    </font>
    <font>
      <sz val="12"/>
      <name val="Times New Roman"/>
      <family val="1"/>
      <charset val="222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6"/>
      <name val="Arial Narrow"/>
      <family val="2"/>
      <charset val="222"/>
    </font>
    <font>
      <sz val="10"/>
      <name val="VnTimes"/>
      <family val="2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2"/>
      <name val="細明朝体"/>
      <family val="3"/>
      <charset val="222"/>
    </font>
    <font>
      <sz val="12"/>
      <name val="細明朝体"/>
      <family val="2"/>
      <charset val="222"/>
    </font>
    <font>
      <sz val="12"/>
      <name val="細明朝体"/>
      <family val="2"/>
      <charset val="128"/>
    </font>
    <font>
      <sz val="12"/>
      <name val="細明朝体"/>
      <family val="3"/>
      <charset val="128"/>
    </font>
    <font>
      <sz val="6"/>
      <name val="Times New Roman"/>
      <family val="1"/>
      <charset val="222"/>
    </font>
    <font>
      <sz val="12"/>
      <name val="¹UAAA¼"/>
      <family val="3"/>
      <charset val="222"/>
    </font>
    <font>
      <sz val="12"/>
      <name val="µ¸¿òÃ¼"/>
      <family val="3"/>
      <charset val="222"/>
    </font>
    <font>
      <sz val="11"/>
      <name val="ｵｸｿ"/>
      <family val="3"/>
      <charset val="222"/>
    </font>
    <font>
      <b/>
      <sz val="10"/>
      <name val="Arial"/>
      <family val="2"/>
      <charset val="222"/>
    </font>
    <font>
      <sz val="10"/>
      <name val="VNI-Aptima"/>
      <family val="2"/>
      <charset val="222"/>
    </font>
    <font>
      <b/>
      <sz val="10"/>
      <name val="Times New Roman"/>
      <family val="1"/>
      <charset val="222"/>
    </font>
    <font>
      <sz val="18"/>
      <color indexed="24"/>
      <name val="Times New Roman"/>
      <family val="1"/>
      <charset val="222"/>
    </font>
    <font>
      <sz val="8"/>
      <color indexed="24"/>
      <name val="Times New Roman"/>
      <family val="1"/>
      <charset val="222"/>
    </font>
    <font>
      <i/>
      <sz val="12"/>
      <color indexed="24"/>
      <name val="Times New Roman"/>
      <family val="1"/>
      <charset val="222"/>
    </font>
    <font>
      <sz val="12"/>
      <color indexed="24"/>
      <name val="Arial"/>
      <family val="2"/>
      <charset val="222"/>
    </font>
    <font>
      <sz val="8"/>
      <color indexed="24"/>
      <name val="Arial"/>
      <family val="2"/>
      <charset val="222"/>
    </font>
    <font>
      <i/>
      <sz val="12"/>
      <color indexed="24"/>
      <name val="Arial"/>
      <family val="2"/>
      <charset val="222"/>
    </font>
    <font>
      <b/>
      <sz val="10"/>
      <name val="MS Sans Serif"/>
      <family val="2"/>
      <charset val="222"/>
    </font>
    <font>
      <sz val="12"/>
      <name val="VNI-Times"/>
      <family val="2"/>
      <charset val="222"/>
    </font>
    <font>
      <b/>
      <sz val="10"/>
      <name val=".VnTime"/>
      <family val="2"/>
      <charset val="222"/>
    </font>
    <font>
      <b/>
      <sz val="14"/>
      <name val=".VnTimeH"/>
      <family val="2"/>
      <charset val="222"/>
    </font>
    <font>
      <sz val="10"/>
      <name val="ＭＳ ゴシック"/>
      <family val="3"/>
      <charset val="222"/>
    </font>
    <font>
      <sz val="10"/>
      <name val="MS Sans Serif"/>
      <family val="2"/>
      <charset val="222"/>
    </font>
    <font>
      <sz val="11"/>
      <name val="VNI-Times"/>
      <family val="2"/>
      <charset val="222"/>
    </font>
    <font>
      <b/>
      <sz val="11"/>
      <name val="Arial"/>
      <family val="2"/>
      <charset val="222"/>
    </font>
    <font>
      <sz val="10"/>
      <name val="Times New Roman"/>
      <family val="1"/>
      <charset val="222"/>
    </font>
    <font>
      <sz val="11"/>
      <name val="–พ’ฉ"/>
      <family val="2"/>
    </font>
    <font>
      <sz val="12"/>
      <name val="바탕체"/>
      <family val="3"/>
      <charset val="222"/>
    </font>
    <font>
      <sz val="10"/>
      <color indexed="8"/>
      <name val="Tahoma"/>
      <family val="2"/>
      <charset val="222"/>
    </font>
    <font>
      <sz val="12"/>
      <color indexed="8"/>
      <name val="Times New Roman"/>
      <family val="1"/>
      <charset val="222"/>
    </font>
    <font>
      <sz val="10"/>
      <name val="VNI-Times"/>
      <family val="2"/>
      <charset val="222"/>
    </font>
    <font>
      <sz val="13"/>
      <name val=".VnTime"/>
      <family val="2"/>
      <charset val="222"/>
    </font>
    <font>
      <sz val="12"/>
      <name val=".VnTime"/>
      <family val="2"/>
      <charset val="222"/>
    </font>
    <font>
      <sz val="12"/>
      <name val=".VnTime"/>
      <family val="2"/>
    </font>
    <font>
      <sz val="13"/>
      <name val=".VnTime"/>
      <family val="2"/>
    </font>
    <font>
      <sz val="12"/>
      <name val="VNTime"/>
      <family val="2"/>
    </font>
    <font>
      <sz val="12"/>
      <name val="VNTime"/>
      <family val="2"/>
      <charset val="222"/>
    </font>
    <font>
      <sz val="14"/>
      <name val="CordiaUPC"/>
      <family val="1"/>
      <charset val="222"/>
    </font>
    <font>
      <sz val="10"/>
      <name val="VNtimes new roman"/>
      <family val="2"/>
      <charset val="222"/>
    </font>
    <font>
      <b/>
      <sz val="8"/>
      <name val="VN Helvetica"/>
      <family val="2"/>
      <charset val="222"/>
    </font>
    <font>
      <b/>
      <sz val="12"/>
      <name val=".VnTime"/>
      <family val="2"/>
      <charset val="222"/>
    </font>
    <font>
      <b/>
      <sz val="10"/>
      <name val="VN AvantGBook"/>
      <family val="2"/>
      <charset val="222"/>
    </font>
    <font>
      <b/>
      <sz val="16"/>
      <name val=".VnTime"/>
      <family val="2"/>
      <charset val="222"/>
    </font>
    <font>
      <sz val="9"/>
      <name val=".VnTime"/>
      <family val="2"/>
      <charset val="222"/>
    </font>
    <font>
      <sz val="14"/>
      <name val=".VnArial"/>
      <family val="2"/>
      <charset val="222"/>
    </font>
    <font>
      <sz val="11"/>
      <name val="ＭＳ Ｐゴシック"/>
      <family val="3"/>
      <charset val="222"/>
    </font>
    <font>
      <u/>
      <sz val="11"/>
      <color indexed="12"/>
      <name val="ＭＳ Ｐゴシック"/>
      <family val="3"/>
      <charset val="222"/>
    </font>
    <font>
      <u/>
      <sz val="7.5"/>
      <color indexed="12"/>
      <name val="Arial"/>
      <family val="2"/>
      <charset val="222"/>
    </font>
    <font>
      <sz val="12"/>
      <name val="뼻뮝"/>
      <family val="3"/>
      <charset val="222"/>
    </font>
    <font>
      <sz val="10"/>
      <name val="굴림체"/>
      <family val="3"/>
      <charset val="222"/>
    </font>
    <font>
      <sz val="10"/>
      <name val="本明朝－Ｍ"/>
      <family val="3"/>
      <charset val="222"/>
    </font>
    <font>
      <sz val="10"/>
      <name val="細明朝体"/>
      <family val="3"/>
      <charset val="222"/>
    </font>
    <font>
      <u/>
      <sz val="12"/>
      <color indexed="20"/>
      <name val="宋選"/>
      <family val="3"/>
      <charset val="222"/>
    </font>
    <font>
      <u/>
      <sz val="11"/>
      <color indexed="20"/>
      <name val="ＭＳ Ｐゴシック"/>
      <family val="3"/>
      <charset val="222"/>
    </font>
    <font>
      <u/>
      <sz val="7.5"/>
      <color indexed="20"/>
      <name val="Arial"/>
      <family val="2"/>
      <charset val="222"/>
    </font>
    <font>
      <sz val="18"/>
      <name val="Helvetica-Black"/>
      <charset val="222"/>
    </font>
    <font>
      <sz val="11"/>
      <color indexed="8"/>
      <name val="Tahoma"/>
      <family val="2"/>
      <charset val="222"/>
    </font>
    <font>
      <b/>
      <sz val="18"/>
      <name val="Arial"/>
      <family val="2"/>
    </font>
    <font>
      <u/>
      <sz val="14"/>
      <color theme="10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9"/>
      <name val="Tahoma"/>
      <family val="2"/>
    </font>
    <font>
      <u/>
      <sz val="10.5"/>
      <color indexed="12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u val="singleAccounting"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scheme val="minor"/>
    </font>
    <font>
      <sz val="10"/>
      <color theme="1"/>
      <name val="Cambria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Tahoma"/>
      <family val="2"/>
    </font>
    <font>
      <sz val="12"/>
      <name val="Helv"/>
      <charset val="222"/>
    </font>
    <font>
      <sz val="14"/>
      <name val="BrowalliaUPC"/>
      <family val="2"/>
      <charset val="222"/>
    </font>
    <font>
      <b/>
      <sz val="12"/>
      <name val="Arial"/>
      <family val="2"/>
      <charset val="222"/>
    </font>
    <font>
      <sz val="11"/>
      <color theme="1"/>
      <name val="Tahoma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4"/>
      <color indexed="36"/>
      <name val="Cordia New"/>
      <family val="2"/>
    </font>
    <font>
      <sz val="14"/>
      <name val="FreesiaUPC"/>
      <family val="2"/>
    </font>
    <font>
      <sz val="9"/>
      <name val="Arial"/>
      <family val="2"/>
    </font>
    <font>
      <sz val="14"/>
      <name val="Angsana New"/>
      <family val="1"/>
    </font>
    <font>
      <sz val="11"/>
      <name val="Calibri"/>
      <family val="2"/>
    </font>
    <font>
      <sz val="11"/>
      <name val="Arial"/>
      <family val="2"/>
    </font>
    <font>
      <b/>
      <sz val="10"/>
      <color indexed="12"/>
      <name val="Tms Rmn"/>
      <family val="1"/>
    </font>
    <font>
      <sz val="11"/>
      <color indexed="9"/>
      <name val="Tahoma"/>
      <family val="2"/>
    </font>
    <font>
      <b/>
      <u/>
      <sz val="10"/>
      <color indexed="12"/>
      <name val="Tms Rmn"/>
      <family val="1"/>
    </font>
    <font>
      <sz val="10"/>
      <color indexed="12"/>
      <name val="Tms Rmn"/>
      <family val="1"/>
    </font>
    <font>
      <sz val="10"/>
      <name val="Tms Rmn"/>
      <family val="1"/>
    </font>
    <font>
      <b/>
      <sz val="11"/>
      <color indexed="10"/>
      <name val="Calibri"/>
      <family val="2"/>
      <charset val="222"/>
      <scheme val="minor"/>
    </font>
    <font>
      <sz val="10"/>
      <name val="Helv"/>
      <charset val="222"/>
    </font>
    <font>
      <sz val="14"/>
      <name val="FreesiaUPC"/>
      <family val="2"/>
      <charset val="222"/>
    </font>
    <font>
      <sz val="10"/>
      <color theme="1"/>
      <name val="EYInterstate"/>
      <family val="2"/>
    </font>
    <font>
      <b/>
      <u/>
      <sz val="12"/>
      <color indexed="12"/>
      <name val="Tms Rmn"/>
      <family val="1"/>
    </font>
    <font>
      <sz val="11"/>
      <color indexed="19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Calibri"/>
      <family val="2"/>
    </font>
    <font>
      <sz val="10"/>
      <color indexed="9"/>
      <name val="Arial"/>
      <family val="2"/>
    </font>
    <font>
      <sz val="11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61"/>
      <name val="Tahoma"/>
      <family val="2"/>
    </font>
    <font>
      <sz val="11"/>
      <color indexed="17"/>
      <name val="Tahoma"/>
      <family val="2"/>
    </font>
    <font>
      <sz val="11"/>
      <color indexed="8"/>
      <name val="DilleniaUPC"/>
      <family val="2"/>
      <charset val="222"/>
    </font>
    <font>
      <sz val="14"/>
      <name val="Cordia New"/>
      <family val="2"/>
      <charset val="222"/>
    </font>
    <font>
      <sz val="11"/>
      <color indexed="61"/>
      <name val="Tahoma"/>
      <family val="2"/>
    </font>
    <font>
      <sz val="11"/>
      <color indexed="19"/>
      <name val="Tahoma"/>
      <family val="2"/>
      <charset val="22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Book Antiqua"/>
      <family val="1"/>
    </font>
    <font>
      <sz val="11"/>
      <color indexed="8"/>
      <name val="Calibri"/>
      <family val="2"/>
      <charset val="128"/>
    </font>
    <font>
      <u/>
      <sz val="12"/>
      <color indexed="12"/>
      <name val="新細明體"/>
      <family val="1"/>
      <charset val="136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indexed="58"/>
        <bgColor indexed="59"/>
      </patternFill>
    </fill>
    <fill>
      <patternFill patternType="solid">
        <fgColor indexed="15"/>
        <bgColor indexed="35"/>
      </patternFill>
    </fill>
    <fill>
      <patternFill patternType="solid">
        <fgColor indexed="27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rgb="FFFFC000"/>
        <bgColor indexed="64"/>
      </patternFill>
    </fill>
    <fill>
      <patternFill patternType="gray125">
        <fgColor indexed="8"/>
      </patternFill>
    </fill>
    <fill>
      <patternFill patternType="solid">
        <fgColor indexed="48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3"/>
      </patternFill>
    </fill>
  </fills>
  <borders count="2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22949">
    <xf numFmtId="0" fontId="0" fillId="0" borderId="0"/>
    <xf numFmtId="43" fontId="10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3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0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30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30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30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0" fontId="35" fillId="0" borderId="0"/>
    <xf numFmtId="167" fontId="34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6" fillId="0" borderId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60" fillId="0" borderId="11" applyNumberFormat="0" applyFill="0" applyAlignment="0" applyProtection="0"/>
    <xf numFmtId="0" fontId="39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54" fillId="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8" applyNumberFormat="0" applyFill="0" applyAlignment="0" applyProtection="0"/>
    <xf numFmtId="0" fontId="52" fillId="0" borderId="7" applyNumberFormat="0" applyFill="0" applyAlignment="0" applyProtection="0"/>
    <xf numFmtId="0" fontId="55" fillId="3" borderId="0" applyNumberFormat="0" applyBorder="0" applyAlignment="0" applyProtection="0"/>
    <xf numFmtId="0" fontId="46" fillId="8" borderId="13" applyNumberFormat="0" applyFont="0" applyAlignment="0" applyProtection="0"/>
    <xf numFmtId="0" fontId="40" fillId="4" borderId="0" applyNumberFormat="0" applyBorder="0" applyAlignment="0" applyProtection="0"/>
    <xf numFmtId="0" fontId="51" fillId="0" borderId="6" applyNumberFormat="0" applyFill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1" fillId="7" borderId="12" applyNumberFormat="0" applyAlignment="0" applyProtection="0"/>
    <xf numFmtId="0" fontId="5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24" borderId="0" applyNumberFormat="0" applyBorder="0" applyAlignment="0" applyProtection="0"/>
    <xf numFmtId="0" fontId="46" fillId="18" borderId="0" applyNumberFormat="0" applyBorder="0" applyAlignment="0" applyProtection="0"/>
    <xf numFmtId="0" fontId="30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23" borderId="0" applyNumberFormat="0" applyBorder="0" applyAlignment="0" applyProtection="0"/>
    <xf numFmtId="0" fontId="65" fillId="17" borderId="0" applyNumberFormat="0" applyBorder="0" applyAlignment="0" applyProtection="0"/>
    <xf numFmtId="0" fontId="30" fillId="16" borderId="0" applyNumberFormat="0" applyBorder="0" applyAlignment="0" applyProtection="0"/>
    <xf numFmtId="0" fontId="46" fillId="10" borderId="0" applyNumberFormat="0" applyBorder="0" applyAlignment="0" applyProtection="0"/>
    <xf numFmtId="0" fontId="46" fillId="22" borderId="0" applyNumberFormat="0" applyBorder="0" applyAlignment="0" applyProtection="0"/>
    <xf numFmtId="0" fontId="46" fillId="16" borderId="0" applyNumberFormat="0" applyBorder="0" applyAlignment="0" applyProtection="0"/>
    <xf numFmtId="0" fontId="30" fillId="20" borderId="0" applyNumberFormat="0" applyBorder="0" applyAlignment="0" applyProtection="0"/>
    <xf numFmtId="0" fontId="65" fillId="9" borderId="0" applyNumberFormat="0" applyBorder="0" applyAlignment="0" applyProtection="0"/>
    <xf numFmtId="0" fontId="65" fillId="21" borderId="0" applyNumberFormat="0" applyBorder="0" applyAlignment="0" applyProtection="0"/>
    <xf numFmtId="0" fontId="46" fillId="15" borderId="0" applyNumberFormat="0" applyBorder="0" applyAlignment="0" applyProtection="0"/>
    <xf numFmtId="0" fontId="30" fillId="24" borderId="0" applyNumberFormat="0" applyBorder="0" applyAlignment="0" applyProtection="0"/>
    <xf numFmtId="0" fontId="64" fillId="0" borderId="14" applyNumberFormat="0" applyFill="0" applyAlignment="0" applyProtection="0"/>
    <xf numFmtId="0" fontId="46" fillId="20" borderId="0" applyNumberFormat="0" applyBorder="0" applyAlignment="0" applyProtection="0"/>
    <xf numFmtId="0" fontId="46" fillId="14" borderId="0" applyNumberFormat="0" applyBorder="0" applyAlignment="0" applyProtection="0"/>
    <xf numFmtId="0" fontId="30" fillId="28" borderId="0" applyNumberFormat="0" applyBorder="0" applyAlignment="0" applyProtection="0"/>
    <xf numFmtId="0" fontId="63" fillId="0" borderId="0" applyNumberFormat="0" applyFill="0" applyBorder="0" applyAlignment="0" applyProtection="0"/>
    <xf numFmtId="0" fontId="46" fillId="19" borderId="0" applyNumberFormat="0" applyBorder="0" applyAlignment="0" applyProtection="0"/>
    <xf numFmtId="0" fontId="65" fillId="13" borderId="0" applyNumberFormat="0" applyBorder="0" applyAlignment="0" applyProtection="0"/>
    <xf numFmtId="0" fontId="30" fillId="32" borderId="0" applyNumberFormat="0" applyBorder="0" applyAlignment="0" applyProtection="0"/>
    <xf numFmtId="0" fontId="31" fillId="0" borderId="0"/>
    <xf numFmtId="0" fontId="41" fillId="0" borderId="0">
      <alignment vertical="center"/>
    </xf>
    <xf numFmtId="0" fontId="42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3" fontId="33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" fillId="8" borderId="13" applyNumberFormat="0" applyFont="0" applyAlignment="0" applyProtection="0"/>
    <xf numFmtId="167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167" fontId="33" fillId="0" borderId="0" applyFont="0" applyFill="0" applyBorder="0" applyAlignment="0" applyProtection="0"/>
    <xf numFmtId="0" fontId="47" fillId="0" borderId="0"/>
    <xf numFmtId="43" fontId="31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 applyFont="0" applyBorder="0" applyAlignment="0" applyProtection="0"/>
    <xf numFmtId="0" fontId="59" fillId="6" borderId="9" applyNumberFormat="0" applyAlignment="0" applyProtection="0"/>
    <xf numFmtId="0" fontId="31" fillId="0" borderId="0" applyFont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8" fillId="0" borderId="0"/>
    <xf numFmtId="0" fontId="31" fillId="0" borderId="0"/>
    <xf numFmtId="0" fontId="58" fillId="6" borderId="10" applyNumberFormat="0" applyAlignment="0" applyProtection="0"/>
    <xf numFmtId="9" fontId="3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57" fillId="5" borderId="9" applyNumberFormat="0" applyAlignment="0" applyProtection="0"/>
    <xf numFmtId="0" fontId="32" fillId="0" borderId="0"/>
    <xf numFmtId="167" fontId="33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5" fillId="0" borderId="0"/>
    <xf numFmtId="167" fontId="4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0" fontId="41" fillId="0" borderId="0">
      <alignment vertical="center"/>
    </xf>
    <xf numFmtId="0" fontId="8" fillId="0" borderId="0"/>
    <xf numFmtId="0" fontId="8" fillId="0" borderId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20" borderId="0" applyNumberFormat="0" applyBorder="0" applyAlignment="0" applyProtection="0"/>
    <xf numFmtId="43" fontId="8" fillId="0" borderId="0" applyFont="0" applyFill="0" applyBorder="0" applyAlignment="0" applyProtection="0"/>
    <xf numFmtId="0" fontId="30" fillId="12" borderId="0" applyNumberFormat="0" applyBorder="0" applyAlignment="0" applyProtection="0"/>
    <xf numFmtId="9" fontId="8" fillId="0" borderId="0" applyFont="0" applyFill="0" applyBorder="0" applyAlignment="0" applyProtection="0"/>
    <xf numFmtId="0" fontId="40" fillId="4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32" borderId="0" applyNumberFormat="0" applyBorder="0" applyAlignment="0" applyProtection="0"/>
    <xf numFmtId="0" fontId="30" fillId="16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0" borderId="0"/>
    <xf numFmtId="0" fontId="10" fillId="0" borderId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5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65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167" fontId="74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175" fontId="74" fillId="0" borderId="0" applyFont="0" applyFill="0" applyBorder="0" applyAlignment="0" applyProtection="0">
      <alignment vertical="center"/>
    </xf>
    <xf numFmtId="0" fontId="68" fillId="0" borderId="0"/>
    <xf numFmtId="0" fontId="68" fillId="0" borderId="0"/>
    <xf numFmtId="0" fontId="74" fillId="0" borderId="0"/>
    <xf numFmtId="175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/>
    <xf numFmtId="0" fontId="73" fillId="0" borderId="0">
      <alignment vertical="center"/>
    </xf>
    <xf numFmtId="0" fontId="75" fillId="0" borderId="0" applyFill="0" applyProtection="0"/>
    <xf numFmtId="175" fontId="73" fillId="0" borderId="0" applyFont="0" applyFill="0" applyBorder="0" applyAlignment="0" applyProtection="0">
      <alignment vertical="center"/>
    </xf>
    <xf numFmtId="0" fontId="74" fillId="0" borderId="0"/>
    <xf numFmtId="175" fontId="75" fillId="0" borderId="0" applyFont="0" applyFill="0" applyBorder="0" applyAlignment="0" applyProtection="0">
      <alignment vertical="center"/>
    </xf>
    <xf numFmtId="0" fontId="72" fillId="4" borderId="0" applyNumberFormat="0" applyBorder="0" applyAlignment="0" applyProtection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167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6" fillId="0" borderId="0"/>
    <xf numFmtId="43" fontId="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7" fillId="37" borderId="0" applyNumberFormat="0" applyBorder="0" applyAlignment="0" applyProtection="0"/>
    <xf numFmtId="43" fontId="31" fillId="0" borderId="0" applyFont="0" applyFill="0" applyBorder="0" applyAlignment="0" applyProtection="0"/>
    <xf numFmtId="0" fontId="86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21" fillId="3" borderId="0" applyNumberFormat="0" applyBorder="0" applyAlignment="0" applyProtection="0"/>
    <xf numFmtId="0" fontId="24" fillId="6" borderId="9" applyNumberFormat="0" applyAlignment="0" applyProtection="0"/>
    <xf numFmtId="0" fontId="26" fillId="7" borderId="12" applyNumberFormat="0" applyAlignment="0" applyProtection="0"/>
    <xf numFmtId="0" fontId="86" fillId="43" borderId="0" applyNumberFormat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8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5" borderId="9" applyNumberFormat="0" applyAlignment="0" applyProtection="0"/>
    <xf numFmtId="0" fontId="25" fillId="0" borderId="11" applyNumberFormat="0" applyFill="0" applyAlignment="0" applyProtection="0"/>
    <xf numFmtId="43" fontId="31" fillId="0" borderId="0" applyFont="0" applyFill="0" applyBorder="0" applyAlignment="0" applyProtection="0"/>
    <xf numFmtId="0" fontId="31" fillId="0" borderId="0" applyFill="0" applyBorder="0" applyAlignment="0"/>
    <xf numFmtId="0" fontId="32" fillId="0" borderId="0"/>
    <xf numFmtId="0" fontId="8" fillId="0" borderId="0"/>
    <xf numFmtId="43" fontId="31" fillId="0" borderId="0" applyFont="0" applyFill="0" applyBorder="0" applyAlignment="0" applyProtection="0"/>
    <xf numFmtId="0" fontId="86" fillId="49" borderId="0" applyNumberFormat="0" applyBorder="0" applyAlignment="0" applyProtection="0"/>
    <xf numFmtId="0" fontId="23" fillId="6" borderId="10" applyNumberFormat="0" applyAlignment="0" applyProtection="0"/>
    <xf numFmtId="9" fontId="3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7" fillId="0" borderId="0" applyNumberFormat="0" applyFill="0" applyBorder="0" applyAlignment="0" applyProtection="0"/>
    <xf numFmtId="43" fontId="12" fillId="0" borderId="0" applyFont="0" applyBorder="0" applyAlignment="0"/>
    <xf numFmtId="0" fontId="86" fillId="53" borderId="0" applyNumberFormat="0" applyBorder="0" applyAlignment="0" applyProtection="0"/>
    <xf numFmtId="0" fontId="86" fillId="48" borderId="0" applyNumberFormat="0" applyBorder="0" applyAlignment="0" applyProtection="0"/>
    <xf numFmtId="0" fontId="3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86" fillId="51" borderId="0" applyNumberFormat="0" applyBorder="0" applyAlignment="0" applyProtection="0"/>
    <xf numFmtId="43" fontId="10" fillId="0" borderId="0" applyFont="0" applyFill="0" applyBorder="0" applyAlignment="0" applyProtection="0"/>
    <xf numFmtId="0" fontId="86" fillId="50" borderId="0" applyNumberFormat="0" applyBorder="0" applyAlignment="0" applyProtection="0"/>
    <xf numFmtId="43" fontId="31" fillId="0" borderId="0" applyFont="0" applyFill="0" applyBorder="0" applyAlignment="0" applyProtection="0"/>
    <xf numFmtId="5" fontId="88" fillId="0" borderId="19" applyAlignment="0" applyProtection="0"/>
    <xf numFmtId="43" fontId="31" fillId="0" borderId="0" applyFont="0" applyFill="0" applyBorder="0" applyAlignment="0" applyProtection="0"/>
    <xf numFmtId="186" fontId="33" fillId="0" borderId="0"/>
    <xf numFmtId="0" fontId="98" fillId="0" borderId="0">
      <alignment horizontal="left"/>
    </xf>
    <xf numFmtId="43" fontId="31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7" fillId="0" borderId="0" applyNumberFormat="0" applyAlignment="0">
      <alignment horizontal="left"/>
    </xf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" fontId="9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7" fillId="56" borderId="26" applyFill="0" applyBorder="0" applyAlignment="0">
      <alignment horizontal="right"/>
    </xf>
    <xf numFmtId="185" fontId="33" fillId="0" borderId="0"/>
    <xf numFmtId="43" fontId="44" fillId="0" borderId="0" applyFont="0" applyFill="0" applyBorder="0" applyAlignment="0" applyProtection="0"/>
    <xf numFmtId="0" fontId="100" fillId="0" borderId="0">
      <alignment horizontal="left"/>
    </xf>
    <xf numFmtId="184" fontId="95" fillId="0" borderId="0" applyFill="0" applyBorder="0"/>
    <xf numFmtId="43" fontId="10" fillId="0" borderId="0" applyFont="0" applyFill="0" applyBorder="0" applyAlignment="0" applyProtection="0"/>
    <xf numFmtId="0" fontId="99" fillId="0" borderId="0"/>
    <xf numFmtId="183" fontId="95" fillId="0" borderId="0" applyFill="0" applyBorder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9" fontId="33" fillId="0" borderId="0"/>
    <xf numFmtId="182" fontId="94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1" fillId="0" borderId="0" applyFill="0" applyBorder="0" applyAlignment="0"/>
    <xf numFmtId="43" fontId="31" fillId="0" borderId="0" applyFont="0" applyFill="0" applyBorder="0" applyAlignment="0" applyProtection="0"/>
    <xf numFmtId="0" fontId="31" fillId="0" borderId="0" applyFill="0" applyBorder="0" applyAlignment="0"/>
    <xf numFmtId="0" fontId="86" fillId="52" borderId="0" applyNumberFormat="0" applyBorder="0" applyAlignment="0" applyProtection="0"/>
    <xf numFmtId="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77" fillId="56" borderId="0" applyFill="0" applyBorder="0" applyAlignment="0">
      <alignment vertical="top"/>
    </xf>
    <xf numFmtId="40" fontId="92" fillId="0" borderId="0" applyFill="0" applyBorder="0" applyAlignment="0" applyProtection="0"/>
    <xf numFmtId="0" fontId="86" fillId="48" borderId="0" applyNumberFormat="0" applyBorder="0" applyAlignment="0" applyProtection="0"/>
    <xf numFmtId="0" fontId="31" fillId="0" borderId="0"/>
    <xf numFmtId="0" fontId="31" fillId="0" borderId="0"/>
    <xf numFmtId="167" fontId="93" fillId="0" borderId="0" applyFont="0" applyFill="0" applyBorder="0" applyAlignment="0" applyProtection="0"/>
    <xf numFmtId="0" fontId="89" fillId="54" borderId="28" applyNumberFormat="0" applyAlignment="0" applyProtection="0"/>
    <xf numFmtId="43" fontId="31" fillId="0" borderId="0" applyFont="0" applyFill="0" applyBorder="0" applyAlignment="0" applyProtection="0"/>
    <xf numFmtId="0" fontId="75" fillId="42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6" fillId="44" borderId="0" applyNumberFormat="0" applyBorder="0" applyAlignment="0" applyProtection="0"/>
    <xf numFmtId="0" fontId="31" fillId="0" borderId="0"/>
    <xf numFmtId="0" fontId="31" fillId="0" borderId="0"/>
    <xf numFmtId="0" fontId="90" fillId="55" borderId="29" applyNumberFormat="0" applyAlignment="0" applyProtection="0"/>
    <xf numFmtId="0" fontId="75" fillId="45" borderId="0" applyNumberFormat="0" applyBorder="0" applyAlignment="0" applyProtection="0"/>
    <xf numFmtId="0" fontId="31" fillId="0" borderId="0" applyFill="0" applyBorder="0" applyAlignment="0"/>
    <xf numFmtId="43" fontId="31" fillId="0" borderId="0" applyFont="0" applyFill="0" applyBorder="0" applyAlignment="0" applyProtection="0"/>
    <xf numFmtId="0" fontId="31" fillId="0" borderId="0" applyFill="0" applyBorder="0" applyAlignment="0"/>
    <xf numFmtId="0" fontId="75" fillId="39" borderId="0" applyNumberFormat="0" applyBorder="0" applyAlignment="0" applyProtection="0"/>
    <xf numFmtId="43" fontId="8" fillId="0" borderId="0" applyFont="0" applyFill="0" applyBorder="0" applyAlignment="0" applyProtection="0"/>
    <xf numFmtId="178" fontId="77" fillId="0" borderId="0" applyFill="0" applyBorder="0" applyAlignment="0" applyProtection="0"/>
    <xf numFmtId="0" fontId="75" fillId="44" borderId="0" applyNumberFormat="0" applyBorder="0" applyAlignment="0" applyProtection="0"/>
    <xf numFmtId="0" fontId="31" fillId="0" borderId="0" applyFill="0" applyBorder="0" applyAlignment="0"/>
    <xf numFmtId="0" fontId="86" fillId="46" borderId="0" applyNumberFormat="0" applyBorder="0" applyAlignment="0" applyProtection="0"/>
    <xf numFmtId="180" fontId="92" fillId="0" borderId="0" applyFill="0" applyBorder="0" applyAlignment="0" applyProtection="0"/>
    <xf numFmtId="0" fontId="86" fillId="47" borderId="0" applyNumberFormat="0" applyBorder="0" applyAlignment="0" applyProtection="0"/>
    <xf numFmtId="0" fontId="75" fillId="43" borderId="0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 applyFill="0" applyBorder="0" applyAlignment="0"/>
    <xf numFmtId="39" fontId="91" fillId="0" borderId="0"/>
    <xf numFmtId="0" fontId="75" fillId="39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5" fillId="42" borderId="0" applyNumberFormat="0" applyBorder="0" applyAlignment="0" applyProtection="0"/>
    <xf numFmtId="0" fontId="31" fillId="0" borderId="0"/>
    <xf numFmtId="0" fontId="31" fillId="0" borderId="0" applyFill="0" applyBorder="0" applyAlignment="0"/>
    <xf numFmtId="0" fontId="75" fillId="36" borderId="0" applyNumberFormat="0" applyBorder="0" applyAlignment="0" applyProtection="0"/>
    <xf numFmtId="43" fontId="31" fillId="0" borderId="0" applyFont="0" applyFill="0" applyBorder="0" applyAlignment="0" applyProtection="0"/>
    <xf numFmtId="0" fontId="45" fillId="0" borderId="0"/>
    <xf numFmtId="0" fontId="75" fillId="38" borderId="0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75" fillId="41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0" fontId="31" fillId="0" borderId="0"/>
    <xf numFmtId="0" fontId="75" fillId="37" borderId="0" applyNumberFormat="0" applyBorder="0" applyAlignment="0" applyProtection="0"/>
    <xf numFmtId="0" fontId="75" fillId="40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187" fontId="101" fillId="57" borderId="0">
      <protection hidden="1"/>
    </xf>
    <xf numFmtId="47" fontId="102" fillId="0" borderId="0" applyFill="0">
      <alignment horizontal="center"/>
    </xf>
    <xf numFmtId="14" fontId="102" fillId="0" borderId="0" applyFill="0" applyBorder="0">
      <alignment horizontal="center"/>
    </xf>
    <xf numFmtId="14" fontId="44" fillId="0" borderId="0" applyFill="0" applyBorder="0" applyAlignment="0"/>
    <xf numFmtId="188" fontId="102" fillId="0" borderId="0" applyFill="0">
      <alignment horizontal="center"/>
    </xf>
    <xf numFmtId="176" fontId="33" fillId="0" borderId="0"/>
    <xf numFmtId="176" fontId="33" fillId="0" borderId="0"/>
    <xf numFmtId="0" fontId="39" fillId="0" borderId="0" applyNumberForma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03" fillId="0" borderId="0" applyNumberFormat="0" applyAlignment="0">
      <alignment horizontal="left"/>
    </xf>
    <xf numFmtId="189" fontId="45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27" applyFont="0" applyFill="0" applyBorder="0">
      <alignment horizontal="center" vertical="justify" wrapText="1"/>
    </xf>
    <xf numFmtId="0" fontId="108" fillId="0" borderId="27" applyFont="0" applyFill="0" applyBorder="0">
      <alignment horizontal="centerContinuous" vertical="justify" wrapText="1"/>
    </xf>
    <xf numFmtId="0" fontId="95" fillId="0" borderId="0" applyFill="0" applyBorder="0"/>
    <xf numFmtId="0" fontId="45" fillId="0" borderId="0" applyFont="0" applyFill="0" applyBorder="0"/>
    <xf numFmtId="0" fontId="45" fillId="0" borderId="0" applyFont="0" applyFill="0" applyBorder="0"/>
    <xf numFmtId="0" fontId="45" fillId="0" borderId="0" applyFont="0" applyFill="0" applyBorder="0">
      <alignment vertical="justify" wrapText="1"/>
    </xf>
    <xf numFmtId="0" fontId="109" fillId="38" borderId="0" applyNumberFormat="0" applyBorder="0" applyAlignment="0" applyProtection="0"/>
    <xf numFmtId="38" fontId="110" fillId="34" borderId="0" applyNumberFormat="0" applyBorder="0" applyAlignment="0" applyProtection="0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21" applyNumberFormat="0" applyAlignment="0" applyProtection="0">
      <alignment horizontal="left" vertical="center"/>
    </xf>
    <xf numFmtId="0" fontId="112" fillId="0" borderId="2">
      <alignment horizontal="left" vertical="center"/>
    </xf>
    <xf numFmtId="14" fontId="37" fillId="58" borderId="24">
      <alignment horizontal="center" vertical="center" wrapText="1"/>
    </xf>
    <xf numFmtId="0" fontId="113" fillId="0" borderId="30" applyNumberFormat="0" applyFill="0" applyAlignment="0" applyProtection="0"/>
    <xf numFmtId="0" fontId="114" fillId="0" borderId="0">
      <alignment horizontal="left"/>
    </xf>
    <xf numFmtId="0" fontId="115" fillId="0" borderId="18">
      <alignment horizontal="left" vertical="top"/>
    </xf>
    <xf numFmtId="0" fontId="116" fillId="0" borderId="31" applyNumberFormat="0" applyFill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18">
      <alignment horizontal="left" vertical="top"/>
    </xf>
    <xf numFmtId="0" fontId="120" fillId="0" borderId="32" applyNumberFormat="0" applyFill="0" applyAlignment="0" applyProtection="0"/>
    <xf numFmtId="0" fontId="121" fillId="0" borderId="0">
      <alignment horizontal="left"/>
    </xf>
    <xf numFmtId="0" fontId="120" fillId="0" borderId="0" applyNumberFormat="0" applyFill="0" applyBorder="0" applyAlignment="0" applyProtection="0"/>
    <xf numFmtId="190" fontId="122" fillId="0" borderId="22">
      <alignment horizontal="left"/>
    </xf>
    <xf numFmtId="191" fontId="123" fillId="0" borderId="16">
      <alignment horizontal="left"/>
    </xf>
    <xf numFmtId="0" fontId="124" fillId="0" borderId="23">
      <alignment horizontal="right"/>
    </xf>
    <xf numFmtId="0" fontId="122" fillId="1" borderId="16">
      <alignment horizontal="left"/>
    </xf>
    <xf numFmtId="192" fontId="92" fillId="0" borderId="0" applyFill="0" applyBorder="0" applyAlignment="0" applyProtection="0"/>
    <xf numFmtId="1" fontId="125" fillId="0" borderId="0" applyFont="0" applyFill="0" applyBorder="0" applyAlignment="0" applyProtection="0"/>
    <xf numFmtId="10" fontId="110" fillId="59" borderId="27" applyNumberFormat="0" applyBorder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0" fontId="126" fillId="41" borderId="28" applyNumberFormat="0" applyAlignment="0" applyProtection="0"/>
    <xf numFmtId="1" fontId="31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27" fillId="0" borderId="33" applyNumberFormat="0" applyFill="0" applyAlignment="0" applyProtection="0"/>
    <xf numFmtId="17" fontId="128" fillId="0" borderId="0" applyFill="0" applyBorder="0">
      <alignment horizontal="center"/>
    </xf>
    <xf numFmtId="193" fontId="45" fillId="0" borderId="0" applyFill="0" applyBorder="0">
      <alignment horizontal="center"/>
    </xf>
    <xf numFmtId="194" fontId="45" fillId="0" borderId="0" applyFont="0" applyFill="0" applyBorder="0"/>
    <xf numFmtId="195" fontId="45" fillId="0" borderId="0" applyFont="0" applyFill="0" applyBorder="0"/>
    <xf numFmtId="0" fontId="129" fillId="60" borderId="0" applyNumberFormat="0" applyBorder="0" applyAlignment="0" applyProtection="0"/>
    <xf numFmtId="0" fontId="71" fillId="0" borderId="0"/>
    <xf numFmtId="37" fontId="130" fillId="0" borderId="0"/>
    <xf numFmtId="196" fontId="131" fillId="0" borderId="0"/>
    <xf numFmtId="172" fontId="95" fillId="0" borderId="0" applyFont="0" applyFill="0" applyBorder="0"/>
    <xf numFmtId="197" fontId="45" fillId="0" borderId="0" applyFont="0" applyFill="0" applyBorder="0"/>
    <xf numFmtId="0" fontId="31" fillId="0" borderId="0"/>
    <xf numFmtId="0" fontId="44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33" fillId="0" borderId="0"/>
    <xf numFmtId="198" fontId="45" fillId="0" borderId="0" applyFont="0" applyFill="0" applyBorder="0"/>
    <xf numFmtId="199" fontId="45" fillId="0" borderId="0"/>
    <xf numFmtId="200" fontId="45" fillId="0" borderId="0" applyFont="0" applyFill="0" applyBorder="0">
      <alignment vertical="justify" wrapText="1"/>
    </xf>
    <xf numFmtId="0" fontId="132" fillId="0" borderId="0"/>
    <xf numFmtId="0" fontId="31" fillId="61" borderId="34" applyNumberFormat="0" applyFont="0" applyAlignment="0" applyProtection="0"/>
    <xf numFmtId="201" fontId="125" fillId="0" borderId="15" applyFont="0" applyFill="0" applyBorder="0" applyAlignment="0" applyProtection="0"/>
    <xf numFmtId="0" fontId="133" fillId="54" borderId="35" applyNumberFormat="0" applyAlignment="0" applyProtection="0"/>
    <xf numFmtId="0" fontId="134" fillId="0" borderId="0">
      <alignment horizontal="left"/>
    </xf>
    <xf numFmtId="0" fontId="77" fillId="56" borderId="0" applyFill="0" applyBorder="0" applyAlignment="0" applyProtection="0">
      <protection locked="0"/>
    </xf>
    <xf numFmtId="202" fontId="31" fillId="0" borderId="0" applyFont="0" applyFill="0" applyBorder="0" applyAlignment="0" applyProtection="0"/>
    <xf numFmtId="177" fontId="77" fillId="56" borderId="0" applyFill="0" applyBorder="0" applyAlignment="0" applyProtection="0">
      <alignment vertical="top"/>
    </xf>
    <xf numFmtId="203" fontId="77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4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7" fontId="48" fillId="0" borderId="0"/>
    <xf numFmtId="1" fontId="31" fillId="0" borderId="17" applyNumberFormat="0" applyFill="0" applyAlignment="0" applyProtection="0">
      <alignment horizontal="center" vertical="center"/>
    </xf>
    <xf numFmtId="204" fontId="135" fillId="0" borderId="0" applyNumberFormat="0" applyFill="0" applyBorder="0" applyAlignment="0" applyProtection="0">
      <alignment horizontal="left"/>
    </xf>
    <xf numFmtId="0" fontId="106" fillId="0" borderId="36">
      <alignment vertical="center"/>
    </xf>
    <xf numFmtId="4" fontId="79" fillId="60" borderId="37" applyNumberFormat="0" applyProtection="0">
      <alignment vertical="center"/>
    </xf>
    <xf numFmtId="4" fontId="136" fillId="35" borderId="37" applyNumberFormat="0" applyProtection="0">
      <alignment vertical="center"/>
    </xf>
    <xf numFmtId="4" fontId="79" fillId="35" borderId="37" applyNumberFormat="0" applyProtection="0">
      <alignment horizontal="left" vertical="center" indent="1"/>
    </xf>
    <xf numFmtId="0" fontId="79" fillId="35" borderId="37" applyNumberFormat="0" applyProtection="0">
      <alignment horizontal="left" vertical="top" indent="1"/>
    </xf>
    <xf numFmtId="4" fontId="79" fillId="62" borderId="0" applyNumberFormat="0" applyProtection="0">
      <alignment horizontal="left" vertical="center" indent="1"/>
    </xf>
    <xf numFmtId="4" fontId="44" fillId="37" borderId="37" applyNumberFormat="0" applyProtection="0">
      <alignment horizontal="right" vertical="center"/>
    </xf>
    <xf numFmtId="4" fontId="44" fillId="43" borderId="37" applyNumberFormat="0" applyProtection="0">
      <alignment horizontal="right" vertical="center"/>
    </xf>
    <xf numFmtId="4" fontId="44" fillId="51" borderId="37" applyNumberFormat="0" applyProtection="0">
      <alignment horizontal="right" vertical="center"/>
    </xf>
    <xf numFmtId="4" fontId="44" fillId="45" borderId="37" applyNumberFormat="0" applyProtection="0">
      <alignment horizontal="right" vertical="center"/>
    </xf>
    <xf numFmtId="4" fontId="44" fillId="49" borderId="37" applyNumberFormat="0" applyProtection="0">
      <alignment horizontal="right" vertical="center"/>
    </xf>
    <xf numFmtId="4" fontId="44" fillId="53" borderId="37" applyNumberFormat="0" applyProtection="0">
      <alignment horizontal="right" vertical="center"/>
    </xf>
    <xf numFmtId="4" fontId="44" fillId="52" borderId="37" applyNumberFormat="0" applyProtection="0">
      <alignment horizontal="right" vertical="center"/>
    </xf>
    <xf numFmtId="4" fontId="44" fillId="63" borderId="37" applyNumberFormat="0" applyProtection="0">
      <alignment horizontal="right" vertical="center"/>
    </xf>
    <xf numFmtId="4" fontId="44" fillId="44" borderId="37" applyNumberFormat="0" applyProtection="0">
      <alignment horizontal="right" vertical="center"/>
    </xf>
    <xf numFmtId="4" fontId="79" fillId="64" borderId="38" applyNumberFormat="0" applyProtection="0">
      <alignment horizontal="left" vertical="center" indent="1"/>
    </xf>
    <xf numFmtId="4" fontId="44" fillId="65" borderId="0" applyNumberFormat="0" applyProtection="0">
      <alignment horizontal="left" vertical="center" indent="1"/>
    </xf>
    <xf numFmtId="4" fontId="66" fillId="66" borderId="0" applyNumberFormat="0" applyProtection="0">
      <alignment horizontal="left" vertical="center" indent="1"/>
    </xf>
    <xf numFmtId="4" fontId="44" fillId="67" borderId="37" applyNumberFormat="0" applyProtection="0">
      <alignment horizontal="right" vertical="center"/>
    </xf>
    <xf numFmtId="4" fontId="44" fillId="65" borderId="0" applyNumberFormat="0" applyProtection="0">
      <alignment horizontal="left" vertical="center" indent="1"/>
    </xf>
    <xf numFmtId="4" fontId="44" fillId="62" borderId="0" applyNumberFormat="0" applyProtection="0">
      <alignment horizontal="left" vertical="center" indent="1"/>
    </xf>
    <xf numFmtId="0" fontId="31" fillId="66" borderId="37" applyNumberFormat="0" applyProtection="0">
      <alignment horizontal="left" vertical="center" indent="1"/>
    </xf>
    <xf numFmtId="0" fontId="31" fillId="66" borderId="37" applyNumberFormat="0" applyProtection="0">
      <alignment horizontal="left" vertical="top" indent="1"/>
    </xf>
    <xf numFmtId="0" fontId="31" fillId="62" borderId="37" applyNumberFormat="0" applyProtection="0">
      <alignment horizontal="left" vertical="center" indent="1"/>
    </xf>
    <xf numFmtId="0" fontId="31" fillId="62" borderId="37" applyNumberFormat="0" applyProtection="0">
      <alignment horizontal="left" vertical="top" indent="1"/>
    </xf>
    <xf numFmtId="0" fontId="31" fillId="68" borderId="37" applyNumberFormat="0" applyProtection="0">
      <alignment horizontal="left" vertical="center" indent="1"/>
    </xf>
    <xf numFmtId="0" fontId="31" fillId="68" borderId="37" applyNumberFormat="0" applyProtection="0">
      <alignment horizontal="left" vertical="top" indent="1"/>
    </xf>
    <xf numFmtId="0" fontId="31" fillId="33" borderId="37" applyNumberFormat="0" applyProtection="0">
      <alignment horizontal="left" vertical="center" indent="1"/>
    </xf>
    <xf numFmtId="0" fontId="31" fillId="33" borderId="37" applyNumberFormat="0" applyProtection="0">
      <alignment horizontal="left" vertical="top" indent="1"/>
    </xf>
    <xf numFmtId="4" fontId="44" fillId="59" borderId="37" applyNumberFormat="0" applyProtection="0">
      <alignment vertical="center"/>
    </xf>
    <xf numFmtId="4" fontId="137" fillId="59" borderId="37" applyNumberFormat="0" applyProtection="0">
      <alignment vertical="center"/>
    </xf>
    <xf numFmtId="4" fontId="44" fillId="59" borderId="37" applyNumberFormat="0" applyProtection="0">
      <alignment horizontal="left" vertical="center" indent="1"/>
    </xf>
    <xf numFmtId="0" fontId="44" fillId="59" borderId="37" applyNumberFormat="0" applyProtection="0">
      <alignment horizontal="left" vertical="top" indent="1"/>
    </xf>
    <xf numFmtId="4" fontId="44" fillId="65" borderId="37" applyNumberFormat="0" applyProtection="0">
      <alignment horizontal="right" vertical="center"/>
    </xf>
    <xf numFmtId="4" fontId="137" fillId="65" borderId="37" applyNumberFormat="0" applyProtection="0">
      <alignment horizontal="right" vertical="center"/>
    </xf>
    <xf numFmtId="4" fontId="44" fillId="67" borderId="37" applyNumberFormat="0" applyProtection="0">
      <alignment horizontal="left" vertical="center" indent="1"/>
    </xf>
    <xf numFmtId="0" fontId="44" fillId="62" borderId="37" applyNumberFormat="0" applyProtection="0">
      <alignment horizontal="left" vertical="top" indent="1"/>
    </xf>
    <xf numFmtId="4" fontId="138" fillId="69" borderId="0" applyNumberFormat="0" applyProtection="0">
      <alignment horizontal="left" vertical="center" indent="1"/>
    </xf>
    <xf numFmtId="4" fontId="139" fillId="65" borderId="37" applyNumberFormat="0" applyProtection="0">
      <alignment horizontal="right" vertical="center"/>
    </xf>
    <xf numFmtId="0" fontId="140" fillId="0" borderId="0">
      <alignment horizontal="left"/>
    </xf>
    <xf numFmtId="43" fontId="33" fillId="0" borderId="0" applyFont="0" applyFill="0" applyBorder="0" applyAlignment="0" applyProtection="0"/>
    <xf numFmtId="40" fontId="141" fillId="0" borderId="0" applyBorder="0">
      <alignment horizontal="right"/>
    </xf>
    <xf numFmtId="0" fontId="142" fillId="0" borderId="0">
      <alignment horizontal="left"/>
    </xf>
    <xf numFmtId="0" fontId="107" fillId="0" borderId="0">
      <alignment horizontal="left"/>
    </xf>
    <xf numFmtId="0" fontId="117" fillId="0" borderId="0"/>
    <xf numFmtId="0" fontId="118" fillId="0" borderId="0"/>
    <xf numFmtId="0" fontId="114" fillId="0" borderId="0"/>
    <xf numFmtId="0" fontId="107" fillId="0" borderId="0"/>
    <xf numFmtId="0" fontId="143" fillId="0" borderId="0" applyNumberFormat="0" applyFill="0" applyBorder="0" applyAlignment="0" applyProtection="0"/>
    <xf numFmtId="0" fontId="144" fillId="0" borderId="0"/>
    <xf numFmtId="0" fontId="144" fillId="0" borderId="0"/>
    <xf numFmtId="0" fontId="145" fillId="0" borderId="0"/>
    <xf numFmtId="0" fontId="145" fillId="0" borderId="0"/>
    <xf numFmtId="0" fontId="144" fillId="0" borderId="0"/>
    <xf numFmtId="0" fontId="144" fillId="0" borderId="0"/>
    <xf numFmtId="49" fontId="44" fillId="0" borderId="0" applyFill="0" applyBorder="0" applyAlignment="0"/>
    <xf numFmtId="0" fontId="31" fillId="0" borderId="0" applyFill="0" applyBorder="0" applyAlignment="0"/>
    <xf numFmtId="205" fontId="31" fillId="0" borderId="0" applyFill="0" applyBorder="0" applyAlignment="0"/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5" fillId="0" borderId="0"/>
    <xf numFmtId="0" fontId="144" fillId="0" borderId="0"/>
    <xf numFmtId="0" fontId="150" fillId="0" borderId="39" applyNumberFormat="0" applyFill="0" applyAlignment="0" applyProtection="0"/>
    <xf numFmtId="0" fontId="151" fillId="0" borderId="0"/>
    <xf numFmtId="0" fontId="152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33" fillId="0" borderId="0" applyFont="0" applyFill="0" applyBorder="0" applyAlignment="0" applyProtection="0"/>
    <xf numFmtId="209" fontId="45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/>
    <xf numFmtId="165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2" fontId="155" fillId="0" borderId="0" applyFont="0" applyFill="0" applyBorder="0" applyAlignment="0" applyProtection="0"/>
    <xf numFmtId="210" fontId="156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45" fillId="0" borderId="0"/>
    <xf numFmtId="205" fontId="158" fillId="0" borderId="0" applyFont="0" applyFill="0" applyBorder="0" applyAlignment="0" applyProtection="0"/>
    <xf numFmtId="175" fontId="158" fillId="0" borderId="0" applyFont="0" applyFill="0" applyBorder="0" applyAlignment="0" applyProtection="0"/>
    <xf numFmtId="211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0" fontId="158" fillId="0" borderId="0"/>
    <xf numFmtId="0" fontId="159" fillId="0" borderId="0"/>
    <xf numFmtId="0" fontId="160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40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30" fillId="32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75" fillId="45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75" fillId="42" borderId="0" applyNumberFormat="0" applyBorder="0" applyAlignment="0" applyProtection="0"/>
    <xf numFmtId="0" fontId="8" fillId="2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5" fillId="39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75" fillId="44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5" fillId="4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5" fillId="42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75" fillId="4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75" fillId="4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75" fillId="39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5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5" fillId="37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5" fillId="36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6" fontId="161" fillId="0" borderId="0" applyFont="0" applyFill="0" applyBorder="0" applyAlignment="0" applyProtection="0"/>
    <xf numFmtId="207" fontId="16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77" fillId="56" borderId="0" applyFill="0" applyBorder="0" applyAlignment="0">
      <alignment vertical="top"/>
    </xf>
    <xf numFmtId="178" fontId="77" fillId="0" borderId="0" applyFill="0" applyBorder="0" applyAlignment="0" applyProtection="0"/>
    <xf numFmtId="0" fontId="77" fillId="56" borderId="26" applyFill="0" applyBorder="0" applyAlignment="0">
      <alignment horizontal="right"/>
    </xf>
    <xf numFmtId="14" fontId="44" fillId="0" borderId="0" applyFill="0" applyBorder="0" applyAlignment="0"/>
    <xf numFmtId="0" fontId="77" fillId="56" borderId="0" applyFill="0" applyBorder="0" applyAlignment="0" applyProtection="0">
      <protection locked="0"/>
    </xf>
    <xf numFmtId="177" fontId="77" fillId="56" borderId="0" applyFill="0" applyBorder="0" applyAlignment="0" applyProtection="0">
      <alignment vertical="top"/>
    </xf>
    <xf numFmtId="203" fontId="77" fillId="0" borderId="0" applyFill="0" applyBorder="0" applyAlignment="0" applyProtection="0"/>
    <xf numFmtId="49" fontId="44" fillId="0" borderId="0" applyFill="0" applyBorder="0" applyAlignment="0"/>
    <xf numFmtId="0" fontId="8" fillId="8" borderId="13" applyNumberFormat="0" applyFon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3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0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30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30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30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0" fontId="8" fillId="18" borderId="0" applyNumberFormat="0" applyBorder="0" applyAlignment="0" applyProtection="0"/>
    <xf numFmtId="43" fontId="8" fillId="0" borderId="0" applyFont="0" applyFill="0" applyBorder="0" applyAlignment="0" applyProtection="0"/>
    <xf numFmtId="265" fontId="45" fillId="0" borderId="0" applyFill="0" applyBorder="0" applyAlignment="0" applyProtection="0"/>
    <xf numFmtId="43" fontId="8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4" fillId="0" borderId="0">
      <alignment vertical="top"/>
    </xf>
    <xf numFmtId="249" fontId="220" fillId="0" borderId="53">
      <alignment horizontal="left" vertical="top"/>
    </xf>
    <xf numFmtId="0" fontId="44" fillId="0" borderId="0">
      <alignment vertical="top"/>
    </xf>
    <xf numFmtId="0" fontId="8" fillId="31" borderId="0" applyNumberFormat="0" applyBorder="0" applyAlignment="0" applyProtection="0"/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81" fillId="0" borderId="0"/>
    <xf numFmtId="9" fontId="45" fillId="0" borderId="0" applyFill="0" applyBorder="0" applyAlignment="0" applyProtection="0"/>
    <xf numFmtId="0" fontId="171" fillId="0" borderId="0"/>
    <xf numFmtId="216" fontId="45" fillId="0" borderId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244" fontId="232" fillId="0" borderId="51">
      <alignment horizontal="right" vertical="center"/>
    </xf>
    <xf numFmtId="43" fontId="31" fillId="0" borderId="0" applyFont="0" applyFill="0" applyBorder="0" applyAlignment="0" applyProtection="0"/>
    <xf numFmtId="0" fontId="172" fillId="0" borderId="0"/>
    <xf numFmtId="0" fontId="172" fillId="0" borderId="0"/>
    <xf numFmtId="0" fontId="8" fillId="0" borderId="0"/>
    <xf numFmtId="0" fontId="8" fillId="0" borderId="0"/>
    <xf numFmtId="0" fontId="8" fillId="0" borderId="0"/>
    <xf numFmtId="39" fontId="227" fillId="0" borderId="0"/>
    <xf numFmtId="0" fontId="216" fillId="0" borderId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4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45" fillId="0" borderId="0" applyFill="0" applyBorder="0" applyAlignment="0" applyProtection="0"/>
    <xf numFmtId="0" fontId="199" fillId="0" borderId="0">
      <alignment wrapText="1"/>
    </xf>
    <xf numFmtId="0" fontId="200" fillId="0" borderId="0">
      <alignment wrapText="1"/>
    </xf>
    <xf numFmtId="0" fontId="205" fillId="0" borderId="0" applyBorder="0">
      <alignment vertical="center"/>
    </xf>
    <xf numFmtId="230" fontId="45" fillId="0" borderId="0" applyFill="0" applyBorder="0" applyAlignment="0" applyProtection="0"/>
    <xf numFmtId="0" fontId="45" fillId="0" borderId="0" applyFill="0" applyBorder="0" applyAlignment="0" applyProtection="0"/>
    <xf numFmtId="231" fontId="45" fillId="0" borderId="0" applyFill="0" applyBorder="0" applyAlignment="0" applyProtection="0"/>
    <xf numFmtId="221" fontId="45" fillId="0" borderId="0" applyFill="0" applyBorder="0" applyAlignment="0" applyProtection="0"/>
    <xf numFmtId="0" fontId="45" fillId="0" borderId="0" applyFill="0" applyBorder="0" applyAlignment="0" applyProtection="0"/>
    <xf numFmtId="220" fontId="45" fillId="0" borderId="0" applyFill="0" applyBorder="0" applyAlignment="0" applyProtection="0"/>
    <xf numFmtId="0" fontId="45" fillId="0" borderId="0" applyFill="0" applyBorder="0" applyAlignment="0" applyProtection="0"/>
    <xf numFmtId="0" fontId="206" fillId="0" borderId="0"/>
    <xf numFmtId="0" fontId="207" fillId="0" borderId="0"/>
    <xf numFmtId="0" fontId="206" fillId="0" borderId="0"/>
    <xf numFmtId="0" fontId="208" fillId="0" borderId="0"/>
    <xf numFmtId="0" fontId="209" fillId="0" borderId="0"/>
    <xf numFmtId="1" fontId="210" fillId="0" borderId="0" applyBorder="0"/>
    <xf numFmtId="167" fontId="31" fillId="0" borderId="0" applyFont="0" applyFill="0" applyBorder="0" applyAlignment="0" applyProtection="0"/>
    <xf numFmtId="0" fontId="211" fillId="0" borderId="0"/>
    <xf numFmtId="0" fontId="42" fillId="0" borderId="0" applyNumberFormat="0" applyFill="0" applyBorder="0" applyAlignment="0" applyProtection="0"/>
    <xf numFmtId="0" fontId="212" fillId="0" borderId="0" applyProtection="0"/>
    <xf numFmtId="0" fontId="214" fillId="0" borderId="0" applyProtection="0"/>
    <xf numFmtId="0" fontId="215" fillId="0" borderId="0" applyProtection="0"/>
    <xf numFmtId="244" fontId="232" fillId="0" borderId="51">
      <alignment horizontal="right" vertical="center"/>
    </xf>
    <xf numFmtId="0" fontId="75" fillId="38" borderId="0" applyNumberFormat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179" fillId="0" borderId="0">
      <alignment vertical="top"/>
    </xf>
    <xf numFmtId="225" fontId="45" fillId="0" borderId="0" applyFill="0" applyBorder="0" applyAlignment="0" applyProtection="0"/>
    <xf numFmtId="0" fontId="44" fillId="0" borderId="0">
      <alignment vertical="top"/>
    </xf>
    <xf numFmtId="0" fontId="244" fillId="0" borderId="54">
      <alignment horizontal="left" vertical="center"/>
    </xf>
    <xf numFmtId="0" fontId="75" fillId="39" borderId="0" applyNumberFormat="0" applyBorder="0" applyAlignment="0" applyProtection="0"/>
    <xf numFmtId="221" fontId="45" fillId="0" borderId="0" applyFill="0" applyBorder="0" applyAlignment="0" applyProtection="0"/>
    <xf numFmtId="0" fontId="75" fillId="37" borderId="0" applyNumberFormat="0" applyBorder="0" applyAlignment="0" applyProtection="0"/>
    <xf numFmtId="0" fontId="250" fillId="0" borderId="0"/>
    <xf numFmtId="0" fontId="190" fillId="0" borderId="0">
      <alignment vertical="center"/>
    </xf>
    <xf numFmtId="43" fontId="31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44" fillId="0" borderId="0">
      <alignment vertical="top"/>
    </xf>
    <xf numFmtId="0" fontId="75" fillId="39" borderId="0" applyNumberFormat="0" applyBorder="0" applyAlignment="0" applyProtection="0"/>
    <xf numFmtId="229" fontId="234" fillId="0" borderId="51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0" fontId="8" fillId="10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18" borderId="0" applyNumberFormat="0" applyBorder="0" applyAlignment="0" applyProtection="0"/>
    <xf numFmtId="0" fontId="172" fillId="0" borderId="0"/>
    <xf numFmtId="0" fontId="8" fillId="0" borderId="0"/>
    <xf numFmtId="0" fontId="8" fillId="30" borderId="0" applyNumberFormat="0" applyBorder="0" applyAlignment="0" applyProtection="0"/>
    <xf numFmtId="0" fontId="179" fillId="0" borderId="0">
      <alignment vertical="top"/>
    </xf>
    <xf numFmtId="217" fontId="45" fillId="0" borderId="0" applyBorder="0"/>
    <xf numFmtId="0" fontId="8" fillId="0" borderId="0"/>
    <xf numFmtId="0" fontId="44" fillId="0" borderId="0">
      <alignment vertical="top"/>
    </xf>
    <xf numFmtId="165" fontId="8" fillId="0" borderId="0" applyFont="0" applyFill="0" applyBorder="0" applyAlignment="0" applyProtection="0"/>
    <xf numFmtId="0" fontId="8" fillId="0" borderId="0"/>
    <xf numFmtId="0" fontId="8" fillId="31" borderId="0" applyNumberFormat="0" applyBorder="0" applyAlignment="0" applyProtection="0"/>
    <xf numFmtId="0" fontId="179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1" borderId="0" applyNumberFormat="0" applyBorder="0" applyAlignment="0" applyProtection="0"/>
    <xf numFmtId="0" fontId="1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75" fillId="0" borderId="0"/>
    <xf numFmtId="0" fontId="8" fillId="0" borderId="0"/>
    <xf numFmtId="0" fontId="45" fillId="0" borderId="0" applyFill="0" applyBorder="0" applyAlignment="0" applyProtection="0"/>
    <xf numFmtId="39" fontId="227" fillId="0" borderId="0"/>
    <xf numFmtId="0" fontId="204" fillId="0" borderId="0" applyNumberFormat="0" applyFill="0" applyBorder="0" applyAlignment="0"/>
    <xf numFmtId="0" fontId="8" fillId="10" borderId="0" applyNumberFormat="0" applyBorder="0" applyAlignment="0" applyProtection="0"/>
    <xf numFmtId="0" fontId="223" fillId="0" borderId="0" applyNumberFormat="0" applyBorder="0"/>
    <xf numFmtId="43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21" fillId="0" borderId="0">
      <alignment horizontal="left"/>
    </xf>
    <xf numFmtId="0" fontId="126" fillId="41" borderId="28" applyNumberFormat="0" applyAlignment="0" applyProtection="0"/>
    <xf numFmtId="0" fontId="77" fillId="56" borderId="26" applyFill="0" applyBorder="0" applyAlignment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77" fillId="0" borderId="0" applyFill="0" applyBorder="0" applyAlignment="0" applyProtection="0"/>
    <xf numFmtId="181" fontId="77" fillId="56" borderId="0" applyFill="0" applyBorder="0" applyAlignment="0">
      <alignment vertical="top"/>
    </xf>
    <xf numFmtId="0" fontId="80" fillId="0" borderId="0"/>
    <xf numFmtId="9" fontId="33" fillId="0" borderId="0" applyFont="0" applyFill="0" applyBorder="0" applyAlignment="0" applyProtection="0"/>
    <xf numFmtId="0" fontId="75" fillId="45" borderId="0" applyNumberFormat="0" applyBorder="0" applyAlignment="0" applyProtection="0"/>
    <xf numFmtId="0" fontId="75" fillId="42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75" fillId="40" borderId="0" applyNumberFormat="0" applyBorder="0" applyAlignment="0" applyProtection="0"/>
    <xf numFmtId="229" fontId="234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29" fontId="233" fillId="0" borderId="51">
      <alignment horizontal="right" vertical="center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0" fontId="225" fillId="0" borderId="0"/>
    <xf numFmtId="39" fontId="227" fillId="0" borderId="0"/>
    <xf numFmtId="39" fontId="227" fillId="0" borderId="0"/>
    <xf numFmtId="0" fontId="8" fillId="10" borderId="0" applyNumberFormat="0" applyBorder="0" applyAlignment="0" applyProtection="0"/>
    <xf numFmtId="39" fontId="227" fillId="0" borderId="0"/>
    <xf numFmtId="39" fontId="227" fillId="0" borderId="0"/>
    <xf numFmtId="0" fontId="45" fillId="0" borderId="0" applyNumberFormat="0" applyFill="0" applyBorder="0" applyAlignment="0"/>
    <xf numFmtId="0" fontId="45" fillId="0" borderId="0" applyNumberFormat="0" applyFill="0" applyAlignment="0"/>
    <xf numFmtId="242" fontId="45" fillId="0" borderId="0" applyFill="0" applyBorder="0" applyAlignment="0" applyProtection="0"/>
    <xf numFmtId="240" fontId="45" fillId="0" borderId="0" applyFill="0" applyBorder="0" applyAlignment="0" applyProtection="0"/>
    <xf numFmtId="239" fontId="45" fillId="0" borderId="0" applyFill="0" applyBorder="0" applyAlignment="0" applyProtection="0"/>
    <xf numFmtId="238" fontId="45" fillId="0" borderId="0" applyFill="0" applyBorder="0" applyAlignment="0" applyProtection="0"/>
    <xf numFmtId="237" fontId="45" fillId="0" borderId="0" applyFill="0" applyBorder="0" applyAlignment="0" applyProtection="0"/>
    <xf numFmtId="0" fontId="225" fillId="0" borderId="49"/>
    <xf numFmtId="40" fontId="45" fillId="0" borderId="0" applyFill="0" applyBorder="0" applyAlignment="0" applyProtection="0"/>
    <xf numFmtId="38" fontId="45" fillId="0" borderId="0" applyFill="0" applyBorder="0" applyAlignment="0" applyProtection="0"/>
    <xf numFmtId="236" fontId="172" fillId="0" borderId="0" applyFill="0" applyBorder="0" applyAlignment="0" applyProtection="0"/>
    <xf numFmtId="3" fontId="224" fillId="0" borderId="48">
      <alignment horizontal="center"/>
    </xf>
    <xf numFmtId="0" fontId="223" fillId="0" borderId="0"/>
    <xf numFmtId="0" fontId="223" fillId="0" borderId="0"/>
    <xf numFmtId="0" fontId="222" fillId="0" borderId="0" applyBorder="0"/>
    <xf numFmtId="49" fontId="221" fillId="0" borderId="25">
      <alignment vertical="center"/>
    </xf>
    <xf numFmtId="0" fontId="220" fillId="73" borderId="25" applyNumberFormat="0" applyAlignment="0"/>
    <xf numFmtId="235" fontId="219" fillId="0" borderId="0">
      <protection locked="0"/>
    </xf>
    <xf numFmtId="235" fontId="219" fillId="0" borderId="0">
      <protection locked="0"/>
    </xf>
    <xf numFmtId="0" fontId="45" fillId="0" borderId="0" applyNumberFormat="0" applyBorder="0" applyAlignment="0"/>
    <xf numFmtId="1" fontId="218" fillId="0" borderId="47">
      <alignment horizontal="center"/>
    </xf>
    <xf numFmtId="2" fontId="45" fillId="0" borderId="0" applyFill="0" applyBorder="0" applyAlignment="0" applyProtection="0"/>
    <xf numFmtId="0" fontId="45" fillId="0" borderId="0" applyNumberFormat="0" applyFill="0" applyBorder="0" applyAlignment="0" applyProtection="0"/>
    <xf numFmtId="234" fontId="45" fillId="0" borderId="0" applyFill="0" applyBorder="0" applyAlignment="0" applyProtection="0"/>
    <xf numFmtId="233" fontId="45" fillId="0" borderId="0" applyFill="0" applyBorder="0" applyAlignment="0" applyProtection="0"/>
    <xf numFmtId="232" fontId="172" fillId="0" borderId="46">
      <alignment vertic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Protection="0">
      <alignment horizontal="lef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Protection="0">
      <alignment horizontal="left"/>
    </xf>
    <xf numFmtId="0" fontId="211" fillId="0" borderId="0"/>
    <xf numFmtId="231" fontId="172" fillId="0" borderId="0" applyFill="0" applyBorder="0" applyAlignment="0" applyProtection="0"/>
    <xf numFmtId="230" fontId="172" fillId="0" borderId="0" applyFill="0" applyBorder="0" applyAlignment="0" applyProtection="0"/>
    <xf numFmtId="0" fontId="204" fillId="0" borderId="0" applyNumberFormat="0" applyFill="0" applyBorder="0" applyAlignment="0"/>
    <xf numFmtId="0" fontId="201" fillId="0" borderId="0" applyNumberFormat="0" applyFill="0" applyBorder="0" applyAlignment="0"/>
    <xf numFmtId="0" fontId="201" fillId="0" borderId="0" applyNumberFormat="0" applyFill="0" applyBorder="0" applyAlignment="0"/>
    <xf numFmtId="0" fontId="204" fillId="0" borderId="0" applyNumberFormat="0" applyFill="0" applyBorder="0" applyAlignment="0"/>
    <xf numFmtId="0" fontId="201" fillId="0" borderId="0" applyNumberFormat="0" applyFill="0" applyBorder="0" applyAlignment="0"/>
    <xf numFmtId="0" fontId="203" fillId="0" borderId="0" applyNumberFormat="0" applyFill="0" applyBorder="0" applyAlignment="0"/>
    <xf numFmtId="0" fontId="202" fillId="0" borderId="0" applyNumberFormat="0" applyFill="0" applyBorder="0" applyAlignment="0"/>
    <xf numFmtId="0" fontId="201" fillId="0" borderId="0" applyNumberFormat="0" applyFill="0" applyBorder="0" applyAlignment="0"/>
    <xf numFmtId="0" fontId="198" fillId="72" borderId="0"/>
    <xf numFmtId="0" fontId="197" fillId="72" borderId="0"/>
    <xf numFmtId="0" fontId="196" fillId="72" borderId="0"/>
    <xf numFmtId="0" fontId="195" fillId="72" borderId="0"/>
    <xf numFmtId="9" fontId="172" fillId="0" borderId="0" applyFill="0" applyBorder="0" applyAlignment="0" applyProtection="0"/>
    <xf numFmtId="0" fontId="194" fillId="0" borderId="0"/>
    <xf numFmtId="3" fontId="193" fillId="0" borderId="45">
      <alignment vertical="center"/>
    </xf>
    <xf numFmtId="0" fontId="192" fillId="72" borderId="0"/>
    <xf numFmtId="0" fontId="191" fillId="72" borderId="0"/>
    <xf numFmtId="0" fontId="190" fillId="0" borderId="0"/>
    <xf numFmtId="0" fontId="18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2" fillId="0" borderId="0"/>
    <xf numFmtId="0" fontId="25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9" fontId="172" fillId="0" borderId="0" applyFill="0" applyBorder="0" applyAlignment="0" applyProtection="0"/>
    <xf numFmtId="0" fontId="45" fillId="0" borderId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0" fontId="45" fillId="0" borderId="0" applyFill="0" applyBorder="0" applyAlignment="0" applyProtection="0"/>
    <xf numFmtId="256" fontId="45" fillId="0" borderId="0" applyFill="0" applyBorder="0" applyAlignment="0" applyProtection="0"/>
    <xf numFmtId="0" fontId="75" fillId="36" borderId="0" applyNumberFormat="0" applyBorder="0" applyAlignment="0" applyProtection="0"/>
    <xf numFmtId="43" fontId="31" fillId="0" borderId="0" applyFont="0" applyFill="0" applyBorder="0" applyAlignment="0" applyProtection="0"/>
    <xf numFmtId="258" fontId="45" fillId="0" borderId="0" applyFill="0" applyBorder="0" applyAlignment="0" applyProtection="0"/>
    <xf numFmtId="222" fontId="45" fillId="0" borderId="0" applyFill="0" applyBorder="0" applyAlignment="0" applyProtection="0"/>
    <xf numFmtId="0" fontId="75" fillId="44" borderId="0" applyNumberFormat="0" applyBorder="0" applyAlignment="0" applyProtection="0"/>
    <xf numFmtId="182" fontId="94" fillId="0" borderId="0" applyFill="0" applyBorder="0" applyAlignment="0" applyProtection="0"/>
    <xf numFmtId="38" fontId="45" fillId="0" borderId="0" applyFill="0" applyBorder="0" applyAlignment="0" applyProtection="0"/>
    <xf numFmtId="0" fontId="10" fillId="0" borderId="0"/>
    <xf numFmtId="0" fontId="256" fillId="0" borderId="18">
      <alignment horizontal="left" vertical="top"/>
    </xf>
    <xf numFmtId="9" fontId="45" fillId="0" borderId="0" applyFill="0" applyBorder="0" applyAlignment="0" applyProtection="0"/>
    <xf numFmtId="0" fontId="179" fillId="0" borderId="0">
      <alignment vertical="top"/>
    </xf>
    <xf numFmtId="249" fontId="183" fillId="0" borderId="54">
      <alignment horizontal="left" vertical="top"/>
    </xf>
    <xf numFmtId="0" fontId="173" fillId="0" borderId="0" applyNumberFormat="0" applyFill="0" applyBorder="0" applyAlignment="0" applyProtection="0"/>
    <xf numFmtId="251" fontId="45" fillId="0" borderId="0" applyFill="0" applyBorder="0" applyAlignment="0" applyProtection="0"/>
    <xf numFmtId="0" fontId="8" fillId="18" borderId="0" applyNumberFormat="0" applyBorder="0" applyAlignment="0" applyProtection="0"/>
    <xf numFmtId="0" fontId="179" fillId="0" borderId="0">
      <alignment vertical="top"/>
    </xf>
    <xf numFmtId="0" fontId="247" fillId="0" borderId="0" applyNumberFormat="0" applyFill="0" applyBorder="0" applyAlignment="0" applyProtection="0"/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213" fillId="0" borderId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220" fontId="45" fillId="0" borderId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22" fontId="45" fillId="0" borderId="0" applyFill="0" applyBorder="0" applyAlignment="0" applyProtection="0"/>
    <xf numFmtId="221" fontId="45" fillId="0" borderId="0" applyFill="0" applyBorder="0" applyAlignment="0" applyProtection="0"/>
    <xf numFmtId="0" fontId="177" fillId="0" borderId="0" applyNumberFormat="0" applyFill="0" applyBorder="0" applyAlignment="0" applyProtection="0"/>
    <xf numFmtId="223" fontId="45" fillId="0" borderId="0" applyFill="0" applyBorder="0" applyAlignment="0" applyProtection="0"/>
    <xf numFmtId="0" fontId="178" fillId="0" borderId="0"/>
    <xf numFmtId="0" fontId="180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80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75" fillId="40" borderId="0" applyNumberFormat="0" applyBorder="0" applyAlignment="0" applyProtection="0"/>
    <xf numFmtId="0" fontId="75" fillId="61" borderId="0" applyNumberFormat="0" applyBorder="0" applyAlignment="0" applyProtection="0"/>
    <xf numFmtId="259" fontId="45" fillId="0" borderId="0" applyFill="0" applyBorder="0" applyAlignment="0" applyProtection="0"/>
    <xf numFmtId="0" fontId="8" fillId="8" borderId="13" applyNumberFormat="0" applyFont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43" fontId="31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30" borderId="0" applyNumberFormat="0" applyBorder="0" applyAlignment="0" applyProtection="0"/>
    <xf numFmtId="0" fontId="46" fillId="0" borderId="0"/>
    <xf numFmtId="0" fontId="8" fillId="30" borderId="0" applyNumberFormat="0" applyBorder="0" applyAlignment="0" applyProtection="0"/>
    <xf numFmtId="0" fontId="172" fillId="0" borderId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40" fontId="45" fillId="0" borderId="0" applyFill="0" applyBorder="0" applyAlignment="0" applyProtection="0"/>
    <xf numFmtId="0" fontId="8" fillId="10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69" fillId="0" borderId="0"/>
    <xf numFmtId="43" fontId="8" fillId="0" borderId="0" applyFont="0" applyFill="0" applyBorder="0" applyAlignment="0" applyProtection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7" fillId="0" borderId="0"/>
    <xf numFmtId="0" fontId="46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44" applyNumberFormat="0" applyFill="0" applyAlignment="0" applyProtection="0"/>
    <xf numFmtId="0" fontId="167" fillId="0" borderId="43" applyNumberFormat="0" applyFill="0" applyAlignment="0" applyProtection="0"/>
    <xf numFmtId="0" fontId="166" fillId="0" borderId="42" applyNumberFormat="0" applyFill="0" applyAlignment="0" applyProtection="0"/>
    <xf numFmtId="0" fontId="77" fillId="61" borderId="34" applyNumberFormat="0" applyFont="0" applyAlignment="0" applyProtection="0"/>
    <xf numFmtId="0" fontId="86" fillId="51" borderId="0" applyNumberFormat="0" applyBorder="0" applyAlignment="0" applyProtection="0"/>
    <xf numFmtId="0" fontId="86" fillId="48" borderId="0" applyNumberFormat="0" applyBorder="0" applyAlignment="0" applyProtection="0"/>
    <xf numFmtId="0" fontId="86" fillId="71" borderId="0" applyNumberFormat="0" applyBorder="0" applyAlignment="0" applyProtection="0"/>
    <xf numFmtId="0" fontId="86" fillId="45" borderId="0" applyNumberFormat="0" applyBorder="0" applyAlignment="0" applyProtection="0"/>
    <xf numFmtId="0" fontId="86" fillId="53" borderId="0" applyNumberFormat="0" applyBorder="0" applyAlignment="0" applyProtection="0"/>
    <xf numFmtId="0" fontId="86" fillId="70" borderId="0" applyNumberFormat="0" applyBorder="0" applyAlignment="0" applyProtection="0"/>
    <xf numFmtId="0" fontId="150" fillId="0" borderId="41" applyNumberFormat="0" applyFill="0" applyAlignment="0" applyProtection="0"/>
    <xf numFmtId="0" fontId="165" fillId="60" borderId="0" applyNumberFormat="0" applyBorder="0" applyAlignment="0" applyProtection="0"/>
    <xf numFmtId="0" fontId="126" fillId="60" borderId="28" applyNumberFormat="0" applyAlignment="0" applyProtection="0"/>
    <xf numFmtId="0" fontId="8" fillId="0" borderId="0"/>
    <xf numFmtId="0" fontId="8" fillId="0" borderId="0"/>
    <xf numFmtId="0" fontId="109" fillId="40" borderId="0" applyNumberFormat="0" applyBorder="0" applyAlignment="0" applyProtection="0"/>
    <xf numFmtId="0" fontId="16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3" fillId="56" borderId="28" applyNumberFormat="0" applyAlignment="0" applyProtection="0"/>
    <xf numFmtId="0" fontId="133" fillId="56" borderId="35" applyNumberFormat="0" applyAlignment="0" applyProtection="0"/>
    <xf numFmtId="0" fontId="87" fillId="39" borderId="0" applyNumberFormat="0" applyBorder="0" applyAlignment="0" applyProtection="0"/>
    <xf numFmtId="0" fontId="152" fillId="0" borderId="40" applyNumberFormat="0" applyFill="0" applyAlignment="0" applyProtection="0"/>
    <xf numFmtId="0" fontId="90" fillId="55" borderId="2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15" borderId="0" applyNumberFormat="0" applyBorder="0" applyAlignment="0" applyProtection="0"/>
    <xf numFmtId="0" fontId="45" fillId="0" borderId="0" applyFill="0" applyBorder="0" applyAlignment="0" applyProtection="0"/>
    <xf numFmtId="0" fontId="179" fillId="0" borderId="0">
      <alignment vertical="top"/>
    </xf>
    <xf numFmtId="0" fontId="182" fillId="0" borderId="0"/>
    <xf numFmtId="0" fontId="8" fillId="18" borderId="0" applyNumberFormat="0" applyBorder="0" applyAlignment="0" applyProtection="0"/>
    <xf numFmtId="41" fontId="8" fillId="0" borderId="0" applyFont="0" applyFill="0" applyBorder="0" applyAlignment="0" applyProtection="0"/>
    <xf numFmtId="255" fontId="172" fillId="0" borderId="0" applyFill="0" applyBorder="0" applyAlignment="0" applyProtection="0"/>
    <xf numFmtId="0" fontId="179" fillId="0" borderId="0">
      <alignment vertical="top"/>
    </xf>
    <xf numFmtId="0" fontId="179" fillId="0" borderId="0">
      <alignment vertical="top"/>
    </xf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36" fillId="0" borderId="52"/>
    <xf numFmtId="244" fontId="235" fillId="0" borderId="51">
      <alignment horizontal="right" vertical="center"/>
    </xf>
    <xf numFmtId="0" fontId="8" fillId="14" borderId="0" applyNumberFormat="0" applyBorder="0" applyAlignment="0" applyProtection="0"/>
    <xf numFmtId="0" fontId="211" fillId="0" borderId="0"/>
    <xf numFmtId="0" fontId="8" fillId="0" borderId="0"/>
    <xf numFmtId="0" fontId="44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31" fillId="0" borderId="0"/>
    <xf numFmtId="0" fontId="8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162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0" borderId="0"/>
    <xf numFmtId="42" fontId="31" fillId="0" borderId="0" applyFont="0" applyFill="0" applyBorder="0" applyAlignment="0" applyProtection="0"/>
    <xf numFmtId="0" fontId="33" fillId="0" borderId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61" borderId="0" applyNumberFormat="0" applyBorder="0" applyAlignment="0" applyProtection="0"/>
    <xf numFmtId="0" fontId="75" fillId="41" borderId="0" applyNumberFormat="0" applyBorder="0" applyAlignment="0" applyProtection="0"/>
    <xf numFmtId="0" fontId="75" fillId="40" borderId="0" applyNumberFormat="0" applyBorder="0" applyAlignment="0" applyProtection="0"/>
    <xf numFmtId="0" fontId="75" fillId="43" borderId="0" applyNumberFormat="0" applyBorder="0" applyAlignment="0" applyProtection="0"/>
    <xf numFmtId="0" fontId="8" fillId="15" borderId="0" applyNumberFormat="0" applyBorder="0" applyAlignment="0" applyProtection="0"/>
    <xf numFmtId="0" fontId="75" fillId="37" borderId="0" applyNumberFormat="0" applyBorder="0" applyAlignment="0" applyProtection="0"/>
    <xf numFmtId="0" fontId="75" fillId="40" borderId="0" applyNumberFormat="0" applyBorder="0" applyAlignment="0" applyProtection="0"/>
    <xf numFmtId="0" fontId="75" fillId="61" borderId="0" applyNumberFormat="0" applyBorder="0" applyAlignment="0" applyProtection="0"/>
    <xf numFmtId="0" fontId="86" fillId="40" borderId="0" applyNumberFormat="0" applyBorder="0" applyAlignment="0" applyProtection="0"/>
    <xf numFmtId="0" fontId="86" fillId="53" borderId="0" applyNumberFormat="0" applyBorder="0" applyAlignment="0" applyProtection="0"/>
    <xf numFmtId="0" fontId="86" fillId="45" borderId="0" applyNumberFormat="0" applyBorder="0" applyAlignment="0" applyProtection="0"/>
    <xf numFmtId="0" fontId="86" fillId="37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" fillId="23" borderId="0" applyNumberFormat="0" applyBorder="0" applyAlignment="0" applyProtection="0"/>
    <xf numFmtId="0" fontId="8" fillId="19" borderId="0" applyNumberFormat="0" applyBorder="0" applyAlignment="0" applyProtection="0"/>
    <xf numFmtId="0" fontId="8" fillId="0" borderId="0"/>
    <xf numFmtId="0" fontId="75" fillId="60" borderId="0" applyNumberFormat="0" applyBorder="0" applyAlignment="0" applyProtection="0"/>
    <xf numFmtId="0" fontId="8" fillId="8" borderId="13" applyNumberFormat="0" applyFont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43" fontId="8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179" fillId="0" borderId="0">
      <alignment vertical="top"/>
    </xf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79" fillId="0" borderId="0">
      <alignment vertical="top"/>
    </xf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219" fontId="45" fillId="0" borderId="0" applyFill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260" fontId="45" fillId="0" borderId="0" applyFill="0" applyBorder="0" applyAlignment="0" applyProtection="0"/>
    <xf numFmtId="0" fontId="8" fillId="26" borderId="0" applyNumberFormat="0" applyBorder="0" applyAlignment="0" applyProtection="0"/>
    <xf numFmtId="0" fontId="45" fillId="0" borderId="0" applyFill="0" applyBorder="0" applyAlignment="0" applyProtection="0"/>
    <xf numFmtId="0" fontId="8" fillId="31" borderId="0" applyNumberFormat="0" applyBorder="0" applyAlignment="0" applyProtection="0"/>
    <xf numFmtId="0" fontId="249" fillId="0" borderId="0"/>
    <xf numFmtId="0" fontId="8" fillId="30" borderId="0" applyNumberFormat="0" applyBorder="0" applyAlignment="0" applyProtection="0"/>
    <xf numFmtId="0" fontId="46" fillId="0" borderId="0"/>
    <xf numFmtId="0" fontId="8" fillId="30" borderId="0" applyNumberFormat="0" applyBorder="0" applyAlignment="0" applyProtection="0"/>
    <xf numFmtId="0" fontId="179" fillId="0" borderId="0">
      <alignment vertical="top"/>
    </xf>
    <xf numFmtId="0" fontId="31" fillId="0" borderId="0"/>
    <xf numFmtId="43" fontId="8" fillId="0" borderId="0" applyFont="0" applyFill="0" applyBorder="0" applyAlignment="0" applyProtection="0"/>
    <xf numFmtId="0" fontId="208" fillId="0" borderId="0"/>
    <xf numFmtId="43" fontId="8" fillId="0" borderId="0" applyFont="0" applyFill="0" applyBorder="0" applyAlignment="0" applyProtection="0"/>
    <xf numFmtId="0" fontId="241" fillId="77" borderId="25">
      <alignment horizontal="left" vertical="center"/>
    </xf>
    <xf numFmtId="0" fontId="8" fillId="18" borderId="0" applyNumberFormat="0" applyBorder="0" applyAlignment="0" applyProtection="0"/>
    <xf numFmtId="0" fontId="44" fillId="0" borderId="0">
      <alignment vertical="top"/>
    </xf>
    <xf numFmtId="43" fontId="8" fillId="0" borderId="0" applyFont="0" applyFill="0" applyBorder="0" applyAlignment="0" applyProtection="0"/>
    <xf numFmtId="0" fontId="117" fillId="0" borderId="0">
      <alignment horizontal="left"/>
    </xf>
    <xf numFmtId="0" fontId="115" fillId="0" borderId="18">
      <alignment horizontal="left" vertical="top"/>
    </xf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5" fillId="61" borderId="34" applyNumberFormat="0" applyFont="0" applyAlignment="0" applyProtection="0"/>
    <xf numFmtId="0" fontId="75" fillId="43" borderId="0" applyNumberFormat="0" applyBorder="0" applyAlignment="0" applyProtection="0"/>
    <xf numFmtId="0" fontId="253" fillId="0" borderId="0" applyNumberFormat="0" applyFill="0" applyBorder="0" applyAlignment="0" applyProtection="0"/>
    <xf numFmtId="0" fontId="172" fillId="0" borderId="0"/>
    <xf numFmtId="0" fontId="222" fillId="79" borderId="0">
      <alignment horizontal="center" vertical="center"/>
      <protection hidden="1"/>
    </xf>
    <xf numFmtId="0" fontId="94" fillId="0" borderId="0"/>
    <xf numFmtId="0" fontId="172" fillId="0" borderId="0"/>
    <xf numFmtId="43" fontId="31" fillId="0" borderId="0" applyFont="0" applyFill="0" applyBorder="0" applyAlignment="0" applyProtection="0"/>
    <xf numFmtId="0" fontId="45" fillId="0" borderId="0" applyFill="0" applyBorder="0" applyAlignment="0" applyProtection="0"/>
    <xf numFmtId="257" fontId="45" fillId="0" borderId="0" applyFill="0" applyBorder="0" applyAlignment="0" applyProtection="0"/>
    <xf numFmtId="208" fontId="45" fillId="0" borderId="0" applyFont="0" applyFill="0" applyBorder="0" applyAlignment="0" applyProtection="0"/>
    <xf numFmtId="38" fontId="172" fillId="0" borderId="0" applyFill="0" applyBorder="0" applyAlignment="0" applyProtection="0"/>
    <xf numFmtId="0" fontId="248" fillId="0" borderId="0" applyNumberFormat="0" applyFill="0" applyBorder="0" applyAlignment="0" applyProtection="0"/>
    <xf numFmtId="254" fontId="172" fillId="0" borderId="0" applyFill="0" applyBorder="0" applyAlignment="0" applyProtection="0"/>
    <xf numFmtId="220" fontId="172" fillId="0" borderId="0" applyFill="0" applyBorder="0" applyAlignment="0" applyProtection="0"/>
    <xf numFmtId="221" fontId="172" fillId="0" borderId="0" applyFill="0" applyBorder="0" applyAlignment="0" applyProtection="0"/>
    <xf numFmtId="0" fontId="246" fillId="0" borderId="0">
      <alignment horizontal="left"/>
    </xf>
    <xf numFmtId="9" fontId="172" fillId="0" borderId="0" applyFill="0" applyBorder="0" applyAlignment="0" applyProtection="0"/>
    <xf numFmtId="253" fontId="45" fillId="0" borderId="0" applyFill="0" applyBorder="0" applyAlignment="0" applyProtection="0"/>
    <xf numFmtId="252" fontId="45" fillId="0" borderId="0" applyFill="0" applyBorder="0" applyAlignment="0" applyProtection="0"/>
    <xf numFmtId="251" fontId="45" fillId="0" borderId="0" applyFill="0" applyBorder="0" applyAlignment="0" applyProtection="0"/>
    <xf numFmtId="250" fontId="45" fillId="0" borderId="0" applyFill="0" applyBorder="0" applyAlignment="0" applyProtection="0"/>
    <xf numFmtId="250" fontId="45" fillId="0" borderId="0" applyFill="0" applyBorder="0" applyAlignment="0" applyProtection="0"/>
    <xf numFmtId="0" fontId="243" fillId="74" borderId="0">
      <alignment horizontal="left" vertical="center"/>
    </xf>
    <xf numFmtId="239" fontId="242" fillId="78" borderId="53"/>
    <xf numFmtId="249" fontId="240" fillId="76" borderId="53">
      <alignment vertical="top"/>
    </xf>
    <xf numFmtId="0" fontId="239" fillId="0" borderId="0"/>
    <xf numFmtId="0" fontId="239" fillId="0" borderId="0"/>
    <xf numFmtId="248" fontId="232" fillId="0" borderId="25"/>
    <xf numFmtId="246" fontId="235" fillId="0" borderId="0"/>
    <xf numFmtId="247" fontId="238" fillId="0" borderId="0">
      <alignment vertical="top"/>
    </xf>
    <xf numFmtId="246" fontId="232" fillId="0" borderId="0"/>
    <xf numFmtId="0" fontId="172" fillId="0" borderId="0"/>
    <xf numFmtId="0" fontId="22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7" fillId="0" borderId="52"/>
    <xf numFmtId="245" fontId="232" fillId="0" borderId="51">
      <alignment horizont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29" fontId="234" fillId="0" borderId="51">
      <alignment horizontal="right" vertical="center"/>
    </xf>
    <xf numFmtId="0" fontId="172" fillId="75" borderId="0"/>
    <xf numFmtId="40" fontId="45" fillId="0" borderId="0" applyFill="0" applyBorder="0" applyAlignment="0" applyProtection="0"/>
    <xf numFmtId="38" fontId="45" fillId="0" borderId="0" applyFill="0" applyBorder="0" applyAlignment="0" applyProtection="0"/>
    <xf numFmtId="3" fontId="231" fillId="0" borderId="50">
      <alignment horizontal="right" wrapText="1"/>
    </xf>
    <xf numFmtId="0" fontId="218" fillId="0" borderId="49">
      <alignment horizontal="center"/>
    </xf>
    <xf numFmtId="0" fontId="45" fillId="0" borderId="0" applyNumberFormat="0" applyFill="0" applyBorder="0" applyAlignment="0" applyProtection="0"/>
    <xf numFmtId="9" fontId="31" fillId="0" borderId="0" applyFill="0" applyBorder="0" applyAlignment="0" applyProtection="0"/>
    <xf numFmtId="0" fontId="224" fillId="0" borderId="0"/>
    <xf numFmtId="0" fontId="230" fillId="74" borderId="0"/>
    <xf numFmtId="0" fontId="226" fillId="0" borderId="0"/>
    <xf numFmtId="0" fontId="45" fillId="0" borderId="0" applyFill="0" applyBorder="0" applyAlignment="0" applyProtection="0"/>
    <xf numFmtId="0" fontId="181" fillId="0" borderId="0"/>
    <xf numFmtId="0" fontId="225" fillId="0" borderId="0" applyNumberFormat="0" applyFill="0" applyBorder="0" applyAlignment="0" applyProtection="0"/>
    <xf numFmtId="221" fontId="45" fillId="0" borderId="0" applyFill="0" applyBorder="0" applyAlignment="0" applyProtection="0"/>
    <xf numFmtId="220" fontId="45" fillId="0" borderId="0" applyFill="0" applyBorder="0" applyAlignment="0" applyProtection="0"/>
    <xf numFmtId="0" fontId="46" fillId="0" borderId="0"/>
    <xf numFmtId="0" fontId="229" fillId="0" borderId="0"/>
    <xf numFmtId="0" fontId="228" fillId="0" borderId="0"/>
    <xf numFmtId="243" fontId="33" fillId="0" borderId="0"/>
    <xf numFmtId="241" fontId="45" fillId="0" borderId="0" applyFill="0" applyBorder="0" applyAlignment="0" applyProtection="0"/>
    <xf numFmtId="0" fontId="204" fillId="0" borderId="0" applyNumberFormat="0" applyFill="0" applyBorder="0" applyAlignment="0"/>
    <xf numFmtId="228" fontId="45" fillId="0" borderId="0" applyFill="0" applyBorder="0" applyAlignment="0" applyProtection="0"/>
    <xf numFmtId="217" fontId="31" fillId="0" borderId="0" applyFill="0" applyBorder="0" applyAlignment="0" applyProtection="0"/>
    <xf numFmtId="227" fontId="31" fillId="0" borderId="0" applyFill="0" applyBorder="0" applyAlignment="0" applyProtection="0"/>
    <xf numFmtId="38" fontId="45" fillId="0" borderId="0" applyFill="0" applyBorder="0" applyAlignment="0" applyProtection="0"/>
    <xf numFmtId="40" fontId="45" fillId="0" borderId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/>
    <xf numFmtId="0" fontId="186" fillId="0" borderId="0"/>
    <xf numFmtId="0" fontId="185" fillId="0" borderId="0"/>
    <xf numFmtId="226" fontId="45" fillId="0" borderId="0" applyFill="0" applyBorder="0" applyAlignment="0" applyProtection="0"/>
    <xf numFmtId="224" fontId="45" fillId="0" borderId="0" applyFill="0" applyBorder="0" applyAlignment="0" applyProtection="0"/>
    <xf numFmtId="0" fontId="45" fillId="0" borderId="0" applyFill="0" applyBorder="0" applyAlignment="0" applyProtection="0"/>
    <xf numFmtId="0" fontId="180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44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179" fillId="0" borderId="0">
      <alignment vertical="top"/>
    </xf>
    <xf numFmtId="0" fontId="39" fillId="0" borderId="0" applyNumberFormat="0" applyFill="0" applyBorder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46" fillId="0" borderId="0"/>
    <xf numFmtId="0" fontId="46" fillId="0" borderId="0"/>
    <xf numFmtId="0" fontId="31" fillId="0" borderId="0"/>
    <xf numFmtId="0" fontId="46" fillId="0" borderId="0"/>
    <xf numFmtId="0" fontId="46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227" fillId="0" borderId="0"/>
    <xf numFmtId="39" fontId="227" fillId="0" borderId="0"/>
    <xf numFmtId="244" fontId="235" fillId="0" borderId="51">
      <alignment horizontal="right" vertical="center"/>
    </xf>
    <xf numFmtId="261" fontId="172" fillId="0" borderId="0" applyFill="0" applyBorder="0" applyAlignment="0" applyProtection="0"/>
    <xf numFmtId="262" fontId="172" fillId="0" borderId="0" applyFill="0" applyBorder="0" applyAlignment="0" applyProtection="0"/>
    <xf numFmtId="263" fontId="172" fillId="0" borderId="0" applyFill="0" applyBorder="0" applyAlignment="0" applyProtection="0"/>
    <xf numFmtId="0" fontId="252" fillId="0" borderId="0"/>
    <xf numFmtId="0" fontId="251" fillId="0" borderId="0"/>
    <xf numFmtId="0" fontId="31" fillId="0" borderId="0"/>
    <xf numFmtId="0" fontId="31" fillId="0" borderId="0"/>
    <xf numFmtId="0" fontId="172" fillId="0" borderId="0"/>
    <xf numFmtId="245" fontId="172" fillId="0" borderId="0" applyFill="0" applyBorder="0" applyAlignment="0" applyProtection="0"/>
    <xf numFmtId="264" fontId="172" fillId="0" borderId="0" applyFill="0" applyBorder="0" applyAlignment="0" applyProtection="0"/>
    <xf numFmtId="239" fontId="45" fillId="0" borderId="0" applyFill="0" applyBorder="0" applyAlignment="0" applyProtection="0"/>
    <xf numFmtId="266" fontId="45" fillId="0" borderId="0" applyFill="0" applyBorder="0" applyAlignment="0" applyProtection="0"/>
    <xf numFmtId="268" fontId="45" fillId="0" borderId="0" applyFill="0" applyBorder="0" applyAlignment="0" applyProtection="0"/>
    <xf numFmtId="267" fontId="45" fillId="0" borderId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217" fillId="0" borderId="0" applyProtection="0"/>
    <xf numFmtId="0" fontId="8" fillId="10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8" fillId="30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/>
    <xf numFmtId="0" fontId="8" fillId="0" borderId="0"/>
    <xf numFmtId="0" fontId="8" fillId="18" borderId="0" applyNumberFormat="0" applyBorder="0" applyAlignment="0" applyProtection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0" fontId="46" fillId="0" borderId="0"/>
    <xf numFmtId="0" fontId="44" fillId="0" borderId="0">
      <alignment vertical="top"/>
    </xf>
    <xf numFmtId="0" fontId="170" fillId="0" borderId="0"/>
    <xf numFmtId="0" fontId="8" fillId="0" borderId="0"/>
    <xf numFmtId="0" fontId="179" fillId="0" borderId="0">
      <alignment vertical="top"/>
    </xf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1" borderId="0" applyNumberFormat="0" applyBorder="0" applyAlignment="0" applyProtection="0"/>
    <xf numFmtId="0" fontId="179" fillId="0" borderId="0">
      <alignment vertical="top"/>
    </xf>
    <xf numFmtId="43" fontId="8" fillId="0" borderId="0" applyFont="0" applyFill="0" applyBorder="0" applyAlignment="0" applyProtection="0"/>
    <xf numFmtId="0" fontId="8" fillId="0" borderId="0"/>
    <xf numFmtId="0" fontId="172" fillId="0" borderId="0"/>
    <xf numFmtId="0" fontId="18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218" fontId="45" fillId="0" borderId="0" applyFill="0" applyBorder="0" applyAlignment="0" applyProtection="0"/>
    <xf numFmtId="0" fontId="8" fillId="0" borderId="0"/>
    <xf numFmtId="0" fontId="10" fillId="0" borderId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43" fontId="8" fillId="0" borderId="0" applyFont="0" applyFill="0" applyBorder="0" applyAlignment="0" applyProtection="0"/>
    <xf numFmtId="0" fontId="8" fillId="30" borderId="0" applyNumberFormat="0" applyBorder="0" applyAlignment="0" applyProtection="0"/>
    <xf numFmtId="0" fontId="8" fillId="0" borderId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43" fontId="8" fillId="0" borderId="0" applyFont="0" applyFill="0" applyBorder="0" applyAlignment="0" applyProtection="0"/>
    <xf numFmtId="0" fontId="45" fillId="0" borderId="0" applyFill="0" applyBorder="0" applyAlignment="0" applyProtection="0"/>
    <xf numFmtId="9" fontId="172" fillId="0" borderId="0" applyFill="0" applyBorder="0" applyAlignment="0" applyProtection="0"/>
    <xf numFmtId="43" fontId="3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172" fillId="0" borderId="0"/>
    <xf numFmtId="256" fontId="172" fillId="0" borderId="0" applyFill="0" applyBorder="0" applyAlignment="0" applyProtection="0"/>
    <xf numFmtId="43" fontId="31" fillId="0" borderId="0" applyFont="0" applyFill="0" applyBorder="0" applyAlignment="0" applyProtection="0"/>
    <xf numFmtId="0" fontId="172" fillId="0" borderId="0"/>
    <xf numFmtId="0" fontId="172" fillId="0" borderId="0"/>
    <xf numFmtId="38" fontId="172" fillId="0" borderId="0" applyFill="0" applyBorder="0" applyAlignment="0" applyProtection="0"/>
    <xf numFmtId="0" fontId="8" fillId="0" borderId="0"/>
    <xf numFmtId="40" fontId="172" fillId="0" borderId="0" applyFill="0" applyBorder="0" applyAlignment="0" applyProtection="0"/>
    <xf numFmtId="0" fontId="172" fillId="0" borderId="0"/>
    <xf numFmtId="0" fontId="71" fillId="0" borderId="0"/>
    <xf numFmtId="0" fontId="44" fillId="0" borderId="0">
      <alignment vertical="top"/>
    </xf>
    <xf numFmtId="0" fontId="31" fillId="0" borderId="0"/>
    <xf numFmtId="43" fontId="8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33" fillId="0" borderId="0"/>
    <xf numFmtId="167" fontId="33" fillId="0" borderId="0" applyFont="0" applyFill="0" applyBorder="0" applyAlignment="0" applyProtection="0"/>
    <xf numFmtId="0" fontId="31" fillId="61" borderId="34" applyNumberFormat="0" applyFont="0" applyAlignment="0" applyProtection="0"/>
    <xf numFmtId="0" fontId="77" fillId="56" borderId="0" applyFill="0" applyBorder="0" applyAlignment="0" applyProtection="0">
      <protection locked="0"/>
    </xf>
    <xf numFmtId="177" fontId="77" fillId="56" borderId="0" applyFill="0" applyBorder="0" applyAlignment="0" applyProtection="0">
      <alignment vertical="top"/>
    </xf>
    <xf numFmtId="203" fontId="77" fillId="0" borderId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4" fillId="0" borderId="0" applyFill="0" applyBorder="0" applyAlignment="0" applyProtection="0"/>
    <xf numFmtId="9" fontId="31" fillId="0" borderId="0" applyFont="0" applyFill="0" applyBorder="0" applyAlignment="0" applyProtection="0"/>
    <xf numFmtId="0" fontId="117" fillId="0" borderId="0"/>
    <xf numFmtId="0" fontId="32" fillId="0" borderId="0"/>
    <xf numFmtId="0" fontId="159" fillId="0" borderId="0"/>
    <xf numFmtId="0" fontId="8" fillId="8" borderId="13" applyNumberFormat="0" applyFon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40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30" fillId="32" borderId="0" applyNumberFormat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8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75" fillId="45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75" fillId="4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5" fillId="3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75" fillId="4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5" fillId="4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5" fillId="4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75" fillId="4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75" fillId="4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75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5" fillId="3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5" fillId="3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5" fillId="36" borderId="0" applyNumberFormat="0" applyBorder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46" fillId="0" borderId="0"/>
    <xf numFmtId="167" fontId="46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0" fillId="0" borderId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67" fontId="3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12" fontId="77" fillId="56" borderId="0" applyFill="0" applyBorder="0" applyAlignment="0">
      <alignment vertical="top"/>
    </xf>
    <xf numFmtId="213" fontId="77" fillId="0" borderId="0" applyFill="0" applyBorder="0" applyAlignment="0" applyProtection="0"/>
    <xf numFmtId="0" fontId="31" fillId="0" borderId="0" applyFont="0" applyFill="0" applyBorder="0" applyAlignment="0" applyProtection="0"/>
    <xf numFmtId="214" fontId="77" fillId="56" borderId="26" applyFill="0" applyBorder="0" applyAlignment="0">
      <alignment horizontal="right"/>
    </xf>
    <xf numFmtId="0" fontId="31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89" fontId="45" fillId="0" borderId="0" applyFont="0" applyFill="0" applyBorder="0" applyAlignment="0" applyProtection="0"/>
    <xf numFmtId="0" fontId="45" fillId="0" borderId="0" applyFont="0" applyFill="0" applyBorder="0"/>
    <xf numFmtId="0" fontId="45" fillId="0" borderId="0" applyFont="0" applyFill="0" applyBorder="0"/>
    <xf numFmtId="0" fontId="45" fillId="0" borderId="0" applyFont="0" applyFill="0" applyBorder="0">
      <alignment vertical="justify" wrapText="1"/>
    </xf>
    <xf numFmtId="0" fontId="115" fillId="0" borderId="18">
      <alignment horizontal="left" vertical="top"/>
    </xf>
    <xf numFmtId="0" fontId="256" fillId="0" borderId="18">
      <alignment horizontal="left" vertical="top"/>
    </xf>
    <xf numFmtId="0" fontId="121" fillId="0" borderId="0">
      <alignment horizontal="left"/>
    </xf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93" fontId="45" fillId="0" borderId="0" applyFill="0" applyBorder="0">
      <alignment horizontal="center"/>
    </xf>
    <xf numFmtId="194" fontId="45" fillId="0" borderId="0" applyFont="0" applyFill="0" applyBorder="0"/>
    <xf numFmtId="195" fontId="45" fillId="0" borderId="0" applyFont="0" applyFill="0" applyBorder="0"/>
    <xf numFmtId="197" fontId="45" fillId="0" borderId="0" applyFont="0" applyFill="0" applyBorder="0"/>
    <xf numFmtId="0" fontId="10" fillId="0" borderId="0"/>
    <xf numFmtId="0" fontId="10" fillId="0" borderId="0"/>
    <xf numFmtId="198" fontId="45" fillId="0" borderId="0" applyFont="0" applyFill="0" applyBorder="0"/>
    <xf numFmtId="199" fontId="45" fillId="0" borderId="0"/>
    <xf numFmtId="200" fontId="45" fillId="0" borderId="0" applyFont="0" applyFill="0" applyBorder="0">
      <alignment vertical="justify" wrapText="1"/>
    </xf>
    <xf numFmtId="0" fontId="75" fillId="61" borderId="34" applyNumberFormat="0" applyFont="0" applyAlignment="0" applyProtection="0"/>
    <xf numFmtId="9" fontId="33" fillId="0" borderId="0" applyFont="0" applyFill="0" applyBorder="0" applyAlignment="0" applyProtection="0"/>
    <xf numFmtId="215" fontId="77" fillId="56" borderId="0" applyFill="0" applyBorder="0" applyAlignment="0" applyProtection="0">
      <protection locked="0"/>
    </xf>
    <xf numFmtId="5" fontId="77" fillId="56" borderId="0" applyFill="0" applyBorder="0" applyAlignment="0" applyProtection="0">
      <alignment vertical="top"/>
    </xf>
    <xf numFmtId="171" fontId="77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205" fontId="31" fillId="0" borderId="0" applyFill="0" applyBorder="0" applyAlignment="0"/>
    <xf numFmtId="9" fontId="8" fillId="0" borderId="0" applyFont="0" applyFill="0" applyBorder="0" applyAlignment="0" applyProtection="0"/>
    <xf numFmtId="0" fontId="8" fillId="0" borderId="0"/>
    <xf numFmtId="165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167" fontId="7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57" fillId="0" borderId="0" applyFont="0" applyFill="0" applyBorder="0" applyAlignment="0" applyProtection="0"/>
    <xf numFmtId="40" fontId="223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2" fontId="67" fillId="0" borderId="0" applyProtection="0"/>
    <xf numFmtId="0" fontId="258" fillId="0" borderId="0" applyProtection="0"/>
    <xf numFmtId="0" fontId="112" fillId="0" borderId="0" applyProtection="0"/>
    <xf numFmtId="0" fontId="259" fillId="0" borderId="0" applyNumberFormat="0" applyFill="0" applyBorder="0" applyAlignment="0" applyProtection="0">
      <alignment vertical="top"/>
      <protection locked="0"/>
    </xf>
    <xf numFmtId="269" fontId="260" fillId="0" borderId="0"/>
    <xf numFmtId="171" fontId="260" fillId="0" borderId="0"/>
    <xf numFmtId="172" fontId="260" fillId="0" borderId="0"/>
    <xf numFmtId="0" fontId="45" fillId="0" borderId="0"/>
    <xf numFmtId="269" fontId="260" fillId="0" borderId="0"/>
    <xf numFmtId="0" fontId="10" fillId="0" borderId="0"/>
    <xf numFmtId="171" fontId="260" fillId="0" borderId="0"/>
    <xf numFmtId="0" fontId="77" fillId="0" borderId="0"/>
    <xf numFmtId="172" fontId="260" fillId="0" borderId="0"/>
    <xf numFmtId="171" fontId="260" fillId="0" borderId="0"/>
    <xf numFmtId="171" fontId="260" fillId="0" borderId="0"/>
    <xf numFmtId="269" fontId="260" fillId="0" borderId="0"/>
    <xf numFmtId="171" fontId="2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9" fontId="257" fillId="0" borderId="0" applyFont="0" applyFill="0" applyBorder="0" applyAlignment="0" applyProtection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71" fillId="0" borderId="20" applyAlignment="0">
      <alignment horizontal="centerContinuous"/>
    </xf>
    <xf numFmtId="0" fontId="146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2" fillId="5" borderId="9" applyNumberFormat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9" fontId="31" fillId="0" borderId="0" applyFont="0" applyFill="0" applyBorder="0" applyAlignment="0" applyProtection="0"/>
    <xf numFmtId="0" fontId="31" fillId="0" borderId="0"/>
    <xf numFmtId="0" fontId="8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>
      <alignment vertical="top"/>
    </xf>
    <xf numFmtId="0" fontId="48" fillId="0" borderId="0"/>
    <xf numFmtId="41" fontId="48" fillId="0" borderId="0" applyFont="0" applyFill="0" applyBorder="0" applyAlignment="0" applyProtection="0"/>
    <xf numFmtId="0" fontId="48" fillId="0" borderId="0"/>
    <xf numFmtId="0" fontId="48" fillId="0" borderId="0"/>
    <xf numFmtId="176" fontId="48" fillId="0" borderId="0" applyFont="0" applyFill="0" applyBorder="0" applyAlignment="0" applyProtection="0"/>
    <xf numFmtId="0" fontId="48" fillId="0" borderId="0"/>
    <xf numFmtId="0" fontId="45" fillId="0" borderId="0"/>
    <xf numFmtId="0" fontId="261" fillId="0" borderId="0"/>
    <xf numFmtId="0" fontId="31" fillId="0" borderId="0"/>
    <xf numFmtId="0" fontId="262" fillId="0" borderId="0" applyNumberFormat="0" applyFill="0" applyBorder="0" applyAlignment="0" applyProtection="0"/>
    <xf numFmtId="270" fontId="218" fillId="0" borderId="19" applyAlignment="0" applyProtection="0"/>
    <xf numFmtId="5" fontId="218" fillId="0" borderId="19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5" fontId="33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6" fontId="33" fillId="0" borderId="0"/>
    <xf numFmtId="271" fontId="48" fillId="0" borderId="0" applyFont="0" applyFill="0" applyBorder="0" applyAlignment="0" applyProtection="0"/>
    <xf numFmtId="38" fontId="264" fillId="34" borderId="0" applyNumberFormat="0" applyBorder="0" applyAlignment="0" applyProtection="0"/>
    <xf numFmtId="10" fontId="264" fillId="59" borderId="27" applyNumberFormat="0" applyBorder="0" applyAlignment="0" applyProtection="0"/>
    <xf numFmtId="0" fontId="26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0" borderId="0"/>
    <xf numFmtId="0" fontId="266" fillId="0" borderId="0"/>
    <xf numFmtId="0" fontId="33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33" fillId="0" borderId="0"/>
    <xf numFmtId="0" fontId="33" fillId="0" borderId="0"/>
    <xf numFmtId="0" fontId="46" fillId="0" borderId="0"/>
    <xf numFmtId="0" fontId="46" fillId="0" borderId="0"/>
    <xf numFmtId="0" fontId="3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46" fillId="0" borderId="0"/>
    <xf numFmtId="0" fontId="33" fillId="0" borderId="0"/>
    <xf numFmtId="0" fontId="33" fillId="0" borderId="0"/>
    <xf numFmtId="0" fontId="46" fillId="0" borderId="0"/>
    <xf numFmtId="0" fontId="33" fillId="0" borderId="0"/>
    <xf numFmtId="0" fontId="46" fillId="0" borderId="0"/>
    <xf numFmtId="0" fontId="33" fillId="0" borderId="0"/>
    <xf numFmtId="0" fontId="46" fillId="0" borderId="0"/>
    <xf numFmtId="0" fontId="33" fillId="0" borderId="0"/>
    <xf numFmtId="0" fontId="45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31" fillId="0" borderId="17" applyNumberFormat="0" applyFill="0" applyAlignment="0" applyProtection="0">
      <alignment horizontal="center" vertical="center"/>
    </xf>
    <xf numFmtId="167" fontId="46" fillId="0" borderId="0" applyFont="0" applyFill="0" applyBorder="0" applyAlignment="0" applyProtection="0"/>
    <xf numFmtId="0" fontId="10" fillId="0" borderId="0"/>
    <xf numFmtId="0" fontId="10" fillId="0" borderId="0"/>
    <xf numFmtId="43" fontId="8" fillId="0" borderId="0" applyFont="0" applyFill="0" applyBorder="0" applyAlignment="0" applyProtection="0"/>
    <xf numFmtId="0" fontId="267" fillId="0" borderId="0"/>
    <xf numFmtId="43" fontId="26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1" fillId="0" borderId="0"/>
    <xf numFmtId="0" fontId="10" fillId="0" borderId="0"/>
    <xf numFmtId="0" fontId="31" fillId="0" borderId="0"/>
    <xf numFmtId="167" fontId="31" fillId="0" borderId="0" applyFont="0" applyFill="0" applyBorder="0" applyAlignment="0" applyProtection="0"/>
    <xf numFmtId="0" fontId="8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6" fillId="8" borderId="13" applyNumberFormat="0" applyFont="0" applyAlignment="0" applyProtection="0"/>
    <xf numFmtId="0" fontId="267" fillId="0" borderId="0"/>
    <xf numFmtId="43" fontId="267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10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271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3" fillId="0" borderId="0"/>
    <xf numFmtId="17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22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223" fillId="0" borderId="0"/>
    <xf numFmtId="0" fontId="45" fillId="0" borderId="0"/>
    <xf numFmtId="43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8" fillId="0" borderId="0"/>
    <xf numFmtId="9" fontId="8" fillId="0" borderId="0" applyFont="0" applyFill="0" applyBorder="0" applyAlignment="0" applyProtection="0"/>
    <xf numFmtId="0" fontId="10" fillId="0" borderId="0"/>
    <xf numFmtId="0" fontId="8" fillId="0" borderId="0"/>
    <xf numFmtId="0" fontId="10" fillId="0" borderId="0"/>
    <xf numFmtId="0" fontId="10" fillId="0" borderId="0"/>
    <xf numFmtId="43" fontId="8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31" fillId="0" borderId="0" applyFont="0" applyFill="0" applyBorder="0" applyAlignment="0" applyProtection="0"/>
    <xf numFmtId="0" fontId="33" fillId="0" borderId="0"/>
    <xf numFmtId="43" fontId="8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0" fontId="8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8" fillId="0" borderId="0"/>
    <xf numFmtId="0" fontId="257" fillId="56" borderId="0" applyNumberFormat="0" applyBorder="0" applyAlignment="0" applyProtection="0"/>
    <xf numFmtId="0" fontId="257" fillId="41" borderId="0" applyNumberFormat="0" applyBorder="0" applyAlignment="0" applyProtection="0"/>
    <xf numFmtId="0" fontId="257" fillId="61" borderId="0" applyNumberFormat="0" applyBorder="0" applyAlignment="0" applyProtection="0"/>
    <xf numFmtId="0" fontId="257" fillId="56" borderId="0" applyNumberFormat="0" applyBorder="0" applyAlignment="0" applyProtection="0"/>
    <xf numFmtId="0" fontId="257" fillId="40" borderId="0" applyNumberFormat="0" applyBorder="0" applyAlignment="0" applyProtection="0"/>
    <xf numFmtId="0" fontId="257" fillId="41" borderId="0" applyNumberFormat="0" applyBorder="0" applyAlignment="0" applyProtection="0"/>
    <xf numFmtId="0" fontId="257" fillId="54" borderId="0" applyNumberFormat="0" applyBorder="0" applyAlignment="0" applyProtection="0"/>
    <xf numFmtId="0" fontId="257" fillId="43" borderId="0" applyNumberFormat="0" applyBorder="0" applyAlignment="0" applyProtection="0"/>
    <xf numFmtId="0" fontId="257" fillId="60" borderId="0" applyNumberFormat="0" applyBorder="0" applyAlignment="0" applyProtection="0"/>
    <xf numFmtId="0" fontId="257" fillId="54" borderId="0" applyNumberFormat="0" applyBorder="0" applyAlignment="0" applyProtection="0"/>
    <xf numFmtId="0" fontId="257" fillId="42" borderId="0" applyNumberFormat="0" applyBorder="0" applyAlignment="0" applyProtection="0"/>
    <xf numFmtId="0" fontId="257" fillId="41" borderId="0" applyNumberFormat="0" applyBorder="0" applyAlignment="0" applyProtection="0"/>
    <xf numFmtId="0" fontId="269" fillId="48" borderId="0" applyNumberFormat="0" applyBorder="0" applyAlignment="0" applyProtection="0"/>
    <xf numFmtId="0" fontId="269" fillId="43" borderId="0" applyNumberFormat="0" applyBorder="0" applyAlignment="0" applyProtection="0"/>
    <xf numFmtId="0" fontId="269" fillId="60" borderId="0" applyNumberFormat="0" applyBorder="0" applyAlignment="0" applyProtection="0"/>
    <xf numFmtId="0" fontId="269" fillId="54" borderId="0" applyNumberFormat="0" applyBorder="0" applyAlignment="0" applyProtection="0"/>
    <xf numFmtId="0" fontId="269" fillId="48" borderId="0" applyNumberFormat="0" applyBorder="0" applyAlignment="0" applyProtection="0"/>
    <xf numFmtId="0" fontId="269" fillId="41" borderId="0" applyNumberFormat="0" applyBorder="0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164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5" fontId="218" fillId="0" borderId="19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263" fillId="0" borderId="0" applyFont="0" applyFill="0" applyBorder="0" applyAlignment="0" applyProtection="0"/>
    <xf numFmtId="272" fontId="257" fillId="0" borderId="0" applyFont="0" applyFill="0" applyBorder="0" applyAlignment="0" applyProtection="0"/>
    <xf numFmtId="272" fontId="257" fillId="0" borderId="0" applyFont="0" applyFill="0" applyBorder="0" applyAlignment="0" applyProtection="0"/>
    <xf numFmtId="272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186" fontId="263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33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6" fontId="33" fillId="0" borderId="0"/>
    <xf numFmtId="176" fontId="33" fillId="0" borderId="0"/>
    <xf numFmtId="167" fontId="49" fillId="0" borderId="0" applyFont="0" applyFill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167" fontId="49" fillId="0" borderId="0" applyFont="0" applyFill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38" fontId="264" fillId="3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10" fontId="264" fillId="59" borderId="27" applyNumberFormat="0" applyBorder="0" applyAlignment="0" applyProtection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6" fillId="0" borderId="0"/>
    <xf numFmtId="0" fontId="4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31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4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4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167" fontId="49" fillId="0" borderId="0" applyFont="0" applyFill="0" applyBorder="0" applyAlignment="0" applyProtection="0"/>
    <xf numFmtId="0" fontId="46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3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77" fillId="0" borderId="0"/>
    <xf numFmtId="167" fontId="49" fillId="0" borderId="0" applyFont="0" applyFill="0" applyBorder="0" applyAlignment="0" applyProtection="0"/>
    <xf numFmtId="0" fontId="33" fillId="0" borderId="0"/>
    <xf numFmtId="0" fontId="45" fillId="0" borderId="0"/>
    <xf numFmtId="0" fontId="77" fillId="0" borderId="0"/>
    <xf numFmtId="0" fontId="31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45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270" fontId="218" fillId="0" borderId="19" applyAlignment="0" applyProtection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270" fontId="218" fillId="0" borderId="19" applyAlignment="0" applyProtection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48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77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7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7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1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0" borderId="0"/>
    <xf numFmtId="0" fontId="48" fillId="0" borderId="0"/>
    <xf numFmtId="0" fontId="271" fillId="55" borderId="29" applyNumberFormat="0" applyAlignment="0" applyProtection="0"/>
    <xf numFmtId="0" fontId="282" fillId="0" borderId="33" applyNumberFormat="0" applyFill="0" applyAlignment="0" applyProtection="0"/>
    <xf numFmtId="0" fontId="270" fillId="37" borderId="0" applyNumberFormat="0" applyBorder="0" applyAlignment="0" applyProtection="0"/>
    <xf numFmtId="0" fontId="279" fillId="56" borderId="35" applyNumberFormat="0" applyAlignment="0" applyProtection="0"/>
    <xf numFmtId="0" fontId="283" fillId="56" borderId="28" applyNumberFormat="0" applyAlignment="0" applyProtection="0"/>
    <xf numFmtId="0" fontId="278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3" fillId="38" borderId="0" applyNumberFormat="0" applyBorder="0" applyAlignment="0" applyProtection="0"/>
    <xf numFmtId="0" fontId="277" fillId="41" borderId="28" applyNumberFormat="0" applyAlignment="0" applyProtection="0"/>
    <xf numFmtId="0" fontId="284" fillId="60" borderId="0" applyNumberFormat="0" applyBorder="0" applyAlignment="0" applyProtection="0"/>
    <xf numFmtId="0" fontId="281" fillId="0" borderId="55" applyNumberFormat="0" applyFill="0" applyAlignment="0" applyProtection="0"/>
    <xf numFmtId="0" fontId="269" fillId="48" borderId="0" applyNumberFormat="0" applyBorder="0" applyAlignment="0" applyProtection="0"/>
    <xf numFmtId="0" fontId="269" fillId="51" borderId="0" applyNumberFormat="0" applyBorder="0" applyAlignment="0" applyProtection="0"/>
    <xf numFmtId="0" fontId="269" fillId="52" borderId="0" applyNumberFormat="0" applyBorder="0" applyAlignment="0" applyProtection="0"/>
    <xf numFmtId="0" fontId="269" fillId="71" borderId="0" applyNumberFormat="0" applyBorder="0" applyAlignment="0" applyProtection="0"/>
    <xf numFmtId="0" fontId="269" fillId="48" borderId="0" applyNumberFormat="0" applyBorder="0" applyAlignment="0" applyProtection="0"/>
    <xf numFmtId="0" fontId="269" fillId="53" borderId="0" applyNumberFormat="0" applyBorder="0" applyAlignment="0" applyProtection="0"/>
    <xf numFmtId="0" fontId="31" fillId="61" borderId="34" applyNumberFormat="0" applyFont="0" applyAlignment="0" applyProtection="0"/>
    <xf numFmtId="0" fontId="274" fillId="0" borderId="56" applyNumberFormat="0" applyFill="0" applyAlignment="0" applyProtection="0"/>
    <xf numFmtId="0" fontId="275" fillId="0" borderId="31" applyNumberFormat="0" applyFill="0" applyAlignment="0" applyProtection="0"/>
    <xf numFmtId="0" fontId="276" fillId="0" borderId="57" applyNumberFormat="0" applyFill="0" applyAlignment="0" applyProtection="0"/>
    <xf numFmtId="0" fontId="276" fillId="0" borderId="0" applyNumberFormat="0" applyFill="0" applyBorder="0" applyAlignment="0" applyProtection="0"/>
    <xf numFmtId="43" fontId="263" fillId="0" borderId="0" applyFont="0" applyFill="0" applyBorder="0" applyAlignment="0" applyProtection="0"/>
    <xf numFmtId="0" fontId="77" fillId="0" borderId="0"/>
    <xf numFmtId="0" fontId="31" fillId="0" borderId="0"/>
    <xf numFmtId="43" fontId="77" fillId="0" borderId="0" applyFont="0" applyFill="0" applyBorder="0" applyAlignment="0" applyProtection="0"/>
    <xf numFmtId="0" fontId="8" fillId="0" borderId="0"/>
    <xf numFmtId="0" fontId="8" fillId="0" borderId="0"/>
    <xf numFmtId="5" fontId="46" fillId="0" borderId="0" applyFont="0" applyFill="0" applyBorder="0" applyAlignment="0" applyProtection="0"/>
    <xf numFmtId="0" fontId="8" fillId="0" borderId="0"/>
    <xf numFmtId="0" fontId="8" fillId="0" borderId="0"/>
    <xf numFmtId="5" fontId="46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8" fillId="0" borderId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0" fontId="8" fillId="0" borderId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0" fontId="8" fillId="0" borderId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63" fillId="0" borderId="0"/>
    <xf numFmtId="0" fontId="45" fillId="0" borderId="0"/>
    <xf numFmtId="0" fontId="263" fillId="0" borderId="0"/>
    <xf numFmtId="0" fontId="46" fillId="0" borderId="0"/>
    <xf numFmtId="5" fontId="4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4" fontId="8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5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46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46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26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26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75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33" fillId="0" borderId="0" applyFont="0" applyFill="0" applyBorder="0" applyAlignment="0" applyProtection="0"/>
    <xf numFmtId="167" fontId="46" fillId="0" borderId="0" applyFont="0" applyFill="0" applyBorder="0" applyAlignment="0" applyProtection="0"/>
    <xf numFmtId="185" fontId="75" fillId="0" borderId="0" applyFont="0" applyFill="0" applyBorder="0" applyAlignment="0" applyProtection="0"/>
    <xf numFmtId="185" fontId="75" fillId="0" borderId="0" applyFont="0" applyFill="0" applyBorder="0" applyAlignment="0" applyProtection="0"/>
    <xf numFmtId="185" fontId="263" fillId="0" borderId="0" applyFont="0" applyFill="0" applyBorder="0" applyAlignment="0" applyProtection="0"/>
    <xf numFmtId="185" fontId="7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167" fontId="75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263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33" fillId="0" borderId="0" applyFont="0" applyFill="0" applyBorder="0" applyAlignment="0" applyProtection="0"/>
    <xf numFmtId="272" fontId="4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8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0" fontId="8" fillId="0" borderId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167" fontId="8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63" fillId="0" borderId="0" applyFont="0" applyFill="0" applyBorder="0" applyAlignment="0" applyProtection="0"/>
    <xf numFmtId="167" fontId="33" fillId="0" borderId="0" applyFont="0" applyFill="0" applyBorder="0" applyAlignment="0" applyProtection="0"/>
    <xf numFmtId="270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46" fillId="0" borderId="0"/>
    <xf numFmtId="0" fontId="4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1" fillId="33" borderId="37" applyNumberFormat="0" applyProtection="0">
      <alignment horizontal="left" vertical="top" indent="1"/>
    </xf>
    <xf numFmtId="0" fontId="150" fillId="0" borderId="39" applyNumberFormat="0" applyFill="0" applyAlignment="0" applyProtection="0"/>
    <xf numFmtId="0" fontId="79" fillId="35" borderId="37" applyNumberFormat="0" applyProtection="0">
      <alignment horizontal="left" vertical="top" indent="1"/>
    </xf>
    <xf numFmtId="4" fontId="44" fillId="52" borderId="37" applyNumberFormat="0" applyProtection="0">
      <alignment horizontal="right" vertic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6" fillId="0" borderId="0"/>
    <xf numFmtId="9" fontId="77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1" fillId="0" borderId="0"/>
    <xf numFmtId="0" fontId="41" fillId="0" borderId="0">
      <alignment vertical="center"/>
    </xf>
    <xf numFmtId="0" fontId="10" fillId="0" borderId="0"/>
    <xf numFmtId="9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" fillId="8" borderId="13" applyNumberFormat="0" applyFont="0" applyAlignment="0" applyProtection="0"/>
    <xf numFmtId="167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167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31" fillId="0" borderId="0" applyFont="0" applyBorder="0" applyAlignment="0" applyProtection="0"/>
    <xf numFmtId="0" fontId="31" fillId="0" borderId="0" applyFont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8" fillId="0" borderId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2" fillId="0" borderId="0"/>
    <xf numFmtId="167" fontId="33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6" fillId="0" borderId="0"/>
    <xf numFmtId="0" fontId="45" fillId="0" borderId="0"/>
    <xf numFmtId="167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4" fontId="44" fillId="59" borderId="37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44" fillId="43" borderId="37" applyNumberFormat="0" applyProtection="0">
      <alignment horizontal="right" vertical="center"/>
    </xf>
    <xf numFmtId="4" fontId="44" fillId="63" borderId="37" applyNumberFormat="0" applyProtection="0">
      <alignment horizontal="right" vertical="center"/>
    </xf>
    <xf numFmtId="4" fontId="137" fillId="59" borderId="37" applyNumberFormat="0" applyProtection="0">
      <alignment vertical="center"/>
    </xf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8" fillId="0" borderId="0"/>
    <xf numFmtId="0" fontId="31" fillId="62" borderId="37" applyNumberFormat="0" applyProtection="0">
      <alignment horizontal="left" vertical="center" indent="1"/>
    </xf>
    <xf numFmtId="4" fontId="44" fillId="44" borderId="37" applyNumberFormat="0" applyProtection="0">
      <alignment horizontal="right" vertical="center"/>
    </xf>
    <xf numFmtId="4" fontId="44" fillId="51" borderId="37" applyNumberFormat="0" applyProtection="0">
      <alignment horizontal="right" vertical="center"/>
    </xf>
    <xf numFmtId="0" fontId="3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88" fillId="0" borderId="19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94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31" fillId="0" borderId="0"/>
    <xf numFmtId="0" fontId="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4" fillId="0" borderId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44" fillId="37" borderId="37" applyNumberFormat="0" applyProtection="0">
      <alignment horizontal="right" vertical="center"/>
    </xf>
    <xf numFmtId="0" fontId="44" fillId="62" borderId="37" applyNumberFormat="0" applyProtection="0">
      <alignment horizontal="left" vertical="top" indent="1"/>
    </xf>
    <xf numFmtId="43" fontId="33" fillId="0" borderId="0" applyFont="0" applyFill="0" applyBorder="0" applyAlignment="0" applyProtection="0"/>
    <xf numFmtId="0" fontId="31" fillId="0" borderId="0"/>
    <xf numFmtId="4" fontId="44" fillId="67" borderId="37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79" fillId="35" borderId="37" applyNumberFormat="0" applyProtection="0">
      <alignment horizontal="left" vertical="center" indent="1"/>
    </xf>
    <xf numFmtId="4" fontId="44" fillId="53" borderId="37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44" fontId="232" fillId="0" borderId="51">
      <alignment horizontal="right"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220" fillId="0" borderId="53">
      <alignment horizontal="left" vertical="top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44" fontId="235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29" fontId="233" fillId="0" borderId="51">
      <alignment horizontal="right" vertical="center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3" fontId="224" fillId="0" borderId="48">
      <alignment horizontal="center"/>
    </xf>
    <xf numFmtId="0" fontId="220" fillId="73" borderId="58" applyNumberFormat="0" applyAlignment="0"/>
    <xf numFmtId="244" fontId="235" fillId="0" borderId="51">
      <alignment horizontal="right"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59" borderId="37" applyNumberFormat="0" applyProtection="0">
      <alignment horizontal="left" vertical="top" indent="1"/>
    </xf>
    <xf numFmtId="4" fontId="79" fillId="60" borderId="37" applyNumberFormat="0" applyProtection="0">
      <alignment vertical="center"/>
    </xf>
    <xf numFmtId="4" fontId="44" fillId="45" borderId="37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" fontId="44" fillId="67" borderId="37" applyNumberFormat="0" applyProtection="0">
      <alignment horizontal="right" vertical="center"/>
    </xf>
    <xf numFmtId="0" fontId="31" fillId="62" borderId="37" applyNumberFormat="0" applyProtection="0">
      <alignment horizontal="left" vertical="top" indent="1"/>
    </xf>
    <xf numFmtId="0" fontId="31" fillId="68" borderId="37" applyNumberFormat="0" applyProtection="0">
      <alignment horizontal="left" vertical="center" indent="1"/>
    </xf>
    <xf numFmtId="0" fontId="31" fillId="68" borderId="37" applyNumberFormat="0" applyProtection="0">
      <alignment horizontal="left" vertical="top" indent="1"/>
    </xf>
    <xf numFmtId="0" fontId="31" fillId="33" borderId="37" applyNumberFormat="0" applyProtection="0">
      <alignment horizontal="left" vertical="center" indent="1"/>
    </xf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66" borderId="37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80" fillId="0" borderId="0"/>
    <xf numFmtId="43" fontId="31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94" fillId="0" borderId="0" applyFill="0" applyBorder="0" applyAlignment="0" applyProtection="0"/>
    <xf numFmtId="0" fontId="10" fillId="0" borderId="0"/>
    <xf numFmtId="0" fontId="75" fillId="40" borderId="0" applyNumberFormat="0" applyBorder="0" applyAlignment="0" applyProtection="0"/>
    <xf numFmtId="0" fontId="75" fillId="61" borderId="0" applyNumberFormat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69" fillId="0" borderId="0"/>
    <xf numFmtId="43" fontId="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77" fillId="0" borderId="0"/>
    <xf numFmtId="167" fontId="4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44" applyNumberFormat="0" applyFill="0" applyAlignment="0" applyProtection="0"/>
    <xf numFmtId="0" fontId="167" fillId="0" borderId="43" applyNumberFormat="0" applyFill="0" applyAlignment="0" applyProtection="0"/>
    <xf numFmtId="0" fontId="166" fillId="0" borderId="42" applyNumberFormat="0" applyFill="0" applyAlignment="0" applyProtection="0"/>
    <xf numFmtId="0" fontId="77" fillId="61" borderId="34" applyNumberFormat="0" applyFont="0" applyAlignment="0" applyProtection="0"/>
    <xf numFmtId="0" fontId="86" fillId="51" borderId="0" applyNumberFormat="0" applyBorder="0" applyAlignment="0" applyProtection="0"/>
    <xf numFmtId="0" fontId="86" fillId="48" borderId="0" applyNumberFormat="0" applyBorder="0" applyAlignment="0" applyProtection="0"/>
    <xf numFmtId="0" fontId="86" fillId="71" borderId="0" applyNumberFormat="0" applyBorder="0" applyAlignment="0" applyProtection="0"/>
    <xf numFmtId="0" fontId="86" fillId="45" borderId="0" applyNumberFormat="0" applyBorder="0" applyAlignment="0" applyProtection="0"/>
    <xf numFmtId="0" fontId="86" fillId="53" borderId="0" applyNumberFormat="0" applyBorder="0" applyAlignment="0" applyProtection="0"/>
    <xf numFmtId="0" fontId="86" fillId="70" borderId="0" applyNumberFormat="0" applyBorder="0" applyAlignment="0" applyProtection="0"/>
    <xf numFmtId="0" fontId="150" fillId="0" borderId="41" applyNumberFormat="0" applyFill="0" applyAlignment="0" applyProtection="0"/>
    <xf numFmtId="0" fontId="165" fillId="60" borderId="0" applyNumberFormat="0" applyBorder="0" applyAlignment="0" applyProtection="0"/>
    <xf numFmtId="0" fontId="126" fillId="60" borderId="28" applyNumberFormat="0" applyAlignment="0" applyProtection="0"/>
    <xf numFmtId="0" fontId="109" fillId="40" borderId="0" applyNumberFormat="0" applyBorder="0" applyAlignment="0" applyProtection="0"/>
    <xf numFmtId="0" fontId="16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3" fillId="56" borderId="28" applyNumberFormat="0" applyAlignment="0" applyProtection="0"/>
    <xf numFmtId="0" fontId="133" fillId="56" borderId="35" applyNumberFormat="0" applyAlignment="0" applyProtection="0"/>
    <xf numFmtId="0" fontId="87" fillId="39" borderId="0" applyNumberFormat="0" applyBorder="0" applyAlignment="0" applyProtection="0"/>
    <xf numFmtId="0" fontId="152" fillId="0" borderId="40" applyNumberFormat="0" applyFill="0" applyAlignment="0" applyProtection="0"/>
    <xf numFmtId="0" fontId="90" fillId="55" borderId="2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244" fontId="232" fillId="0" borderId="51">
      <alignment horizontal="right" vertical="center"/>
    </xf>
    <xf numFmtId="0" fontId="8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8" fillId="0" borderId="0"/>
    <xf numFmtId="0" fontId="162" fillId="0" borderId="0"/>
    <xf numFmtId="0" fontId="8" fillId="0" borderId="0"/>
    <xf numFmtId="0" fontId="8" fillId="0" borderId="0"/>
    <xf numFmtId="0" fontId="162" fillId="0" borderId="0"/>
    <xf numFmtId="0" fontId="162" fillId="0" borderId="0"/>
    <xf numFmtId="9" fontId="8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33" fillId="0" borderId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61" borderId="0" applyNumberFormat="0" applyBorder="0" applyAlignment="0" applyProtection="0"/>
    <xf numFmtId="0" fontId="75" fillId="41" borderId="0" applyNumberFormat="0" applyBorder="0" applyAlignment="0" applyProtection="0"/>
    <xf numFmtId="0" fontId="75" fillId="40" borderId="0" applyNumberFormat="0" applyBorder="0" applyAlignment="0" applyProtection="0"/>
    <xf numFmtId="0" fontId="75" fillId="43" borderId="0" applyNumberFormat="0" applyBorder="0" applyAlignment="0" applyProtection="0"/>
    <xf numFmtId="0" fontId="75" fillId="37" borderId="0" applyNumberFormat="0" applyBorder="0" applyAlignment="0" applyProtection="0"/>
    <xf numFmtId="0" fontId="75" fillId="40" borderId="0" applyNumberFormat="0" applyBorder="0" applyAlignment="0" applyProtection="0"/>
    <xf numFmtId="0" fontId="75" fillId="61" borderId="0" applyNumberFormat="0" applyBorder="0" applyAlignment="0" applyProtection="0"/>
    <xf numFmtId="0" fontId="86" fillId="40" borderId="0" applyNumberFormat="0" applyBorder="0" applyAlignment="0" applyProtection="0"/>
    <xf numFmtId="0" fontId="86" fillId="53" borderId="0" applyNumberFormat="0" applyBorder="0" applyAlignment="0" applyProtection="0"/>
    <xf numFmtId="0" fontId="86" fillId="45" borderId="0" applyNumberFormat="0" applyBorder="0" applyAlignment="0" applyProtection="0"/>
    <xf numFmtId="0" fontId="86" fillId="37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" fillId="0" borderId="0"/>
    <xf numFmtId="0" fontId="75" fillId="60" borderId="0" applyNumberFormat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50" fillId="0" borderId="41" applyNumberFormat="0" applyFill="0" applyAlignment="0" applyProtection="0"/>
    <xf numFmtId="0" fontId="46" fillId="0" borderId="0"/>
    <xf numFmtId="0" fontId="162" fillId="0" borderId="0"/>
    <xf numFmtId="0" fontId="16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9" fontId="221" fillId="0" borderId="58">
      <alignment vertical="center"/>
    </xf>
    <xf numFmtId="0" fontId="8" fillId="0" borderId="0"/>
    <xf numFmtId="0" fontId="46" fillId="0" borderId="0"/>
    <xf numFmtId="0" fontId="8" fillId="0" borderId="0"/>
    <xf numFmtId="43" fontId="3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4" fillId="0" borderId="0" applyFill="0" applyBorder="0" applyAlignment="0" applyProtection="0"/>
    <xf numFmtId="9" fontId="31" fillId="0" borderId="0" applyFont="0" applyFill="0" applyBorder="0" applyAlignment="0" applyProtection="0"/>
    <xf numFmtId="0" fontId="32" fillId="0" borderId="0"/>
    <xf numFmtId="4" fontId="44" fillId="65" borderId="37" applyNumberFormat="0" applyProtection="0">
      <alignment horizontal="right" vertical="center"/>
    </xf>
    <xf numFmtId="4" fontId="136" fillId="35" borderId="37" applyNumberFormat="0" applyProtection="0">
      <alignment vertical="center"/>
    </xf>
    <xf numFmtId="4" fontId="44" fillId="49" borderId="37" applyNumberFormat="0" applyProtection="0">
      <alignment horizontal="right" vertical="center"/>
    </xf>
    <xf numFmtId="0" fontId="8" fillId="0" borderId="0"/>
    <xf numFmtId="0" fontId="31" fillId="0" borderId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43" fontId="8" fillId="0" borderId="0" applyFont="0" applyFill="0" applyBorder="0" applyAlignment="0" applyProtection="0"/>
    <xf numFmtId="4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89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45" fillId="0" borderId="0"/>
    <xf numFmtId="167" fontId="7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57" fillId="0" borderId="0" applyFont="0" applyFill="0" applyBorder="0" applyAlignment="0" applyProtection="0"/>
    <xf numFmtId="40" fontId="223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269" fontId="260" fillId="0" borderId="0"/>
    <xf numFmtId="0" fontId="10" fillId="0" borderId="0"/>
    <xf numFmtId="171" fontId="260" fillId="0" borderId="0"/>
    <xf numFmtId="0" fontId="77" fillId="0" borderId="0"/>
    <xf numFmtId="172" fontId="260" fillId="0" borderId="0"/>
    <xf numFmtId="171" fontId="260" fillId="0" borderId="0"/>
    <xf numFmtId="171" fontId="260" fillId="0" borderId="0"/>
    <xf numFmtId="171" fontId="260" fillId="0" borderId="0"/>
    <xf numFmtId="9" fontId="257" fillId="0" borderId="0" applyFont="0" applyFill="0" applyBorder="0" applyAlignment="0" applyProtection="0"/>
    <xf numFmtId="0" fontId="10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8" fillId="0" borderId="0"/>
    <xf numFmtId="0" fontId="31" fillId="0" borderId="0"/>
    <xf numFmtId="0" fontId="108" fillId="0" borderId="27" applyFont="0" applyFill="0" applyBorder="0">
      <alignment horizontal="center" vertical="justify" wrapText="1"/>
    </xf>
    <xf numFmtId="0" fontId="108" fillId="0" borderId="27" applyFont="0" applyFill="0" applyBorder="0">
      <alignment horizontal="centerContinuous" vertical="justify" wrapText="1"/>
    </xf>
    <xf numFmtId="10" fontId="110" fillId="59" borderId="27" applyNumberFormat="0" applyBorder="0" applyAlignment="0" applyProtection="0"/>
    <xf numFmtId="201" fontId="125" fillId="0" borderId="15" applyFont="0" applyFill="0" applyBorder="0" applyAlignment="0" applyProtection="0"/>
    <xf numFmtId="249" fontId="220" fillId="0" borderId="53">
      <alignment horizontal="left" vertical="top"/>
    </xf>
    <xf numFmtId="239" fontId="242" fillId="78" borderId="53"/>
    <xf numFmtId="249" fontId="240" fillId="76" borderId="53">
      <alignment vertical="top"/>
    </xf>
    <xf numFmtId="4" fontId="139" fillId="65" borderId="37" applyNumberFormat="0" applyProtection="0">
      <alignment horizontal="right" vertical="center"/>
    </xf>
    <xf numFmtId="4" fontId="137" fillId="65" borderId="37" applyNumberFormat="0" applyProtection="0">
      <alignment horizontal="right" vertical="center"/>
    </xf>
    <xf numFmtId="4" fontId="44" fillId="59" borderId="37" applyNumberFormat="0" applyProtection="0">
      <alignment vertical="center"/>
    </xf>
    <xf numFmtId="0" fontId="31" fillId="66" borderId="37" applyNumberFormat="0" applyProtection="0">
      <alignment horizontal="left" vertical="top" indent="1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5" fontId="88" fillId="0" borderId="19" applyAlignment="0" applyProtection="0"/>
    <xf numFmtId="244" fontId="232" fillId="0" borderId="51">
      <alignment horizontal="right" vertical="center"/>
    </xf>
    <xf numFmtId="201" fontId="125" fillId="0" borderId="15" applyFont="0" applyFill="0" applyBorder="0" applyAlignment="0" applyProtection="0"/>
    <xf numFmtId="244" fontId="235" fillId="0" borderId="51">
      <alignment horizontal="right" vertical="center"/>
    </xf>
    <xf numFmtId="239" fontId="242" fillId="78" borderId="53"/>
    <xf numFmtId="229" fontId="234" fillId="0" borderId="51">
      <alignment horizontal="righ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229" fontId="233" fillId="0" borderId="51">
      <alignment horizontal="right" vertical="center"/>
    </xf>
    <xf numFmtId="229" fontId="234" fillId="0" borderId="51">
      <alignment horizontal="right" vertical="center"/>
    </xf>
    <xf numFmtId="229" fontId="233" fillId="0" borderId="51">
      <alignment horizontal="right" vertical="center"/>
    </xf>
    <xf numFmtId="244" fontId="235" fillId="0" borderId="51">
      <alignment horizontal="right" vertical="center"/>
    </xf>
    <xf numFmtId="245" fontId="232" fillId="0" borderId="51">
      <alignment horizontal="center"/>
    </xf>
    <xf numFmtId="248" fontId="232" fillId="0" borderId="58"/>
    <xf numFmtId="0" fontId="241" fillId="77" borderId="58">
      <alignment horizontal="left" vertical="center"/>
    </xf>
    <xf numFmtId="244" fontId="235" fillId="0" borderId="51">
      <alignment horizontal="right" vertical="center"/>
    </xf>
    <xf numFmtId="244" fontId="232" fillId="0" borderId="51">
      <alignment horizontal="right" vertical="center"/>
    </xf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229" fontId="234" fillId="0" borderId="51">
      <alignment horizontal="right" vertical="center"/>
    </xf>
    <xf numFmtId="229" fontId="234" fillId="0" borderId="51">
      <alignment horizontal="right" vertical="center"/>
    </xf>
    <xf numFmtId="249" fontId="240" fillId="76" borderId="53">
      <alignment vertical="top"/>
    </xf>
    <xf numFmtId="244" fontId="232" fillId="0" borderId="51">
      <alignment horizontal="right" vertical="center"/>
    </xf>
    <xf numFmtId="249" fontId="220" fillId="0" borderId="53">
      <alignment horizontal="left" vertical="top"/>
    </xf>
    <xf numFmtId="239" fontId="242" fillId="78" borderId="53"/>
    <xf numFmtId="249" fontId="240" fillId="76" borderId="53">
      <alignment vertical="top"/>
    </xf>
    <xf numFmtId="0" fontId="89" fillId="54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126" fillId="41" borderId="59" applyNumberFormat="0" applyAlignment="0" applyProtection="0"/>
    <xf numFmtId="0" fontId="31" fillId="61" borderId="60" applyNumberFormat="0" applyFont="0" applyAlignment="0" applyProtection="0"/>
    <xf numFmtId="0" fontId="126" fillId="41" borderId="59" applyNumberFormat="0" applyAlignment="0" applyProtection="0"/>
    <xf numFmtId="0" fontId="77" fillId="61" borderId="60" applyNumberFormat="0" applyFont="0" applyAlignment="0" applyProtection="0"/>
    <xf numFmtId="0" fontId="126" fillId="60" borderId="59" applyNumberFormat="0" applyAlignment="0" applyProtection="0"/>
    <xf numFmtId="0" fontId="163" fillId="56" borderId="59" applyNumberFormat="0" applyAlignment="0" applyProtection="0"/>
    <xf numFmtId="0" fontId="75" fillId="61" borderId="60" applyNumberFormat="0" applyFont="0" applyAlignment="0" applyProtection="0"/>
    <xf numFmtId="0" fontId="31" fillId="61" borderId="60" applyNumberFormat="0" applyFont="0" applyAlignment="0" applyProtection="0"/>
    <xf numFmtId="0" fontId="75" fillId="61" borderId="60" applyNumberFormat="0" applyFont="0" applyAlignment="0" applyProtection="0"/>
    <xf numFmtId="0" fontId="283" fillId="56" borderId="59" applyNumberFormat="0" applyAlignment="0" applyProtection="0"/>
    <xf numFmtId="0" fontId="277" fillId="41" borderId="59" applyNumberFormat="0" applyAlignment="0" applyProtection="0"/>
    <xf numFmtId="0" fontId="31" fillId="61" borderId="60" applyNumberFormat="0" applyFont="0" applyAlignment="0" applyProtection="0"/>
    <xf numFmtId="0" fontId="31" fillId="33" borderId="64" applyNumberFormat="0" applyProtection="0">
      <alignment horizontal="left" vertical="top" indent="1"/>
    </xf>
    <xf numFmtId="0" fontId="150" fillId="0" borderId="65" applyNumberFormat="0" applyFill="0" applyAlignment="0" applyProtection="0"/>
    <xf numFmtId="0" fontId="79" fillId="35" borderId="64" applyNumberFormat="0" applyProtection="0">
      <alignment horizontal="left" vertical="top" indent="1"/>
    </xf>
    <xf numFmtId="4" fontId="44" fillId="52" borderId="64" applyNumberFormat="0" applyProtection="0">
      <alignment horizontal="right" vertical="center"/>
    </xf>
    <xf numFmtId="4" fontId="44" fillId="59" borderId="64" applyNumberFormat="0" applyProtection="0">
      <alignment horizontal="left" vertical="center" indent="1"/>
    </xf>
    <xf numFmtId="4" fontId="44" fillId="43" borderId="64" applyNumberFormat="0" applyProtection="0">
      <alignment horizontal="right" vertical="center"/>
    </xf>
    <xf numFmtId="4" fontId="44" fillId="63" borderId="64" applyNumberFormat="0" applyProtection="0">
      <alignment horizontal="right" vertical="center"/>
    </xf>
    <xf numFmtId="4" fontId="137" fillId="59" borderId="64" applyNumberFormat="0" applyProtection="0">
      <alignment vertical="center"/>
    </xf>
    <xf numFmtId="0" fontId="31" fillId="62" borderId="64" applyNumberFormat="0" applyProtection="0">
      <alignment horizontal="left" vertical="center" indent="1"/>
    </xf>
    <xf numFmtId="4" fontId="44" fillId="44" borderId="64" applyNumberFormat="0" applyProtection="0">
      <alignment horizontal="right" vertical="center"/>
    </xf>
    <xf numFmtId="4" fontId="44" fillId="51" borderId="64" applyNumberFormat="0" applyProtection="0">
      <alignment horizontal="right" vertical="center"/>
    </xf>
    <xf numFmtId="4" fontId="44" fillId="37" borderId="64" applyNumberFormat="0" applyProtection="0">
      <alignment horizontal="right" vertical="center"/>
    </xf>
    <xf numFmtId="0" fontId="44" fillId="62" borderId="64" applyNumberFormat="0" applyProtection="0">
      <alignment horizontal="left" vertical="top" indent="1"/>
    </xf>
    <xf numFmtId="4" fontId="44" fillId="67" borderId="64" applyNumberFormat="0" applyProtection="0">
      <alignment horizontal="left" vertical="center" indent="1"/>
    </xf>
    <xf numFmtId="4" fontId="79" fillId="35" borderId="64" applyNumberFormat="0" applyProtection="0">
      <alignment horizontal="left" vertical="center" indent="1"/>
    </xf>
    <xf numFmtId="4" fontId="44" fillId="53" borderId="64" applyNumberFormat="0" applyProtection="0">
      <alignment horizontal="right" vertical="center"/>
    </xf>
    <xf numFmtId="244" fontId="232" fillId="0" borderId="69">
      <alignment horizontal="right" vertical="center"/>
    </xf>
    <xf numFmtId="249" fontId="220" fillId="0" borderId="70">
      <alignment horizontal="left" vertical="top"/>
    </xf>
    <xf numFmtId="244" fontId="232" fillId="0" borderId="69">
      <alignment horizontal="right" vertical="center"/>
    </xf>
    <xf numFmtId="229" fontId="234" fillId="0" borderId="69">
      <alignment horizontal="right" vertical="center"/>
    </xf>
    <xf numFmtId="244" fontId="235" fillId="0" borderId="69">
      <alignment horizontal="right" vertical="center"/>
    </xf>
    <xf numFmtId="229" fontId="234" fillId="0" borderId="69">
      <alignment horizontal="right" vertical="center"/>
    </xf>
    <xf numFmtId="229" fontId="233" fillId="0" borderId="69">
      <alignment horizontal="right" vertical="center"/>
    </xf>
    <xf numFmtId="229" fontId="233" fillId="0" borderId="69">
      <alignment horizontal="right" vertical="center"/>
    </xf>
    <xf numFmtId="244" fontId="232" fillId="0" borderId="69">
      <alignment horizontal="right" vertical="center"/>
    </xf>
    <xf numFmtId="229" fontId="234" fillId="0" borderId="69">
      <alignment horizontal="right" vertical="center"/>
    </xf>
    <xf numFmtId="229" fontId="233" fillId="0" borderId="69">
      <alignment horizontal="righ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44" fontId="235" fillId="0" borderId="69">
      <alignment horizontal="right" vertical="center"/>
    </xf>
    <xf numFmtId="229" fontId="233" fillId="0" borderId="69">
      <alignment horizontal="righ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29" fontId="234" fillId="0" borderId="69">
      <alignment horizontal="right" vertical="center"/>
    </xf>
    <xf numFmtId="229" fontId="233" fillId="0" borderId="69">
      <alignment horizontal="right" vertical="center"/>
    </xf>
    <xf numFmtId="229" fontId="234" fillId="0" borderId="69">
      <alignment horizontal="right" vertical="center"/>
    </xf>
    <xf numFmtId="229" fontId="233" fillId="0" borderId="69">
      <alignment horizontal="right" vertical="center"/>
    </xf>
    <xf numFmtId="3" fontId="224" fillId="0" borderId="68">
      <alignment horizontal="center"/>
    </xf>
    <xf numFmtId="0" fontId="220" fillId="73" borderId="67" applyNumberFormat="0" applyAlignment="0"/>
    <xf numFmtId="244" fontId="235" fillId="0" borderId="69">
      <alignment horizontal="right" vertical="center"/>
    </xf>
    <xf numFmtId="0" fontId="44" fillId="59" borderId="64" applyNumberFormat="0" applyProtection="0">
      <alignment horizontal="left" vertical="top" indent="1"/>
    </xf>
    <xf numFmtId="4" fontId="79" fillId="60" borderId="64" applyNumberFormat="0" applyProtection="0">
      <alignment vertical="center"/>
    </xf>
    <xf numFmtId="4" fontId="44" fillId="45" borderId="64" applyNumberFormat="0" applyProtection="0">
      <alignment horizontal="right" vertical="center"/>
    </xf>
    <xf numFmtId="4" fontId="44" fillId="67" borderId="64" applyNumberFormat="0" applyProtection="0">
      <alignment horizontal="right" vertical="center"/>
    </xf>
    <xf numFmtId="0" fontId="31" fillId="62" borderId="64" applyNumberFormat="0" applyProtection="0">
      <alignment horizontal="left" vertical="top" indent="1"/>
    </xf>
    <xf numFmtId="0" fontId="31" fillId="68" borderId="64" applyNumberFormat="0" applyProtection="0">
      <alignment horizontal="left" vertical="center" indent="1"/>
    </xf>
    <xf numFmtId="0" fontId="31" fillId="68" borderId="64" applyNumberFormat="0" applyProtection="0">
      <alignment horizontal="left" vertical="top" indent="1"/>
    </xf>
    <xf numFmtId="0" fontId="31" fillId="33" borderId="64" applyNumberFormat="0" applyProtection="0">
      <alignment horizontal="left" vertical="center" indent="1"/>
    </xf>
    <xf numFmtId="0" fontId="31" fillId="66" borderId="64" applyNumberFormat="0" applyProtection="0">
      <alignment horizontal="left" vertical="center" indent="1"/>
    </xf>
    <xf numFmtId="0" fontId="77" fillId="61" borderId="60" applyNumberFormat="0" applyFont="0" applyAlignment="0" applyProtection="0"/>
    <xf numFmtId="0" fontId="126" fillId="60" borderId="59" applyNumberFormat="0" applyAlignment="0" applyProtection="0"/>
    <xf numFmtId="0" fontId="163" fillId="56" borderId="59" applyNumberFormat="0" applyAlignment="0" applyProtection="0"/>
    <xf numFmtId="244" fontId="232" fillId="0" borderId="69">
      <alignment horizontal="right" vertical="center"/>
    </xf>
    <xf numFmtId="0" fontId="150" fillId="0" borderId="66" applyNumberFormat="0" applyFill="0" applyAlignment="0" applyProtection="0"/>
    <xf numFmtId="49" fontId="221" fillId="0" borderId="67">
      <alignment vertical="center"/>
    </xf>
    <xf numFmtId="4" fontId="44" fillId="65" borderId="64" applyNumberFormat="0" applyProtection="0">
      <alignment horizontal="right" vertical="center"/>
    </xf>
    <xf numFmtId="4" fontId="136" fillId="35" borderId="64" applyNumberFormat="0" applyProtection="0">
      <alignment vertical="center"/>
    </xf>
    <xf numFmtId="4" fontId="44" fillId="49" borderId="64" applyNumberFormat="0" applyProtection="0">
      <alignment horizontal="right" vertical="center"/>
    </xf>
    <xf numFmtId="0" fontId="108" fillId="0" borderId="61" applyFont="0" applyFill="0" applyBorder="0">
      <alignment horizontal="center" vertical="justify" wrapText="1"/>
    </xf>
    <xf numFmtId="0" fontId="108" fillId="0" borderId="61" applyFont="0" applyFill="0" applyBorder="0">
      <alignment horizontal="centerContinuous" vertical="justify" wrapText="1"/>
    </xf>
    <xf numFmtId="10" fontId="110" fillId="59" borderId="61" applyNumberFormat="0" applyBorder="0" applyAlignment="0" applyProtection="0"/>
    <xf numFmtId="4" fontId="139" fillId="65" borderId="64" applyNumberFormat="0" applyProtection="0">
      <alignment horizontal="right" vertical="center"/>
    </xf>
    <xf numFmtId="4" fontId="137" fillId="65" borderId="64" applyNumberFormat="0" applyProtection="0">
      <alignment horizontal="right" vertical="center"/>
    </xf>
    <xf numFmtId="4" fontId="44" fillId="59" borderId="64" applyNumberFormat="0" applyProtection="0">
      <alignment vertical="center"/>
    </xf>
    <xf numFmtId="0" fontId="31" fillId="66" borderId="64" applyNumberFormat="0" applyProtection="0">
      <alignment horizontal="left" vertical="top" indent="1"/>
    </xf>
    <xf numFmtId="229" fontId="233" fillId="0" borderId="69">
      <alignment horizontal="right" vertical="center"/>
    </xf>
    <xf numFmtId="244" fontId="235" fillId="0" borderId="69">
      <alignment horizontal="right" vertical="center"/>
    </xf>
    <xf numFmtId="5" fontId="88" fillId="0" borderId="62" applyAlignment="0" applyProtection="0"/>
    <xf numFmtId="244" fontId="232" fillId="0" borderId="69">
      <alignment horizontal="right" vertical="center"/>
    </xf>
    <xf numFmtId="201" fontId="125" fillId="0" borderId="63" applyFont="0" applyFill="0" applyBorder="0" applyAlignment="0" applyProtection="0"/>
    <xf numFmtId="244" fontId="235" fillId="0" borderId="69">
      <alignment horizontal="right" vertical="center"/>
    </xf>
    <xf numFmtId="239" fontId="242" fillId="78" borderId="70"/>
    <xf numFmtId="229" fontId="234" fillId="0" borderId="69">
      <alignment horizontal="righ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29" fontId="233" fillId="0" borderId="69">
      <alignment horizontal="right" vertical="center"/>
    </xf>
    <xf numFmtId="229" fontId="234" fillId="0" borderId="69">
      <alignment horizontal="right" vertical="center"/>
    </xf>
    <xf numFmtId="229" fontId="233" fillId="0" borderId="69">
      <alignment horizontal="right" vertical="center"/>
    </xf>
    <xf numFmtId="244" fontId="235" fillId="0" borderId="69">
      <alignment horizontal="right" vertical="center"/>
    </xf>
    <xf numFmtId="245" fontId="232" fillId="0" borderId="69">
      <alignment horizontal="center"/>
    </xf>
    <xf numFmtId="248" fontId="232" fillId="0" borderId="67"/>
    <xf numFmtId="0" fontId="241" fillId="77" borderId="67">
      <alignment horizontal="left" vertical="center"/>
    </xf>
    <xf numFmtId="244" fontId="235" fillId="0" borderId="69">
      <alignment horizontal="right" vertical="center"/>
    </xf>
    <xf numFmtId="244" fontId="232" fillId="0" borderId="69">
      <alignment horizontal="right" vertical="center"/>
    </xf>
    <xf numFmtId="229" fontId="234" fillId="0" borderId="69">
      <alignment horizontal="right" vertical="center"/>
    </xf>
    <xf numFmtId="229" fontId="234" fillId="0" borderId="69">
      <alignment horizontal="right" vertical="center"/>
    </xf>
    <xf numFmtId="249" fontId="240" fillId="76" borderId="70">
      <alignment vertical="top"/>
    </xf>
    <xf numFmtId="244" fontId="232" fillId="0" borderId="69">
      <alignment horizontal="right" vertical="center"/>
    </xf>
    <xf numFmtId="249" fontId="220" fillId="0" borderId="70">
      <alignment horizontal="left" vertical="top"/>
    </xf>
    <xf numFmtId="239" fontId="242" fillId="78" borderId="70"/>
    <xf numFmtId="249" fontId="240" fillId="76" borderId="70">
      <alignment vertical="top"/>
    </xf>
    <xf numFmtId="0" fontId="77" fillId="56" borderId="5" applyFill="0" applyBorder="0" applyAlignment="0">
      <alignment horizontal="right"/>
    </xf>
    <xf numFmtId="0" fontId="89" fillId="54" borderId="73" applyNumberFormat="0" applyAlignment="0" applyProtection="0"/>
    <xf numFmtId="0" fontId="112" fillId="0" borderId="72">
      <alignment horizontal="left" vertical="center"/>
    </xf>
    <xf numFmtId="191" fontId="123" fillId="0" borderId="71">
      <alignment horizontal="left"/>
    </xf>
    <xf numFmtId="0" fontId="122" fillId="1" borderId="71">
      <alignment horizontal="left"/>
    </xf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126" fillId="41" borderId="73" applyNumberFormat="0" applyAlignment="0" applyProtection="0"/>
    <xf numFmtId="0" fontId="31" fillId="61" borderId="74" applyNumberFormat="0" applyFont="0" applyAlignment="0" applyProtection="0"/>
    <xf numFmtId="0" fontId="133" fillId="54" borderId="75" applyNumberFormat="0" applyAlignment="0" applyProtection="0"/>
    <xf numFmtId="0" fontId="77" fillId="56" borderId="5" applyFill="0" applyBorder="0" applyAlignment="0">
      <alignment horizontal="right"/>
    </xf>
    <xf numFmtId="0" fontId="126" fillId="41" borderId="73" applyNumberFormat="0" applyAlignment="0" applyProtection="0"/>
    <xf numFmtId="0" fontId="77" fillId="56" borderId="5" applyFill="0" applyBorder="0" applyAlignment="0">
      <alignment horizontal="right"/>
    </xf>
    <xf numFmtId="0" fontId="77" fillId="61" borderId="74" applyNumberFormat="0" applyFont="0" applyAlignment="0" applyProtection="0"/>
    <xf numFmtId="0" fontId="126" fillId="60" borderId="73" applyNumberFormat="0" applyAlignment="0" applyProtection="0"/>
    <xf numFmtId="0" fontId="163" fillId="56" borderId="73" applyNumberFormat="0" applyAlignment="0" applyProtection="0"/>
    <xf numFmtId="0" fontId="133" fillId="56" borderId="75" applyNumberFormat="0" applyAlignment="0" applyProtection="0"/>
    <xf numFmtId="0" fontId="75" fillId="61" borderId="74" applyNumberFormat="0" applyFont="0" applyAlignment="0" applyProtection="0"/>
    <xf numFmtId="0" fontId="31" fillId="61" borderId="74" applyNumberFormat="0" applyFont="0" applyAlignment="0" applyProtection="0"/>
    <xf numFmtId="214" fontId="77" fillId="56" borderId="5" applyFill="0" applyBorder="0" applyAlignment="0">
      <alignment horizontal="right"/>
    </xf>
    <xf numFmtId="0" fontId="75" fillId="61" borderId="74" applyNumberFormat="0" applyFont="0" applyAlignment="0" applyProtection="0"/>
    <xf numFmtId="270" fontId="218" fillId="0" borderId="62" applyAlignment="0" applyProtection="0"/>
    <xf numFmtId="5" fontId="218" fillId="0" borderId="62" applyAlignment="0" applyProtection="0"/>
    <xf numFmtId="10" fontId="264" fillId="59" borderId="61" applyNumberFormat="0" applyBorder="0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164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5" fontId="218" fillId="0" borderId="62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10" fontId="264" fillId="59" borderId="61" applyNumberFormat="0" applyBorder="0" applyAlignment="0" applyProtection="0"/>
    <xf numFmtId="270" fontId="218" fillId="0" borderId="62" applyAlignment="0" applyProtection="0"/>
    <xf numFmtId="270" fontId="218" fillId="0" borderId="62" applyAlignment="0" applyProtection="0"/>
    <xf numFmtId="0" fontId="279" fillId="56" borderId="75" applyNumberFormat="0" applyAlignment="0" applyProtection="0"/>
    <xf numFmtId="0" fontId="283" fillId="56" borderId="73" applyNumberFormat="0" applyAlignment="0" applyProtection="0"/>
    <xf numFmtId="0" fontId="277" fillId="41" borderId="73" applyNumberFormat="0" applyAlignment="0" applyProtection="0"/>
    <xf numFmtId="0" fontId="281" fillId="0" borderId="76" applyNumberFormat="0" applyFill="0" applyAlignment="0" applyProtection="0"/>
    <xf numFmtId="0" fontId="31" fillId="61" borderId="74" applyNumberFormat="0" applyFont="0" applyAlignment="0" applyProtection="0"/>
    <xf numFmtId="0" fontId="31" fillId="33" borderId="80" applyNumberFormat="0" applyProtection="0">
      <alignment horizontal="left" vertical="top" indent="1"/>
    </xf>
    <xf numFmtId="0" fontId="150" fillId="0" borderId="81" applyNumberFormat="0" applyFill="0" applyAlignment="0" applyProtection="0"/>
    <xf numFmtId="0" fontId="79" fillId="35" borderId="80" applyNumberFormat="0" applyProtection="0">
      <alignment horizontal="left" vertical="top" indent="1"/>
    </xf>
    <xf numFmtId="4" fontId="44" fillId="52" borderId="80" applyNumberFormat="0" applyProtection="0">
      <alignment horizontal="right" vertical="center"/>
    </xf>
    <xf numFmtId="4" fontId="44" fillId="59" borderId="80" applyNumberFormat="0" applyProtection="0">
      <alignment horizontal="left" vertical="center" indent="1"/>
    </xf>
    <xf numFmtId="4" fontId="44" fillId="43" borderId="80" applyNumberFormat="0" applyProtection="0">
      <alignment horizontal="right" vertical="center"/>
    </xf>
    <xf numFmtId="4" fontId="44" fillId="63" borderId="80" applyNumberFormat="0" applyProtection="0">
      <alignment horizontal="right" vertical="center"/>
    </xf>
    <xf numFmtId="4" fontId="137" fillId="59" borderId="80" applyNumberFormat="0" applyProtection="0">
      <alignment vertical="center"/>
    </xf>
    <xf numFmtId="0" fontId="31" fillId="62" borderId="80" applyNumberFormat="0" applyProtection="0">
      <alignment horizontal="left" vertical="center" indent="1"/>
    </xf>
    <xf numFmtId="4" fontId="44" fillId="44" borderId="80" applyNumberFormat="0" applyProtection="0">
      <alignment horizontal="right" vertical="center"/>
    </xf>
    <xf numFmtId="4" fontId="44" fillId="51" borderId="80" applyNumberFormat="0" applyProtection="0">
      <alignment horizontal="right" vertical="center"/>
    </xf>
    <xf numFmtId="4" fontId="44" fillId="37" borderId="80" applyNumberFormat="0" applyProtection="0">
      <alignment horizontal="right" vertical="center"/>
    </xf>
    <xf numFmtId="0" fontId="44" fillId="62" borderId="80" applyNumberFormat="0" applyProtection="0">
      <alignment horizontal="left" vertical="top" indent="1"/>
    </xf>
    <xf numFmtId="4" fontId="44" fillId="67" borderId="80" applyNumberFormat="0" applyProtection="0">
      <alignment horizontal="left" vertical="center" indent="1"/>
    </xf>
    <xf numFmtId="4" fontId="79" fillId="35" borderId="80" applyNumberFormat="0" applyProtection="0">
      <alignment horizontal="left" vertical="center" indent="1"/>
    </xf>
    <xf numFmtId="4" fontId="44" fillId="53" borderId="80" applyNumberFormat="0" applyProtection="0">
      <alignment horizontal="right" vertical="center"/>
    </xf>
    <xf numFmtId="244" fontId="232" fillId="0" borderId="85">
      <alignment horizontal="right" vertical="center"/>
    </xf>
    <xf numFmtId="249" fontId="220" fillId="0" borderId="86">
      <alignment horizontal="left" vertical="top"/>
    </xf>
    <xf numFmtId="244" fontId="232" fillId="0" borderId="85">
      <alignment horizontal="right" vertical="center"/>
    </xf>
    <xf numFmtId="229" fontId="234" fillId="0" borderId="85">
      <alignment horizontal="right" vertical="center"/>
    </xf>
    <xf numFmtId="244" fontId="235" fillId="0" borderId="85">
      <alignment horizontal="right" vertical="center"/>
    </xf>
    <xf numFmtId="229" fontId="234" fillId="0" borderId="85">
      <alignment horizontal="right" vertical="center"/>
    </xf>
    <xf numFmtId="229" fontId="233" fillId="0" borderId="85">
      <alignment horizontal="right" vertical="center"/>
    </xf>
    <xf numFmtId="229" fontId="233" fillId="0" borderId="85">
      <alignment horizontal="right" vertical="center"/>
    </xf>
    <xf numFmtId="244" fontId="232" fillId="0" borderId="85">
      <alignment horizontal="right" vertical="center"/>
    </xf>
    <xf numFmtId="229" fontId="234" fillId="0" borderId="85">
      <alignment horizontal="right" vertical="center"/>
    </xf>
    <xf numFmtId="229" fontId="233" fillId="0" borderId="85">
      <alignment horizontal="righ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44" fontId="235" fillId="0" borderId="85">
      <alignment horizontal="right" vertical="center"/>
    </xf>
    <xf numFmtId="229" fontId="233" fillId="0" borderId="85">
      <alignment horizontal="righ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29" fontId="234" fillId="0" borderId="85">
      <alignment horizontal="right" vertical="center"/>
    </xf>
    <xf numFmtId="229" fontId="233" fillId="0" borderId="85">
      <alignment horizontal="right" vertical="center"/>
    </xf>
    <xf numFmtId="229" fontId="234" fillId="0" borderId="85">
      <alignment horizontal="right" vertical="center"/>
    </xf>
    <xf numFmtId="229" fontId="233" fillId="0" borderId="85">
      <alignment horizontal="right" vertical="center"/>
    </xf>
    <xf numFmtId="3" fontId="224" fillId="0" borderId="84">
      <alignment horizontal="center"/>
    </xf>
    <xf numFmtId="0" fontId="220" fillId="73" borderId="83" applyNumberFormat="0" applyAlignment="0"/>
    <xf numFmtId="244" fontId="235" fillId="0" borderId="85">
      <alignment horizontal="right" vertical="center"/>
    </xf>
    <xf numFmtId="0" fontId="44" fillId="59" borderId="80" applyNumberFormat="0" applyProtection="0">
      <alignment horizontal="left" vertical="top" indent="1"/>
    </xf>
    <xf numFmtId="4" fontId="79" fillId="60" borderId="80" applyNumberFormat="0" applyProtection="0">
      <alignment vertical="center"/>
    </xf>
    <xf numFmtId="4" fontId="44" fillId="45" borderId="80" applyNumberFormat="0" applyProtection="0">
      <alignment horizontal="right" vertical="center"/>
    </xf>
    <xf numFmtId="4" fontId="44" fillId="67" borderId="80" applyNumberFormat="0" applyProtection="0">
      <alignment horizontal="right" vertical="center"/>
    </xf>
    <xf numFmtId="0" fontId="31" fillId="62" borderId="80" applyNumberFormat="0" applyProtection="0">
      <alignment horizontal="left" vertical="top" indent="1"/>
    </xf>
    <xf numFmtId="0" fontId="31" fillId="68" borderId="80" applyNumberFormat="0" applyProtection="0">
      <alignment horizontal="left" vertical="center" indent="1"/>
    </xf>
    <xf numFmtId="0" fontId="31" fillId="68" borderId="80" applyNumberFormat="0" applyProtection="0">
      <alignment horizontal="left" vertical="top" indent="1"/>
    </xf>
    <xf numFmtId="0" fontId="31" fillId="33" borderId="80" applyNumberFormat="0" applyProtection="0">
      <alignment horizontal="left" vertical="center" indent="1"/>
    </xf>
    <xf numFmtId="0" fontId="31" fillId="66" borderId="80" applyNumberFormat="0" applyProtection="0">
      <alignment horizontal="left" vertical="center" indent="1"/>
    </xf>
    <xf numFmtId="0" fontId="77" fillId="61" borderId="74" applyNumberFormat="0" applyFont="0" applyAlignment="0" applyProtection="0"/>
    <xf numFmtId="0" fontId="126" fillId="60" borderId="73" applyNumberFormat="0" applyAlignment="0" applyProtection="0"/>
    <xf numFmtId="0" fontId="163" fillId="56" borderId="73" applyNumberFormat="0" applyAlignment="0" applyProtection="0"/>
    <xf numFmtId="0" fontId="133" fillId="56" borderId="75" applyNumberFormat="0" applyAlignment="0" applyProtection="0"/>
    <xf numFmtId="244" fontId="232" fillId="0" borderId="85">
      <alignment horizontal="right" vertical="center"/>
    </xf>
    <xf numFmtId="0" fontId="150" fillId="0" borderId="82" applyNumberFormat="0" applyFill="0" applyAlignment="0" applyProtection="0"/>
    <xf numFmtId="49" fontId="221" fillId="0" borderId="83">
      <alignment vertical="center"/>
    </xf>
    <xf numFmtId="4" fontId="44" fillId="65" borderId="80" applyNumberFormat="0" applyProtection="0">
      <alignment horizontal="right" vertical="center"/>
    </xf>
    <xf numFmtId="4" fontId="136" fillId="35" borderId="80" applyNumberFormat="0" applyProtection="0">
      <alignment vertical="center"/>
    </xf>
    <xf numFmtId="4" fontId="44" fillId="49" borderId="80" applyNumberFormat="0" applyProtection="0">
      <alignment horizontal="right" vertical="center"/>
    </xf>
    <xf numFmtId="0" fontId="108" fillId="0" borderId="77" applyFont="0" applyFill="0" applyBorder="0">
      <alignment horizontal="center" vertical="justify" wrapText="1"/>
    </xf>
    <xf numFmtId="0" fontId="108" fillId="0" borderId="77" applyFont="0" applyFill="0" applyBorder="0">
      <alignment horizontal="centerContinuous" vertical="justify" wrapText="1"/>
    </xf>
    <xf numFmtId="10" fontId="110" fillId="59" borderId="77" applyNumberFormat="0" applyBorder="0" applyAlignment="0" applyProtection="0"/>
    <xf numFmtId="201" fontId="125" fillId="0" borderId="63" applyFont="0" applyFill="0" applyBorder="0" applyAlignment="0" applyProtection="0"/>
    <xf numFmtId="4" fontId="139" fillId="65" borderId="80" applyNumberFormat="0" applyProtection="0">
      <alignment horizontal="right" vertical="center"/>
    </xf>
    <xf numFmtId="4" fontId="137" fillId="65" borderId="80" applyNumberFormat="0" applyProtection="0">
      <alignment horizontal="right" vertical="center"/>
    </xf>
    <xf numFmtId="4" fontId="44" fillId="59" borderId="80" applyNumberFormat="0" applyProtection="0">
      <alignment vertical="center"/>
    </xf>
    <xf numFmtId="0" fontId="31" fillId="66" borderId="80" applyNumberFormat="0" applyProtection="0">
      <alignment horizontal="left" vertical="top" indent="1"/>
    </xf>
    <xf numFmtId="229" fontId="233" fillId="0" borderId="85">
      <alignment horizontal="right" vertical="center"/>
    </xf>
    <xf numFmtId="244" fontId="235" fillId="0" borderId="85">
      <alignment horizontal="right" vertical="center"/>
    </xf>
    <xf numFmtId="5" fontId="88" fillId="0" borderId="78" applyAlignment="0" applyProtection="0"/>
    <xf numFmtId="244" fontId="232" fillId="0" borderId="85">
      <alignment horizontal="right" vertical="center"/>
    </xf>
    <xf numFmtId="201" fontId="125" fillId="0" borderId="79" applyFont="0" applyFill="0" applyBorder="0" applyAlignment="0" applyProtection="0"/>
    <xf numFmtId="244" fontId="235" fillId="0" borderId="85">
      <alignment horizontal="right" vertical="center"/>
    </xf>
    <xf numFmtId="239" fontId="242" fillId="78" borderId="86"/>
    <xf numFmtId="229" fontId="234" fillId="0" borderId="85">
      <alignment horizontal="righ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29" fontId="233" fillId="0" borderId="85">
      <alignment horizontal="right" vertical="center"/>
    </xf>
    <xf numFmtId="229" fontId="234" fillId="0" borderId="85">
      <alignment horizontal="right" vertical="center"/>
    </xf>
    <xf numFmtId="229" fontId="233" fillId="0" borderId="85">
      <alignment horizontal="right" vertical="center"/>
    </xf>
    <xf numFmtId="244" fontId="235" fillId="0" borderId="85">
      <alignment horizontal="right" vertical="center"/>
    </xf>
    <xf numFmtId="245" fontId="232" fillId="0" borderId="85">
      <alignment horizontal="center"/>
    </xf>
    <xf numFmtId="248" fontId="232" fillId="0" borderId="83"/>
    <xf numFmtId="0" fontId="241" fillId="77" borderId="83">
      <alignment horizontal="left" vertical="center"/>
    </xf>
    <xf numFmtId="244" fontId="235" fillId="0" borderId="85">
      <alignment horizontal="right" vertical="center"/>
    </xf>
    <xf numFmtId="244" fontId="232" fillId="0" borderId="85">
      <alignment horizontal="right" vertical="center"/>
    </xf>
    <xf numFmtId="229" fontId="234" fillId="0" borderId="85">
      <alignment horizontal="right" vertical="center"/>
    </xf>
    <xf numFmtId="229" fontId="234" fillId="0" borderId="85">
      <alignment horizontal="right" vertical="center"/>
    </xf>
    <xf numFmtId="249" fontId="240" fillId="76" borderId="86">
      <alignment vertical="top"/>
    </xf>
    <xf numFmtId="244" fontId="232" fillId="0" borderId="85">
      <alignment horizontal="right" vertical="center"/>
    </xf>
    <xf numFmtId="249" fontId="220" fillId="0" borderId="86">
      <alignment horizontal="left" vertical="top"/>
    </xf>
    <xf numFmtId="239" fontId="242" fillId="78" borderId="86"/>
    <xf numFmtId="249" fontId="240" fillId="76" borderId="86">
      <alignment vertical="top"/>
    </xf>
    <xf numFmtId="0" fontId="89" fillId="54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126" fillId="41" borderId="87" applyNumberFormat="0" applyAlignment="0" applyProtection="0"/>
    <xf numFmtId="0" fontId="31" fillId="61" borderId="88" applyNumberFormat="0" applyFont="0" applyAlignment="0" applyProtection="0"/>
    <xf numFmtId="0" fontId="126" fillId="41" borderId="87" applyNumberFormat="0" applyAlignment="0" applyProtection="0"/>
    <xf numFmtId="0" fontId="77" fillId="61" borderId="88" applyNumberFormat="0" applyFont="0" applyAlignment="0" applyProtection="0"/>
    <xf numFmtId="0" fontId="126" fillId="60" borderId="87" applyNumberFormat="0" applyAlignment="0" applyProtection="0"/>
    <xf numFmtId="0" fontId="163" fillId="56" borderId="87" applyNumberFormat="0" applyAlignment="0" applyProtection="0"/>
    <xf numFmtId="0" fontId="75" fillId="61" borderId="88" applyNumberFormat="0" applyFont="0" applyAlignment="0" applyProtection="0"/>
    <xf numFmtId="0" fontId="31" fillId="61" borderId="88" applyNumberFormat="0" applyFont="0" applyAlignment="0" applyProtection="0"/>
    <xf numFmtId="0" fontId="75" fillId="61" borderId="88" applyNumberFormat="0" applyFont="0" applyAlignment="0" applyProtection="0"/>
    <xf numFmtId="0" fontId="283" fillId="56" borderId="87" applyNumberFormat="0" applyAlignment="0" applyProtection="0"/>
    <xf numFmtId="0" fontId="277" fillId="41" borderId="87" applyNumberFormat="0" applyAlignment="0" applyProtection="0"/>
    <xf numFmtId="0" fontId="31" fillId="61" borderId="88" applyNumberFormat="0" applyFont="0" applyAlignment="0" applyProtection="0"/>
    <xf numFmtId="0" fontId="31" fillId="33" borderId="92" applyNumberFormat="0" applyProtection="0">
      <alignment horizontal="left" vertical="top" indent="1"/>
    </xf>
    <xf numFmtId="0" fontId="150" fillId="0" borderId="93" applyNumberFormat="0" applyFill="0" applyAlignment="0" applyProtection="0"/>
    <xf numFmtId="0" fontId="79" fillId="35" borderId="92" applyNumberFormat="0" applyProtection="0">
      <alignment horizontal="left" vertical="top" indent="1"/>
    </xf>
    <xf numFmtId="4" fontId="44" fillId="52" borderId="92" applyNumberFormat="0" applyProtection="0">
      <alignment horizontal="right" vertical="center"/>
    </xf>
    <xf numFmtId="4" fontId="44" fillId="59" borderId="92" applyNumberFormat="0" applyProtection="0">
      <alignment horizontal="left" vertical="center" indent="1"/>
    </xf>
    <xf numFmtId="4" fontId="44" fillId="43" borderId="92" applyNumberFormat="0" applyProtection="0">
      <alignment horizontal="right" vertical="center"/>
    </xf>
    <xf numFmtId="4" fontId="44" fillId="63" borderId="92" applyNumberFormat="0" applyProtection="0">
      <alignment horizontal="right" vertical="center"/>
    </xf>
    <xf numFmtId="4" fontId="137" fillId="59" borderId="92" applyNumberFormat="0" applyProtection="0">
      <alignment vertical="center"/>
    </xf>
    <xf numFmtId="0" fontId="31" fillId="62" borderId="92" applyNumberFormat="0" applyProtection="0">
      <alignment horizontal="left" vertical="center" indent="1"/>
    </xf>
    <xf numFmtId="4" fontId="44" fillId="44" borderId="92" applyNumberFormat="0" applyProtection="0">
      <alignment horizontal="right" vertical="center"/>
    </xf>
    <xf numFmtId="4" fontId="44" fillId="51" borderId="92" applyNumberFormat="0" applyProtection="0">
      <alignment horizontal="right" vertical="center"/>
    </xf>
    <xf numFmtId="4" fontId="44" fillId="37" borderId="92" applyNumberFormat="0" applyProtection="0">
      <alignment horizontal="right" vertical="center"/>
    </xf>
    <xf numFmtId="0" fontId="44" fillId="62" borderId="92" applyNumberFormat="0" applyProtection="0">
      <alignment horizontal="left" vertical="top" indent="1"/>
    </xf>
    <xf numFmtId="4" fontId="44" fillId="67" borderId="92" applyNumberFormat="0" applyProtection="0">
      <alignment horizontal="left" vertical="center" indent="1"/>
    </xf>
    <xf numFmtId="4" fontId="79" fillId="35" borderId="92" applyNumberFormat="0" applyProtection="0">
      <alignment horizontal="left" vertical="center" indent="1"/>
    </xf>
    <xf numFmtId="4" fontId="44" fillId="53" borderId="92" applyNumberFormat="0" applyProtection="0">
      <alignment horizontal="right" vertical="center"/>
    </xf>
    <xf numFmtId="244" fontId="232" fillId="0" borderId="97">
      <alignment horizontal="right" vertical="center"/>
    </xf>
    <xf numFmtId="249" fontId="220" fillId="0" borderId="98">
      <alignment horizontal="left" vertical="top"/>
    </xf>
    <xf numFmtId="244" fontId="232" fillId="0" borderId="97">
      <alignment horizontal="right" vertical="center"/>
    </xf>
    <xf numFmtId="229" fontId="234" fillId="0" borderId="97">
      <alignment horizontal="right" vertical="center"/>
    </xf>
    <xf numFmtId="244" fontId="235" fillId="0" borderId="97">
      <alignment horizontal="right" vertical="center"/>
    </xf>
    <xf numFmtId="229" fontId="234" fillId="0" borderId="97">
      <alignment horizontal="right" vertical="center"/>
    </xf>
    <xf numFmtId="229" fontId="233" fillId="0" borderId="97">
      <alignment horizontal="right" vertical="center"/>
    </xf>
    <xf numFmtId="229" fontId="233" fillId="0" borderId="97">
      <alignment horizontal="right" vertical="center"/>
    </xf>
    <xf numFmtId="244" fontId="232" fillId="0" borderId="97">
      <alignment horizontal="right" vertical="center"/>
    </xf>
    <xf numFmtId="229" fontId="234" fillId="0" borderId="97">
      <alignment horizontal="right" vertical="center"/>
    </xf>
    <xf numFmtId="229" fontId="233" fillId="0" borderId="97">
      <alignment horizontal="righ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44" fontId="235" fillId="0" borderId="97">
      <alignment horizontal="right" vertical="center"/>
    </xf>
    <xf numFmtId="229" fontId="233" fillId="0" borderId="97">
      <alignment horizontal="righ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29" fontId="234" fillId="0" borderId="97">
      <alignment horizontal="right" vertical="center"/>
    </xf>
    <xf numFmtId="229" fontId="233" fillId="0" borderId="97">
      <alignment horizontal="right" vertical="center"/>
    </xf>
    <xf numFmtId="229" fontId="234" fillId="0" borderId="97">
      <alignment horizontal="right" vertical="center"/>
    </xf>
    <xf numFmtId="229" fontId="233" fillId="0" borderId="97">
      <alignment horizontal="right" vertical="center"/>
    </xf>
    <xf numFmtId="3" fontId="224" fillId="0" borderId="96">
      <alignment horizontal="center"/>
    </xf>
    <xf numFmtId="0" fontId="220" fillId="73" borderId="95" applyNumberFormat="0" applyAlignment="0"/>
    <xf numFmtId="244" fontId="235" fillId="0" borderId="97">
      <alignment horizontal="right" vertical="center"/>
    </xf>
    <xf numFmtId="0" fontId="44" fillId="59" borderId="92" applyNumberFormat="0" applyProtection="0">
      <alignment horizontal="left" vertical="top" indent="1"/>
    </xf>
    <xf numFmtId="4" fontId="79" fillId="60" borderId="92" applyNumberFormat="0" applyProtection="0">
      <alignment vertical="center"/>
    </xf>
    <xf numFmtId="4" fontId="44" fillId="45" borderId="92" applyNumberFormat="0" applyProtection="0">
      <alignment horizontal="right" vertical="center"/>
    </xf>
    <xf numFmtId="4" fontId="44" fillId="67" borderId="92" applyNumberFormat="0" applyProtection="0">
      <alignment horizontal="right" vertical="center"/>
    </xf>
    <xf numFmtId="0" fontId="31" fillId="62" borderId="92" applyNumberFormat="0" applyProtection="0">
      <alignment horizontal="left" vertical="top" indent="1"/>
    </xf>
    <xf numFmtId="0" fontId="31" fillId="68" borderId="92" applyNumberFormat="0" applyProtection="0">
      <alignment horizontal="left" vertical="center" indent="1"/>
    </xf>
    <xf numFmtId="0" fontId="31" fillId="68" borderId="92" applyNumberFormat="0" applyProtection="0">
      <alignment horizontal="left" vertical="top" indent="1"/>
    </xf>
    <xf numFmtId="0" fontId="31" fillId="33" borderId="92" applyNumberFormat="0" applyProtection="0">
      <alignment horizontal="left" vertical="center" indent="1"/>
    </xf>
    <xf numFmtId="0" fontId="31" fillId="66" borderId="92" applyNumberFormat="0" applyProtection="0">
      <alignment horizontal="left" vertical="center" indent="1"/>
    </xf>
    <xf numFmtId="0" fontId="77" fillId="61" borderId="88" applyNumberFormat="0" applyFont="0" applyAlignment="0" applyProtection="0"/>
    <xf numFmtId="0" fontId="126" fillId="60" borderId="87" applyNumberFormat="0" applyAlignment="0" applyProtection="0"/>
    <xf numFmtId="0" fontId="163" fillId="56" borderId="87" applyNumberFormat="0" applyAlignment="0" applyProtection="0"/>
    <xf numFmtId="244" fontId="232" fillId="0" borderId="97">
      <alignment horizontal="right" vertical="center"/>
    </xf>
    <xf numFmtId="0" fontId="150" fillId="0" borderId="94" applyNumberFormat="0" applyFill="0" applyAlignment="0" applyProtection="0"/>
    <xf numFmtId="49" fontId="221" fillId="0" borderId="95">
      <alignment vertical="center"/>
    </xf>
    <xf numFmtId="4" fontId="44" fillId="65" borderId="92" applyNumberFormat="0" applyProtection="0">
      <alignment horizontal="right" vertical="center"/>
    </xf>
    <xf numFmtId="4" fontId="136" fillId="35" borderId="92" applyNumberFormat="0" applyProtection="0">
      <alignment vertical="center"/>
    </xf>
    <xf numFmtId="4" fontId="44" fillId="49" borderId="92" applyNumberFormat="0" applyProtection="0">
      <alignment horizontal="right" vertical="center"/>
    </xf>
    <xf numFmtId="0" fontId="108" fillId="0" borderId="89" applyFont="0" applyFill="0" applyBorder="0">
      <alignment horizontal="center" vertical="justify" wrapText="1"/>
    </xf>
    <xf numFmtId="0" fontId="108" fillId="0" borderId="89" applyFont="0" applyFill="0" applyBorder="0">
      <alignment horizontal="centerContinuous" vertical="justify" wrapText="1"/>
    </xf>
    <xf numFmtId="10" fontId="110" fillId="59" borderId="89" applyNumberFormat="0" applyBorder="0" applyAlignment="0" applyProtection="0"/>
    <xf numFmtId="4" fontId="139" fillId="65" borderId="92" applyNumberFormat="0" applyProtection="0">
      <alignment horizontal="right" vertical="center"/>
    </xf>
    <xf numFmtId="4" fontId="137" fillId="65" borderId="92" applyNumberFormat="0" applyProtection="0">
      <alignment horizontal="right" vertical="center"/>
    </xf>
    <xf numFmtId="4" fontId="44" fillId="59" borderId="92" applyNumberFormat="0" applyProtection="0">
      <alignment vertical="center"/>
    </xf>
    <xf numFmtId="0" fontId="31" fillId="66" borderId="92" applyNumberFormat="0" applyProtection="0">
      <alignment horizontal="left" vertical="top" indent="1"/>
    </xf>
    <xf numFmtId="229" fontId="233" fillId="0" borderId="97">
      <alignment horizontal="right" vertical="center"/>
    </xf>
    <xf numFmtId="244" fontId="235" fillId="0" borderId="97">
      <alignment horizontal="right" vertical="center"/>
    </xf>
    <xf numFmtId="5" fontId="88" fillId="0" borderId="90" applyAlignment="0" applyProtection="0"/>
    <xf numFmtId="244" fontId="232" fillId="0" borderId="97">
      <alignment horizontal="right" vertical="center"/>
    </xf>
    <xf numFmtId="201" fontId="125" fillId="0" borderId="91" applyFont="0" applyFill="0" applyBorder="0" applyAlignment="0" applyProtection="0"/>
    <xf numFmtId="244" fontId="235" fillId="0" borderId="97">
      <alignment horizontal="right" vertical="center"/>
    </xf>
    <xf numFmtId="239" fontId="242" fillId="78" borderId="98"/>
    <xf numFmtId="229" fontId="234" fillId="0" borderId="97">
      <alignment horizontal="righ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29" fontId="233" fillId="0" borderId="97">
      <alignment horizontal="right" vertical="center"/>
    </xf>
    <xf numFmtId="229" fontId="234" fillId="0" borderId="97">
      <alignment horizontal="right" vertical="center"/>
    </xf>
    <xf numFmtId="229" fontId="233" fillId="0" borderId="97">
      <alignment horizontal="right" vertical="center"/>
    </xf>
    <xf numFmtId="244" fontId="235" fillId="0" borderId="97">
      <alignment horizontal="right" vertical="center"/>
    </xf>
    <xf numFmtId="245" fontId="232" fillId="0" borderId="97">
      <alignment horizontal="center"/>
    </xf>
    <xf numFmtId="248" fontId="232" fillId="0" borderId="95"/>
    <xf numFmtId="0" fontId="241" fillId="77" borderId="95">
      <alignment horizontal="left" vertical="center"/>
    </xf>
    <xf numFmtId="244" fontId="235" fillId="0" borderId="97">
      <alignment horizontal="right" vertical="center"/>
    </xf>
    <xf numFmtId="244" fontId="232" fillId="0" borderId="97">
      <alignment horizontal="right" vertical="center"/>
    </xf>
    <xf numFmtId="229" fontId="234" fillId="0" borderId="97">
      <alignment horizontal="right" vertical="center"/>
    </xf>
    <xf numFmtId="229" fontId="234" fillId="0" borderId="97">
      <alignment horizontal="right" vertical="center"/>
    </xf>
    <xf numFmtId="249" fontId="240" fillId="76" borderId="98">
      <alignment vertical="top"/>
    </xf>
    <xf numFmtId="244" fontId="232" fillId="0" borderId="97">
      <alignment horizontal="right" vertical="center"/>
    </xf>
    <xf numFmtId="249" fontId="220" fillId="0" borderId="98">
      <alignment horizontal="left" vertical="top"/>
    </xf>
    <xf numFmtId="239" fontId="242" fillId="78" borderId="98"/>
    <xf numFmtId="249" fontId="240" fillId="76" borderId="98">
      <alignment vertical="top"/>
    </xf>
    <xf numFmtId="5" fontId="218" fillId="0" borderId="90" applyAlignment="0" applyProtection="0"/>
    <xf numFmtId="5" fontId="218" fillId="0" borderId="90" applyAlignment="0" applyProtection="0"/>
    <xf numFmtId="270" fontId="218" fillId="0" borderId="90" applyAlignment="0" applyProtection="0"/>
    <xf numFmtId="5" fontId="218" fillId="0" borderId="90" applyAlignment="0" applyProtection="0"/>
    <xf numFmtId="164" fontId="218" fillId="0" borderId="90" applyAlignment="0" applyProtection="0"/>
    <xf numFmtId="270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218" fillId="0" borderId="90" applyAlignment="0" applyProtection="0"/>
    <xf numFmtId="5" fontId="88" fillId="0" borderId="90" applyAlignment="0" applyProtection="0"/>
    <xf numFmtId="5" fontId="88" fillId="0" borderId="90" applyAlignment="0" applyProtection="0"/>
    <xf numFmtId="5" fontId="88" fillId="0" borderId="90" applyAlignment="0" applyProtection="0"/>
    <xf numFmtId="270" fontId="218" fillId="0" borderId="90" applyAlignment="0" applyProtection="0"/>
    <xf numFmtId="0" fontId="89" fillId="54" borderId="99" applyNumberFormat="0" applyAlignment="0" applyProtection="0"/>
    <xf numFmtId="0" fontId="89" fillId="54" borderId="99" applyNumberFormat="0" applyAlignment="0" applyProtection="0"/>
    <xf numFmtId="0" fontId="89" fillId="54" borderId="99" applyNumberFormat="0" applyAlignment="0" applyProtection="0"/>
    <xf numFmtId="0" fontId="89" fillId="54" borderId="99" applyNumberFormat="0" applyAlignment="0" applyProtection="0"/>
    <xf numFmtId="167" fontId="7" fillId="0" borderId="0" applyFont="0" applyFill="0" applyBorder="0" applyAlignment="0" applyProtection="0"/>
    <xf numFmtId="214" fontId="77" fillId="56" borderId="100" applyFill="0" applyBorder="0" applyAlignment="0">
      <alignment horizontal="right"/>
    </xf>
    <xf numFmtId="0" fontId="77" fillId="56" borderId="100" applyFill="0" applyBorder="0" applyAlignment="0">
      <alignment horizontal="right"/>
    </xf>
    <xf numFmtId="0" fontId="77" fillId="56" borderId="100" applyFill="0" applyBorder="0" applyAlignment="0">
      <alignment horizontal="right"/>
    </xf>
    <xf numFmtId="0" fontId="77" fillId="56" borderId="100" applyFill="0" applyBorder="0" applyAlignment="0">
      <alignment horizontal="right"/>
    </xf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Continuous" vertical="justify" wrapText="1"/>
    </xf>
    <xf numFmtId="0" fontId="108" fillId="0" borderId="101" applyFont="0" applyFill="0" applyBorder="0">
      <alignment horizontal="centerContinuous" vertical="justify" wrapText="1"/>
    </xf>
    <xf numFmtId="0" fontId="108" fillId="0" borderId="101" applyFont="0" applyFill="0" applyBorder="0">
      <alignment horizontal="centerContinuous" vertical="justify" wrapText="1"/>
    </xf>
    <xf numFmtId="0" fontId="108" fillId="0" borderId="101" applyFont="0" applyFill="0" applyBorder="0">
      <alignment horizontal="centerContinuous" vertical="justify" wrapText="1"/>
    </xf>
    <xf numFmtId="0" fontId="108" fillId="0" borderId="101" applyFont="0" applyFill="0" applyBorder="0">
      <alignment horizontal="centerContinuous" vertical="justify" wrapText="1"/>
    </xf>
    <xf numFmtId="0" fontId="112" fillId="0" borderId="102">
      <alignment horizontal="left" vertical="center"/>
    </xf>
    <xf numFmtId="191" fontId="123" fillId="0" borderId="103">
      <alignment horizontal="left"/>
    </xf>
    <xf numFmtId="0" fontId="122" fillId="1" borderId="103">
      <alignment horizontal="left"/>
    </xf>
    <xf numFmtId="0" fontId="220" fillId="73" borderId="104" applyNumberFormat="0" applyAlignment="0"/>
    <xf numFmtId="0" fontId="220" fillId="73" borderId="104" applyNumberFormat="0" applyAlignment="0"/>
    <xf numFmtId="0" fontId="220" fillId="73" borderId="104" applyNumberFormat="0" applyAlignment="0"/>
    <xf numFmtId="0" fontId="220" fillId="73" borderId="104" applyNumberFormat="0" applyAlignment="0"/>
    <xf numFmtId="49" fontId="221" fillId="0" borderId="104">
      <alignment vertical="center"/>
    </xf>
    <xf numFmtId="49" fontId="221" fillId="0" borderId="104">
      <alignment vertical="center"/>
    </xf>
    <xf numFmtId="49" fontId="221" fillId="0" borderId="104">
      <alignment vertical="center"/>
    </xf>
    <xf numFmtId="49" fontId="221" fillId="0" borderId="104">
      <alignment vertical="center"/>
    </xf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110" fillId="59" borderId="105" applyNumberFormat="0" applyBorder="0" applyAlignment="0" applyProtection="0"/>
    <xf numFmtId="10" fontId="110" fillId="59" borderId="105" applyNumberFormat="0" applyBorder="0" applyAlignment="0" applyProtection="0"/>
    <xf numFmtId="10" fontId="110" fillId="59" borderId="105" applyNumberFormat="0" applyBorder="0" applyAlignment="0" applyProtection="0"/>
    <xf numFmtId="10" fontId="110" fillId="59" borderId="105" applyNumberFormat="0" applyBorder="0" applyAlignment="0" applyProtection="0"/>
    <xf numFmtId="10" fontId="110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10" fontId="264" fillId="59" borderId="105" applyNumberFormat="0" applyBorder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0" fontId="126" fillId="41" borderId="106" applyNumberFormat="0" applyAlignment="0" applyProtection="0"/>
    <xf numFmtId="3" fontId="224" fillId="0" borderId="107">
      <alignment horizontal="center"/>
    </xf>
    <xf numFmtId="3" fontId="224" fillId="0" borderId="107">
      <alignment horizontal="center"/>
    </xf>
    <xf numFmtId="3" fontId="224" fillId="0" borderId="107">
      <alignment horizontal="center"/>
    </xf>
    <xf numFmtId="3" fontId="224" fillId="0" borderId="107">
      <alignment horizontal="center"/>
    </xf>
    <xf numFmtId="3" fontId="224" fillId="0" borderId="107">
      <alignment horizontal="center"/>
    </xf>
    <xf numFmtId="0" fontId="7" fillId="0" borderId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75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201" fontId="125" fillId="0" borderId="109" applyFont="0" applyFill="0" applyBorder="0" applyAlignment="0" applyProtection="0"/>
    <xf numFmtId="201" fontId="125" fillId="0" borderId="109" applyFont="0" applyFill="0" applyBorder="0" applyAlignment="0" applyProtection="0"/>
    <xf numFmtId="201" fontId="125" fillId="0" borderId="109" applyFont="0" applyFill="0" applyBorder="0" applyAlignment="0" applyProtection="0"/>
    <xf numFmtId="201" fontId="125" fillId="0" borderId="109" applyFont="0" applyFill="0" applyBorder="0" applyAlignment="0" applyProtection="0"/>
    <xf numFmtId="0" fontId="133" fillId="54" borderId="110" applyNumberFormat="0" applyAlignment="0" applyProtection="0"/>
    <xf numFmtId="0" fontId="133" fillId="54" borderId="110" applyNumberFormat="0" applyAlignment="0" applyProtection="0"/>
    <xf numFmtId="4" fontId="79" fillId="60" borderId="111" applyNumberFormat="0" applyProtection="0">
      <alignment vertical="center"/>
    </xf>
    <xf numFmtId="4" fontId="79" fillId="60" borderId="111" applyNumberFormat="0" applyProtection="0">
      <alignment vertical="center"/>
    </xf>
    <xf numFmtId="4" fontId="79" fillId="60" borderId="111" applyNumberFormat="0" applyProtection="0">
      <alignment vertical="center"/>
    </xf>
    <xf numFmtId="4" fontId="79" fillId="60" borderId="111" applyNumberFormat="0" applyProtection="0">
      <alignment vertical="center"/>
    </xf>
    <xf numFmtId="4" fontId="79" fillId="60" borderId="111" applyNumberFormat="0" applyProtection="0">
      <alignment vertical="center"/>
    </xf>
    <xf numFmtId="4" fontId="136" fillId="35" borderId="111" applyNumberFormat="0" applyProtection="0">
      <alignment vertical="center"/>
    </xf>
    <xf numFmtId="4" fontId="136" fillId="35" borderId="111" applyNumberFormat="0" applyProtection="0">
      <alignment vertical="center"/>
    </xf>
    <xf numFmtId="4" fontId="136" fillId="35" borderId="111" applyNumberFormat="0" applyProtection="0">
      <alignment vertical="center"/>
    </xf>
    <xf numFmtId="4" fontId="136" fillId="35" borderId="111" applyNumberFormat="0" applyProtection="0">
      <alignment vertical="center"/>
    </xf>
    <xf numFmtId="4" fontId="136" fillId="35" borderId="111" applyNumberFormat="0" applyProtection="0">
      <alignment vertical="center"/>
    </xf>
    <xf numFmtId="4" fontId="79" fillId="35" borderId="111" applyNumberFormat="0" applyProtection="0">
      <alignment horizontal="left" vertical="center" indent="1"/>
    </xf>
    <xf numFmtId="4" fontId="79" fillId="35" borderId="111" applyNumberFormat="0" applyProtection="0">
      <alignment horizontal="left" vertical="center" indent="1"/>
    </xf>
    <xf numFmtId="4" fontId="79" fillId="35" borderId="111" applyNumberFormat="0" applyProtection="0">
      <alignment horizontal="left" vertical="center" indent="1"/>
    </xf>
    <xf numFmtId="4" fontId="79" fillId="35" borderId="111" applyNumberFormat="0" applyProtection="0">
      <alignment horizontal="left" vertical="center" indent="1"/>
    </xf>
    <xf numFmtId="4" fontId="79" fillId="35" borderId="111" applyNumberFormat="0" applyProtection="0">
      <alignment horizontal="left" vertical="center" indent="1"/>
    </xf>
    <xf numFmtId="0" fontId="79" fillId="35" borderId="111" applyNumberFormat="0" applyProtection="0">
      <alignment horizontal="left" vertical="top" indent="1"/>
    </xf>
    <xf numFmtId="0" fontId="79" fillId="35" borderId="111" applyNumberFormat="0" applyProtection="0">
      <alignment horizontal="left" vertical="top" indent="1"/>
    </xf>
    <xf numFmtId="0" fontId="79" fillId="35" borderId="111" applyNumberFormat="0" applyProtection="0">
      <alignment horizontal="left" vertical="top" indent="1"/>
    </xf>
    <xf numFmtId="0" fontId="79" fillId="35" borderId="111" applyNumberFormat="0" applyProtection="0">
      <alignment horizontal="left" vertical="top" indent="1"/>
    </xf>
    <xf numFmtId="0" fontId="79" fillId="35" borderId="111" applyNumberFormat="0" applyProtection="0">
      <alignment horizontal="left" vertical="top" indent="1"/>
    </xf>
    <xf numFmtId="4" fontId="44" fillId="37" borderId="111" applyNumberFormat="0" applyProtection="0">
      <alignment horizontal="right" vertical="center"/>
    </xf>
    <xf numFmtId="4" fontId="44" fillId="37" borderId="111" applyNumberFormat="0" applyProtection="0">
      <alignment horizontal="right" vertical="center"/>
    </xf>
    <xf numFmtId="4" fontId="44" fillId="37" borderId="111" applyNumberFormat="0" applyProtection="0">
      <alignment horizontal="right" vertical="center"/>
    </xf>
    <xf numFmtId="4" fontId="44" fillId="37" borderId="111" applyNumberFormat="0" applyProtection="0">
      <alignment horizontal="right" vertical="center"/>
    </xf>
    <xf numFmtId="4" fontId="44" fillId="37" borderId="111" applyNumberFormat="0" applyProtection="0">
      <alignment horizontal="right" vertical="center"/>
    </xf>
    <xf numFmtId="4" fontId="44" fillId="43" borderId="111" applyNumberFormat="0" applyProtection="0">
      <alignment horizontal="right" vertical="center"/>
    </xf>
    <xf numFmtId="4" fontId="44" fillId="43" borderId="111" applyNumberFormat="0" applyProtection="0">
      <alignment horizontal="right" vertical="center"/>
    </xf>
    <xf numFmtId="4" fontId="44" fillId="43" borderId="111" applyNumberFormat="0" applyProtection="0">
      <alignment horizontal="right" vertical="center"/>
    </xf>
    <xf numFmtId="4" fontId="44" fillId="43" borderId="111" applyNumberFormat="0" applyProtection="0">
      <alignment horizontal="right" vertical="center"/>
    </xf>
    <xf numFmtId="4" fontId="44" fillId="43" borderId="111" applyNumberFormat="0" applyProtection="0">
      <alignment horizontal="right" vertical="center"/>
    </xf>
    <xf numFmtId="4" fontId="44" fillId="51" borderId="111" applyNumberFormat="0" applyProtection="0">
      <alignment horizontal="right" vertical="center"/>
    </xf>
    <xf numFmtId="4" fontId="44" fillId="51" borderId="111" applyNumberFormat="0" applyProtection="0">
      <alignment horizontal="right" vertical="center"/>
    </xf>
    <xf numFmtId="4" fontId="44" fillId="51" borderId="111" applyNumberFormat="0" applyProtection="0">
      <alignment horizontal="right" vertical="center"/>
    </xf>
    <xf numFmtId="4" fontId="44" fillId="51" borderId="111" applyNumberFormat="0" applyProtection="0">
      <alignment horizontal="right" vertical="center"/>
    </xf>
    <xf numFmtId="4" fontId="44" fillId="51" borderId="111" applyNumberFormat="0" applyProtection="0">
      <alignment horizontal="right" vertical="center"/>
    </xf>
    <xf numFmtId="4" fontId="44" fillId="45" borderId="111" applyNumberFormat="0" applyProtection="0">
      <alignment horizontal="right" vertical="center"/>
    </xf>
    <xf numFmtId="4" fontId="44" fillId="45" borderId="111" applyNumberFormat="0" applyProtection="0">
      <alignment horizontal="right" vertical="center"/>
    </xf>
    <xf numFmtId="4" fontId="44" fillId="45" borderId="111" applyNumberFormat="0" applyProtection="0">
      <alignment horizontal="right" vertical="center"/>
    </xf>
    <xf numFmtId="4" fontId="44" fillId="45" borderId="111" applyNumberFormat="0" applyProtection="0">
      <alignment horizontal="right" vertical="center"/>
    </xf>
    <xf numFmtId="4" fontId="44" fillId="45" borderId="111" applyNumberFormat="0" applyProtection="0">
      <alignment horizontal="right" vertical="center"/>
    </xf>
    <xf numFmtId="4" fontId="44" fillId="49" borderId="111" applyNumberFormat="0" applyProtection="0">
      <alignment horizontal="right" vertical="center"/>
    </xf>
    <xf numFmtId="4" fontId="44" fillId="49" borderId="111" applyNumberFormat="0" applyProtection="0">
      <alignment horizontal="right" vertical="center"/>
    </xf>
    <xf numFmtId="4" fontId="44" fillId="49" borderId="111" applyNumberFormat="0" applyProtection="0">
      <alignment horizontal="right" vertical="center"/>
    </xf>
    <xf numFmtId="4" fontId="44" fillId="49" borderId="111" applyNumberFormat="0" applyProtection="0">
      <alignment horizontal="right" vertical="center"/>
    </xf>
    <xf numFmtId="4" fontId="44" fillId="49" borderId="111" applyNumberFormat="0" applyProtection="0">
      <alignment horizontal="right" vertical="center"/>
    </xf>
    <xf numFmtId="4" fontId="44" fillId="53" borderId="111" applyNumberFormat="0" applyProtection="0">
      <alignment horizontal="right" vertical="center"/>
    </xf>
    <xf numFmtId="4" fontId="44" fillId="53" borderId="111" applyNumberFormat="0" applyProtection="0">
      <alignment horizontal="right" vertical="center"/>
    </xf>
    <xf numFmtId="4" fontId="44" fillId="53" borderId="111" applyNumberFormat="0" applyProtection="0">
      <alignment horizontal="right" vertical="center"/>
    </xf>
    <xf numFmtId="4" fontId="44" fillId="53" borderId="111" applyNumberFormat="0" applyProtection="0">
      <alignment horizontal="right" vertical="center"/>
    </xf>
    <xf numFmtId="4" fontId="44" fillId="53" borderId="111" applyNumberFormat="0" applyProtection="0">
      <alignment horizontal="right" vertical="center"/>
    </xf>
    <xf numFmtId="4" fontId="44" fillId="52" borderId="111" applyNumberFormat="0" applyProtection="0">
      <alignment horizontal="right" vertical="center"/>
    </xf>
    <xf numFmtId="4" fontId="44" fillId="52" borderId="111" applyNumberFormat="0" applyProtection="0">
      <alignment horizontal="right" vertical="center"/>
    </xf>
    <xf numFmtId="4" fontId="44" fillId="52" borderId="111" applyNumberFormat="0" applyProtection="0">
      <alignment horizontal="right" vertical="center"/>
    </xf>
    <xf numFmtId="4" fontId="44" fillId="52" borderId="111" applyNumberFormat="0" applyProtection="0">
      <alignment horizontal="right" vertical="center"/>
    </xf>
    <xf numFmtId="4" fontId="44" fillId="52" borderId="111" applyNumberFormat="0" applyProtection="0">
      <alignment horizontal="right" vertical="center"/>
    </xf>
    <xf numFmtId="4" fontId="44" fillId="63" borderId="111" applyNumberFormat="0" applyProtection="0">
      <alignment horizontal="right" vertical="center"/>
    </xf>
    <xf numFmtId="4" fontId="44" fillId="63" borderId="111" applyNumberFormat="0" applyProtection="0">
      <alignment horizontal="right" vertical="center"/>
    </xf>
    <xf numFmtId="4" fontId="44" fillId="63" borderId="111" applyNumberFormat="0" applyProtection="0">
      <alignment horizontal="right" vertical="center"/>
    </xf>
    <xf numFmtId="4" fontId="44" fillId="63" borderId="111" applyNumberFormat="0" applyProtection="0">
      <alignment horizontal="right" vertical="center"/>
    </xf>
    <xf numFmtId="4" fontId="44" fillId="63" borderId="111" applyNumberFormat="0" applyProtection="0">
      <alignment horizontal="right" vertical="center"/>
    </xf>
    <xf numFmtId="4" fontId="44" fillId="44" borderId="111" applyNumberFormat="0" applyProtection="0">
      <alignment horizontal="right" vertical="center"/>
    </xf>
    <xf numFmtId="4" fontId="44" fillId="44" borderId="111" applyNumberFormat="0" applyProtection="0">
      <alignment horizontal="right" vertical="center"/>
    </xf>
    <xf numFmtId="4" fontId="44" fillId="44" borderId="111" applyNumberFormat="0" applyProtection="0">
      <alignment horizontal="right" vertical="center"/>
    </xf>
    <xf numFmtId="4" fontId="44" fillId="44" borderId="111" applyNumberFormat="0" applyProtection="0">
      <alignment horizontal="right" vertical="center"/>
    </xf>
    <xf numFmtId="4" fontId="44" fillId="44" borderId="111" applyNumberFormat="0" applyProtection="0">
      <alignment horizontal="right" vertical="center"/>
    </xf>
    <xf numFmtId="4" fontId="44" fillId="67" borderId="111" applyNumberFormat="0" applyProtection="0">
      <alignment horizontal="right" vertical="center"/>
    </xf>
    <xf numFmtId="4" fontId="44" fillId="67" borderId="111" applyNumberFormat="0" applyProtection="0">
      <alignment horizontal="right" vertical="center"/>
    </xf>
    <xf numFmtId="4" fontId="44" fillId="67" borderId="111" applyNumberFormat="0" applyProtection="0">
      <alignment horizontal="right" vertical="center"/>
    </xf>
    <xf numFmtId="4" fontId="44" fillId="67" borderId="111" applyNumberFormat="0" applyProtection="0">
      <alignment horizontal="right" vertical="center"/>
    </xf>
    <xf numFmtId="4" fontId="44" fillId="67" borderId="111" applyNumberFormat="0" applyProtection="0">
      <alignment horizontal="right" vertical="center"/>
    </xf>
    <xf numFmtId="0" fontId="31" fillId="66" borderId="111" applyNumberFormat="0" applyProtection="0">
      <alignment horizontal="left" vertical="center" indent="1"/>
    </xf>
    <xf numFmtId="0" fontId="31" fillId="66" borderId="111" applyNumberFormat="0" applyProtection="0">
      <alignment horizontal="left" vertical="center" indent="1"/>
    </xf>
    <xf numFmtId="0" fontId="31" fillId="66" borderId="111" applyNumberFormat="0" applyProtection="0">
      <alignment horizontal="left" vertical="center" indent="1"/>
    </xf>
    <xf numFmtId="0" fontId="31" fillId="66" borderId="111" applyNumberFormat="0" applyProtection="0">
      <alignment horizontal="left" vertical="center" indent="1"/>
    </xf>
    <xf numFmtId="0" fontId="31" fillId="66" borderId="111" applyNumberFormat="0" applyProtection="0">
      <alignment horizontal="left" vertical="center" indent="1"/>
    </xf>
    <xf numFmtId="0" fontId="31" fillId="66" borderId="111" applyNumberFormat="0" applyProtection="0">
      <alignment horizontal="left" vertical="top" indent="1"/>
    </xf>
    <xf numFmtId="0" fontId="31" fillId="66" borderId="111" applyNumberFormat="0" applyProtection="0">
      <alignment horizontal="left" vertical="top" indent="1"/>
    </xf>
    <xf numFmtId="0" fontId="31" fillId="66" borderId="111" applyNumberFormat="0" applyProtection="0">
      <alignment horizontal="left" vertical="top" indent="1"/>
    </xf>
    <xf numFmtId="0" fontId="31" fillId="66" borderId="111" applyNumberFormat="0" applyProtection="0">
      <alignment horizontal="left" vertical="top" indent="1"/>
    </xf>
    <xf numFmtId="0" fontId="31" fillId="66" borderId="111" applyNumberFormat="0" applyProtection="0">
      <alignment horizontal="left" vertical="top" indent="1"/>
    </xf>
    <xf numFmtId="0" fontId="31" fillId="62" borderId="111" applyNumberFormat="0" applyProtection="0">
      <alignment horizontal="left" vertical="center" indent="1"/>
    </xf>
    <xf numFmtId="0" fontId="31" fillId="62" borderId="111" applyNumberFormat="0" applyProtection="0">
      <alignment horizontal="left" vertical="center" indent="1"/>
    </xf>
    <xf numFmtId="0" fontId="31" fillId="62" borderId="111" applyNumberFormat="0" applyProtection="0">
      <alignment horizontal="left" vertical="center" indent="1"/>
    </xf>
    <xf numFmtId="0" fontId="31" fillId="62" borderId="111" applyNumberFormat="0" applyProtection="0">
      <alignment horizontal="left" vertical="center" indent="1"/>
    </xf>
    <xf numFmtId="0" fontId="31" fillId="62" borderId="111" applyNumberFormat="0" applyProtection="0">
      <alignment horizontal="left" vertical="center" indent="1"/>
    </xf>
    <xf numFmtId="0" fontId="31" fillId="62" borderId="111" applyNumberFormat="0" applyProtection="0">
      <alignment horizontal="left" vertical="top" indent="1"/>
    </xf>
    <xf numFmtId="0" fontId="31" fillId="62" borderId="111" applyNumberFormat="0" applyProtection="0">
      <alignment horizontal="left" vertical="top" indent="1"/>
    </xf>
    <xf numFmtId="0" fontId="31" fillId="62" borderId="111" applyNumberFormat="0" applyProtection="0">
      <alignment horizontal="left" vertical="top" indent="1"/>
    </xf>
    <xf numFmtId="0" fontId="31" fillId="62" borderId="111" applyNumberFormat="0" applyProtection="0">
      <alignment horizontal="left" vertical="top" indent="1"/>
    </xf>
    <xf numFmtId="0" fontId="31" fillId="62" borderId="111" applyNumberFormat="0" applyProtection="0">
      <alignment horizontal="left" vertical="top" indent="1"/>
    </xf>
    <xf numFmtId="0" fontId="31" fillId="68" borderId="111" applyNumberFormat="0" applyProtection="0">
      <alignment horizontal="left" vertical="center" indent="1"/>
    </xf>
    <xf numFmtId="0" fontId="31" fillId="68" borderId="111" applyNumberFormat="0" applyProtection="0">
      <alignment horizontal="left" vertical="center" indent="1"/>
    </xf>
    <xf numFmtId="0" fontId="31" fillId="68" borderId="111" applyNumberFormat="0" applyProtection="0">
      <alignment horizontal="left" vertical="center" indent="1"/>
    </xf>
    <xf numFmtId="0" fontId="31" fillId="68" borderId="111" applyNumberFormat="0" applyProtection="0">
      <alignment horizontal="left" vertical="center" indent="1"/>
    </xf>
    <xf numFmtId="0" fontId="31" fillId="68" borderId="111" applyNumberFormat="0" applyProtection="0">
      <alignment horizontal="left" vertical="center" indent="1"/>
    </xf>
    <xf numFmtId="0" fontId="31" fillId="68" borderId="111" applyNumberFormat="0" applyProtection="0">
      <alignment horizontal="left" vertical="top" indent="1"/>
    </xf>
    <xf numFmtId="0" fontId="31" fillId="68" borderId="111" applyNumberFormat="0" applyProtection="0">
      <alignment horizontal="left" vertical="top" indent="1"/>
    </xf>
    <xf numFmtId="0" fontId="31" fillId="68" borderId="111" applyNumberFormat="0" applyProtection="0">
      <alignment horizontal="left" vertical="top" indent="1"/>
    </xf>
    <xf numFmtId="0" fontId="31" fillId="68" borderId="111" applyNumberFormat="0" applyProtection="0">
      <alignment horizontal="left" vertical="top" indent="1"/>
    </xf>
    <xf numFmtId="0" fontId="31" fillId="68" borderId="111" applyNumberFormat="0" applyProtection="0">
      <alignment horizontal="left" vertical="top" indent="1"/>
    </xf>
    <xf numFmtId="0" fontId="31" fillId="33" borderId="111" applyNumberFormat="0" applyProtection="0">
      <alignment horizontal="left" vertical="center" indent="1"/>
    </xf>
    <xf numFmtId="0" fontId="31" fillId="33" borderId="111" applyNumberFormat="0" applyProtection="0">
      <alignment horizontal="left" vertical="center" indent="1"/>
    </xf>
    <xf numFmtId="0" fontId="31" fillId="33" borderId="111" applyNumberFormat="0" applyProtection="0">
      <alignment horizontal="left" vertical="center" indent="1"/>
    </xf>
    <xf numFmtId="0" fontId="31" fillId="33" borderId="111" applyNumberFormat="0" applyProtection="0">
      <alignment horizontal="left" vertical="center" indent="1"/>
    </xf>
    <xf numFmtId="0" fontId="31" fillId="33" borderId="111" applyNumberFormat="0" applyProtection="0">
      <alignment horizontal="left" vertical="center" indent="1"/>
    </xf>
    <xf numFmtId="0" fontId="31" fillId="33" borderId="111" applyNumberFormat="0" applyProtection="0">
      <alignment horizontal="left" vertical="top" indent="1"/>
    </xf>
    <xf numFmtId="0" fontId="31" fillId="33" borderId="111" applyNumberFormat="0" applyProtection="0">
      <alignment horizontal="left" vertical="top" indent="1"/>
    </xf>
    <xf numFmtId="0" fontId="31" fillId="33" borderId="111" applyNumberFormat="0" applyProtection="0">
      <alignment horizontal="left" vertical="top" indent="1"/>
    </xf>
    <xf numFmtId="0" fontId="31" fillId="33" borderId="111" applyNumberFormat="0" applyProtection="0">
      <alignment horizontal="left" vertical="top" indent="1"/>
    </xf>
    <xf numFmtId="0" fontId="31" fillId="33" borderId="111" applyNumberFormat="0" applyProtection="0">
      <alignment horizontal="left" vertical="top" indent="1"/>
    </xf>
    <xf numFmtId="4" fontId="44" fillId="59" borderId="111" applyNumberFormat="0" applyProtection="0">
      <alignment vertical="center"/>
    </xf>
    <xf numFmtId="4" fontId="44" fillId="59" borderId="111" applyNumberFormat="0" applyProtection="0">
      <alignment vertical="center"/>
    </xf>
    <xf numFmtId="4" fontId="44" fillId="59" borderId="111" applyNumberFormat="0" applyProtection="0">
      <alignment vertical="center"/>
    </xf>
    <xf numFmtId="4" fontId="44" fillId="59" borderId="111" applyNumberFormat="0" applyProtection="0">
      <alignment vertical="center"/>
    </xf>
    <xf numFmtId="4" fontId="44" fillId="59" borderId="111" applyNumberFormat="0" applyProtection="0">
      <alignment vertical="center"/>
    </xf>
    <xf numFmtId="4" fontId="137" fillId="59" borderId="111" applyNumberFormat="0" applyProtection="0">
      <alignment vertical="center"/>
    </xf>
    <xf numFmtId="4" fontId="137" fillId="59" borderId="111" applyNumberFormat="0" applyProtection="0">
      <alignment vertical="center"/>
    </xf>
    <xf numFmtId="4" fontId="137" fillId="59" borderId="111" applyNumberFormat="0" applyProtection="0">
      <alignment vertical="center"/>
    </xf>
    <xf numFmtId="4" fontId="137" fillId="59" borderId="111" applyNumberFormat="0" applyProtection="0">
      <alignment vertical="center"/>
    </xf>
    <xf numFmtId="4" fontId="137" fillId="59" borderId="111" applyNumberFormat="0" applyProtection="0">
      <alignment vertical="center"/>
    </xf>
    <xf numFmtId="4" fontId="44" fillId="59" borderId="111" applyNumberFormat="0" applyProtection="0">
      <alignment horizontal="left" vertical="center" indent="1"/>
    </xf>
    <xf numFmtId="4" fontId="44" fillId="59" borderId="111" applyNumberFormat="0" applyProtection="0">
      <alignment horizontal="left" vertical="center" indent="1"/>
    </xf>
    <xf numFmtId="4" fontId="44" fillId="59" borderId="111" applyNumberFormat="0" applyProtection="0">
      <alignment horizontal="left" vertical="center" indent="1"/>
    </xf>
    <xf numFmtId="4" fontId="44" fillId="59" borderId="111" applyNumberFormat="0" applyProtection="0">
      <alignment horizontal="left" vertical="center" indent="1"/>
    </xf>
    <xf numFmtId="4" fontId="44" fillId="59" borderId="111" applyNumberFormat="0" applyProtection="0">
      <alignment horizontal="left" vertical="center" indent="1"/>
    </xf>
    <xf numFmtId="0" fontId="44" fillId="59" borderId="111" applyNumberFormat="0" applyProtection="0">
      <alignment horizontal="left" vertical="top" indent="1"/>
    </xf>
    <xf numFmtId="0" fontId="44" fillId="59" borderId="111" applyNumberFormat="0" applyProtection="0">
      <alignment horizontal="left" vertical="top" indent="1"/>
    </xf>
    <xf numFmtId="0" fontId="44" fillId="59" borderId="111" applyNumberFormat="0" applyProtection="0">
      <alignment horizontal="left" vertical="top" indent="1"/>
    </xf>
    <xf numFmtId="0" fontId="44" fillId="59" borderId="111" applyNumberFormat="0" applyProtection="0">
      <alignment horizontal="left" vertical="top" indent="1"/>
    </xf>
    <xf numFmtId="0" fontId="44" fillId="59" borderId="111" applyNumberFormat="0" applyProtection="0">
      <alignment horizontal="left" vertical="top" indent="1"/>
    </xf>
    <xf numFmtId="4" fontId="44" fillId="65" borderId="111" applyNumberFormat="0" applyProtection="0">
      <alignment horizontal="right" vertical="center"/>
    </xf>
    <xf numFmtId="4" fontId="44" fillId="65" borderId="111" applyNumberFormat="0" applyProtection="0">
      <alignment horizontal="right" vertical="center"/>
    </xf>
    <xf numFmtId="4" fontId="44" fillId="65" borderId="111" applyNumberFormat="0" applyProtection="0">
      <alignment horizontal="right" vertical="center"/>
    </xf>
    <xf numFmtId="4" fontId="44" fillId="65" borderId="111" applyNumberFormat="0" applyProtection="0">
      <alignment horizontal="right" vertical="center"/>
    </xf>
    <xf numFmtId="4" fontId="44" fillId="65" borderId="111" applyNumberFormat="0" applyProtection="0">
      <alignment horizontal="right" vertical="center"/>
    </xf>
    <xf numFmtId="4" fontId="137" fillId="65" borderId="111" applyNumberFormat="0" applyProtection="0">
      <alignment horizontal="right" vertical="center"/>
    </xf>
    <xf numFmtId="4" fontId="137" fillId="65" borderId="111" applyNumberFormat="0" applyProtection="0">
      <alignment horizontal="right" vertical="center"/>
    </xf>
    <xf numFmtId="4" fontId="137" fillId="65" borderId="111" applyNumberFormat="0" applyProtection="0">
      <alignment horizontal="right" vertical="center"/>
    </xf>
    <xf numFmtId="4" fontId="137" fillId="65" borderId="111" applyNumberFormat="0" applyProtection="0">
      <alignment horizontal="right" vertical="center"/>
    </xf>
    <xf numFmtId="4" fontId="137" fillId="65" borderId="111" applyNumberFormat="0" applyProtection="0">
      <alignment horizontal="right" vertical="center"/>
    </xf>
    <xf numFmtId="4" fontId="44" fillId="67" borderId="111" applyNumberFormat="0" applyProtection="0">
      <alignment horizontal="left" vertical="center" indent="1"/>
    </xf>
    <xf numFmtId="4" fontId="44" fillId="67" borderId="111" applyNumberFormat="0" applyProtection="0">
      <alignment horizontal="left" vertical="center" indent="1"/>
    </xf>
    <xf numFmtId="4" fontId="44" fillId="67" borderId="111" applyNumberFormat="0" applyProtection="0">
      <alignment horizontal="left" vertical="center" indent="1"/>
    </xf>
    <xf numFmtId="4" fontId="44" fillId="67" borderId="111" applyNumberFormat="0" applyProtection="0">
      <alignment horizontal="left" vertical="center" indent="1"/>
    </xf>
    <xf numFmtId="4" fontId="44" fillId="67" borderId="111" applyNumberFormat="0" applyProtection="0">
      <alignment horizontal="left" vertical="center" indent="1"/>
    </xf>
    <xf numFmtId="0" fontId="44" fillId="62" borderId="111" applyNumberFormat="0" applyProtection="0">
      <alignment horizontal="left" vertical="top" indent="1"/>
    </xf>
    <xf numFmtId="0" fontId="44" fillId="62" borderId="111" applyNumberFormat="0" applyProtection="0">
      <alignment horizontal="left" vertical="top" indent="1"/>
    </xf>
    <xf numFmtId="0" fontId="44" fillId="62" borderId="111" applyNumberFormat="0" applyProtection="0">
      <alignment horizontal="left" vertical="top" indent="1"/>
    </xf>
    <xf numFmtId="0" fontId="44" fillId="62" borderId="111" applyNumberFormat="0" applyProtection="0">
      <alignment horizontal="left" vertical="top" indent="1"/>
    </xf>
    <xf numFmtId="0" fontId="44" fillId="62" borderId="111" applyNumberFormat="0" applyProtection="0">
      <alignment horizontal="left" vertical="top" indent="1"/>
    </xf>
    <xf numFmtId="4" fontId="139" fillId="65" borderId="111" applyNumberFormat="0" applyProtection="0">
      <alignment horizontal="right" vertical="center"/>
    </xf>
    <xf numFmtId="4" fontId="139" fillId="65" borderId="111" applyNumberFormat="0" applyProtection="0">
      <alignment horizontal="right" vertical="center"/>
    </xf>
    <xf numFmtId="4" fontId="139" fillId="65" borderId="111" applyNumberFormat="0" applyProtection="0">
      <alignment horizontal="right" vertical="center"/>
    </xf>
    <xf numFmtId="4" fontId="139" fillId="65" borderId="111" applyNumberFormat="0" applyProtection="0">
      <alignment horizontal="right" vertical="center"/>
    </xf>
    <xf numFmtId="4" fontId="139" fillId="65" borderId="111" applyNumberFormat="0" applyProtection="0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3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29" fontId="234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2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4" fontId="235" fillId="0" borderId="112">
      <alignment horizontal="right" vertical="center"/>
    </xf>
    <xf numFmtId="245" fontId="232" fillId="0" borderId="112">
      <alignment horizontal="center"/>
    </xf>
    <xf numFmtId="245" fontId="232" fillId="0" borderId="112">
      <alignment horizontal="center"/>
    </xf>
    <xf numFmtId="245" fontId="232" fillId="0" borderId="112">
      <alignment horizontal="center"/>
    </xf>
    <xf numFmtId="245" fontId="232" fillId="0" borderId="112">
      <alignment horizontal="center"/>
    </xf>
    <xf numFmtId="245" fontId="232" fillId="0" borderId="112">
      <alignment horizontal="center"/>
    </xf>
    <xf numFmtId="0" fontId="150" fillId="0" borderId="113" applyNumberFormat="0" applyFill="0" applyAlignment="0" applyProtection="0"/>
    <xf numFmtId="0" fontId="150" fillId="0" borderId="113" applyNumberFormat="0" applyFill="0" applyAlignment="0" applyProtection="0"/>
    <xf numFmtId="0" fontId="150" fillId="0" borderId="113" applyNumberFormat="0" applyFill="0" applyAlignment="0" applyProtection="0"/>
    <xf numFmtId="0" fontId="150" fillId="0" borderId="113" applyNumberFormat="0" applyFill="0" applyAlignment="0" applyProtection="0"/>
    <xf numFmtId="0" fontId="150" fillId="0" borderId="113" applyNumberFormat="0" applyFill="0" applyAlignment="0" applyProtection="0"/>
    <xf numFmtId="248" fontId="232" fillId="0" borderId="104"/>
    <xf numFmtId="248" fontId="232" fillId="0" borderId="104"/>
    <xf numFmtId="248" fontId="232" fillId="0" borderId="104"/>
    <xf numFmtId="248" fontId="232" fillId="0" borderId="104"/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249" fontId="240" fillId="76" borderId="114">
      <alignment vertical="top"/>
    </xf>
    <xf numFmtId="0" fontId="241" fillId="77" borderId="104">
      <alignment horizontal="left" vertical="center"/>
    </xf>
    <xf numFmtId="0" fontId="241" fillId="77" borderId="104">
      <alignment horizontal="left" vertical="center"/>
    </xf>
    <xf numFmtId="0" fontId="241" fillId="77" borderId="104">
      <alignment horizontal="left" vertical="center"/>
    </xf>
    <xf numFmtId="0" fontId="241" fillId="77" borderId="104">
      <alignment horizontal="left" vertical="center"/>
    </xf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39" fontId="242" fillId="78" borderId="114"/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249" fontId="220" fillId="0" borderId="114">
      <alignment horizontal="left" vertical="top"/>
    </xf>
    <xf numFmtId="0" fontId="133" fillId="56" borderId="110" applyNumberFormat="0" applyAlignment="0" applyProtection="0"/>
    <xf numFmtId="0" fontId="133" fillId="56" borderId="110" applyNumberFormat="0" applyAlignment="0" applyProtection="0"/>
    <xf numFmtId="0" fontId="279" fillId="56" borderId="110" applyNumberFormat="0" applyAlignment="0" applyProtection="0"/>
    <xf numFmtId="0" fontId="279" fillId="56" borderId="110" applyNumberFormat="0" applyAlignment="0" applyProtection="0"/>
    <xf numFmtId="0" fontId="133" fillId="56" borderId="110" applyNumberFormat="0" applyAlignment="0" applyProtection="0"/>
    <xf numFmtId="0" fontId="133" fillId="56" borderId="110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283" fillId="56" borderId="106" applyNumberFormat="0" applyAlignment="0" applyProtection="0"/>
    <xf numFmtId="0" fontId="283" fillId="56" borderId="106" applyNumberFormat="0" applyAlignment="0" applyProtection="0"/>
    <xf numFmtId="0" fontId="283" fillId="56" borderId="106" applyNumberFormat="0" applyAlignment="0" applyProtection="0"/>
    <xf numFmtId="0" fontId="283" fillId="56" borderId="106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163" fillId="56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277" fillId="41" borderId="106" applyNumberFormat="0" applyAlignment="0" applyProtection="0"/>
    <xf numFmtId="0" fontId="277" fillId="41" borderId="106" applyNumberFormat="0" applyAlignment="0" applyProtection="0"/>
    <xf numFmtId="0" fontId="277" fillId="41" borderId="106" applyNumberFormat="0" applyAlignment="0" applyProtection="0"/>
    <xf numFmtId="0" fontId="277" fillId="41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126" fillId="60" borderId="106" applyNumberFormat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281" fillId="0" borderId="116" applyNumberFormat="0" applyFill="0" applyAlignment="0" applyProtection="0"/>
    <xf numFmtId="0" fontId="281" fillId="0" borderId="116" applyNumberFormat="0" applyFill="0" applyAlignment="0" applyProtection="0"/>
    <xf numFmtId="0" fontId="150" fillId="0" borderId="115" applyNumberFormat="0" applyFill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31" fillId="61" borderId="108" applyNumberFormat="0" applyFont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0" fontId="77" fillId="61" borderId="108" applyNumberFormat="0" applyFont="0" applyAlignment="0" applyProtection="0"/>
    <xf numFmtId="5" fontId="8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270" fontId="218" fillId="0" borderId="117" applyAlignment="0" applyProtection="0"/>
    <xf numFmtId="270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164" fontId="218" fillId="0" borderId="117" applyAlignment="0" applyProtection="0"/>
    <xf numFmtId="164" fontId="218" fillId="0" borderId="117" applyAlignment="0" applyProtection="0"/>
    <xf numFmtId="270" fontId="218" fillId="0" borderId="117" applyAlignment="0" applyProtection="0"/>
    <xf numFmtId="270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218" fillId="0" borderId="117" applyAlignment="0" applyProtection="0"/>
    <xf numFmtId="5" fontId="88" fillId="0" borderId="117" applyAlignment="0" applyProtection="0"/>
    <xf numFmtId="5" fontId="88" fillId="0" borderId="117" applyAlignment="0" applyProtection="0"/>
    <xf numFmtId="5" fontId="88" fillId="0" borderId="117" applyAlignment="0" applyProtection="0"/>
    <xf numFmtId="5" fontId="88" fillId="0" borderId="117" applyAlignment="0" applyProtection="0"/>
    <xf numFmtId="5" fontId="88" fillId="0" borderId="117" applyAlignment="0" applyProtection="0"/>
    <xf numFmtId="270" fontId="218" fillId="0" borderId="117" applyAlignment="0" applyProtection="0"/>
    <xf numFmtId="270" fontId="218" fillId="0" borderId="117" applyAlignment="0" applyProtection="0"/>
    <xf numFmtId="0" fontId="89" fillId="54" borderId="106" applyNumberFormat="0" applyAlignment="0" applyProtection="0"/>
    <xf numFmtId="0" fontId="89" fillId="54" borderId="106" applyNumberFormat="0" applyAlignment="0" applyProtection="0"/>
    <xf numFmtId="0" fontId="89" fillId="54" borderId="106" applyNumberFormat="0" applyAlignment="0" applyProtection="0"/>
    <xf numFmtId="0" fontId="89" fillId="54" borderId="106" applyNumberFormat="0" applyAlignment="0" applyProtection="0"/>
    <xf numFmtId="167" fontId="7" fillId="0" borderId="0" applyFont="0" applyFill="0" applyBorder="0" applyAlignment="0" applyProtection="0"/>
    <xf numFmtId="214" fontId="77" fillId="56" borderId="118" applyFill="0" applyBorder="0" applyAlignment="0">
      <alignment horizontal="right"/>
    </xf>
    <xf numFmtId="0" fontId="77" fillId="56" borderId="118" applyFill="0" applyBorder="0" applyAlignment="0">
      <alignment horizontal="right"/>
    </xf>
    <xf numFmtId="0" fontId="77" fillId="56" borderId="118" applyFill="0" applyBorder="0" applyAlignment="0">
      <alignment horizontal="right"/>
    </xf>
    <xf numFmtId="0" fontId="77" fillId="56" borderId="118" applyFill="0" applyBorder="0" applyAlignment="0">
      <alignment horizontal="right"/>
    </xf>
    <xf numFmtId="0" fontId="108" fillId="0" borderId="105" applyFont="0" applyFill="0" applyBorder="0">
      <alignment horizontal="center" vertical="justify" wrapText="1"/>
    </xf>
    <xf numFmtId="0" fontId="108" fillId="0" borderId="105" applyFont="0" applyFill="0" applyBorder="0">
      <alignment horizontal="center" vertical="justify" wrapText="1"/>
    </xf>
    <xf numFmtId="0" fontId="108" fillId="0" borderId="105" applyFont="0" applyFill="0" applyBorder="0">
      <alignment horizontal="center" vertical="justify" wrapText="1"/>
    </xf>
    <xf numFmtId="0" fontId="108" fillId="0" borderId="105" applyFont="0" applyFill="0" applyBorder="0">
      <alignment horizontal="center" vertical="justify" wrapText="1"/>
    </xf>
    <xf numFmtId="0" fontId="108" fillId="0" borderId="105" applyFont="0" applyFill="0" applyBorder="0">
      <alignment horizontal="center" vertical="justify" wrapText="1"/>
    </xf>
    <xf numFmtId="0" fontId="108" fillId="0" borderId="105" applyFont="0" applyFill="0" applyBorder="0">
      <alignment horizontal="centerContinuous" vertical="justify" wrapText="1"/>
    </xf>
    <xf numFmtId="0" fontId="108" fillId="0" borderId="105" applyFont="0" applyFill="0" applyBorder="0">
      <alignment horizontal="centerContinuous" vertical="justify" wrapText="1"/>
    </xf>
    <xf numFmtId="0" fontId="108" fillId="0" borderId="105" applyFont="0" applyFill="0" applyBorder="0">
      <alignment horizontal="centerContinuous" vertical="justify" wrapText="1"/>
    </xf>
    <xf numFmtId="0" fontId="108" fillId="0" borderId="105" applyFont="0" applyFill="0" applyBorder="0">
      <alignment horizontal="centerContinuous" vertical="justify" wrapText="1"/>
    </xf>
    <xf numFmtId="0" fontId="108" fillId="0" borderId="105" applyFont="0" applyFill="0" applyBorder="0">
      <alignment horizontal="centerContinuous" vertical="justify" wrapText="1"/>
    </xf>
    <xf numFmtId="0" fontId="112" fillId="0" borderId="119">
      <alignment horizontal="left" vertical="center"/>
    </xf>
    <xf numFmtId="0" fontId="112" fillId="0" borderId="119">
      <alignment horizontal="left" vertical="center"/>
    </xf>
    <xf numFmtId="191" fontId="123" fillId="0" borderId="120">
      <alignment horizontal="left"/>
    </xf>
    <xf numFmtId="191" fontId="123" fillId="0" borderId="120">
      <alignment horizontal="left"/>
    </xf>
    <xf numFmtId="0" fontId="122" fillId="1" borderId="120">
      <alignment horizontal="left"/>
    </xf>
    <xf numFmtId="0" fontId="122" fillId="1" borderId="120">
      <alignment horizontal="left"/>
    </xf>
    <xf numFmtId="0" fontId="220" fillId="73" borderId="121" applyNumberFormat="0" applyAlignment="0"/>
    <xf numFmtId="0" fontId="220" fillId="73" borderId="121" applyNumberFormat="0" applyAlignment="0"/>
    <xf numFmtId="0" fontId="220" fillId="73" borderId="121" applyNumberFormat="0" applyAlignment="0"/>
    <xf numFmtId="0" fontId="220" fillId="73" borderId="121" applyNumberFormat="0" applyAlignment="0"/>
    <xf numFmtId="0" fontId="220" fillId="73" borderId="121" applyNumberFormat="0" applyAlignment="0"/>
    <xf numFmtId="49" fontId="221" fillId="0" borderId="121">
      <alignment vertical="center"/>
    </xf>
    <xf numFmtId="49" fontId="221" fillId="0" borderId="121">
      <alignment vertical="center"/>
    </xf>
    <xf numFmtId="49" fontId="221" fillId="0" borderId="121">
      <alignment vertical="center"/>
    </xf>
    <xf numFmtId="49" fontId="221" fillId="0" borderId="121">
      <alignment vertical="center"/>
    </xf>
    <xf numFmtId="49" fontId="221" fillId="0" borderId="121">
      <alignment vertical="center"/>
    </xf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110" fillId="59" borderId="122" applyNumberFormat="0" applyBorder="0" applyAlignment="0" applyProtection="0"/>
    <xf numFmtId="10" fontId="110" fillId="59" borderId="122" applyNumberFormat="0" applyBorder="0" applyAlignment="0" applyProtection="0"/>
    <xf numFmtId="10" fontId="110" fillId="59" borderId="122" applyNumberFormat="0" applyBorder="0" applyAlignment="0" applyProtection="0"/>
    <xf numFmtId="10" fontId="110" fillId="59" borderId="122" applyNumberFormat="0" applyBorder="0" applyAlignment="0" applyProtection="0"/>
    <xf numFmtId="10" fontId="110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10" fontId="264" fillId="59" borderId="122" applyNumberFormat="0" applyBorder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0" fontId="126" fillId="41" borderId="123" applyNumberFormat="0" applyAlignment="0" applyProtection="0"/>
    <xf numFmtId="3" fontId="224" fillId="0" borderId="124">
      <alignment horizontal="center"/>
    </xf>
    <xf numFmtId="3" fontId="224" fillId="0" borderId="124">
      <alignment horizontal="center"/>
    </xf>
    <xf numFmtId="3" fontId="224" fillId="0" borderId="124">
      <alignment horizontal="center"/>
    </xf>
    <xf numFmtId="0" fontId="7" fillId="0" borderId="0"/>
    <xf numFmtId="0" fontId="75" fillId="61" borderId="125" applyNumberFormat="0" applyFont="0" applyAlignment="0" applyProtection="0"/>
    <xf numFmtId="0" fontId="75" fillId="61" borderId="125" applyNumberFormat="0" applyFont="0" applyAlignment="0" applyProtection="0"/>
    <xf numFmtId="0" fontId="75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0" fontId="75" fillId="61" borderId="125" applyNumberFormat="0" applyFont="0" applyAlignment="0" applyProtection="0"/>
    <xf numFmtId="0" fontId="75" fillId="61" borderId="125" applyNumberFormat="0" applyFont="0" applyAlignment="0" applyProtection="0"/>
    <xf numFmtId="0" fontId="75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201" fontId="125" fillId="0" borderId="126" applyFont="0" applyFill="0" applyBorder="0" applyAlignment="0" applyProtection="0"/>
    <xf numFmtId="0" fontId="133" fillId="54" borderId="127" applyNumberFormat="0" applyAlignment="0" applyProtection="0"/>
    <xf numFmtId="0" fontId="133" fillId="54" borderId="127" applyNumberFormat="0" applyAlignment="0" applyProtection="0"/>
    <xf numFmtId="4" fontId="79" fillId="60" borderId="128" applyNumberFormat="0" applyProtection="0">
      <alignment vertical="center"/>
    </xf>
    <xf numFmtId="4" fontId="79" fillId="60" borderId="128" applyNumberFormat="0" applyProtection="0">
      <alignment vertical="center"/>
    </xf>
    <xf numFmtId="4" fontId="79" fillId="60" borderId="128" applyNumberFormat="0" applyProtection="0">
      <alignment vertical="center"/>
    </xf>
    <xf numFmtId="4" fontId="79" fillId="60" borderId="128" applyNumberFormat="0" applyProtection="0">
      <alignment vertical="center"/>
    </xf>
    <xf numFmtId="4" fontId="79" fillId="60" borderId="128" applyNumberFormat="0" applyProtection="0">
      <alignment vertical="center"/>
    </xf>
    <xf numFmtId="4" fontId="136" fillId="35" borderId="128" applyNumberFormat="0" applyProtection="0">
      <alignment vertical="center"/>
    </xf>
    <xf numFmtId="4" fontId="136" fillId="35" borderId="128" applyNumberFormat="0" applyProtection="0">
      <alignment vertical="center"/>
    </xf>
    <xf numFmtId="4" fontId="136" fillId="35" borderId="128" applyNumberFormat="0" applyProtection="0">
      <alignment vertical="center"/>
    </xf>
    <xf numFmtId="4" fontId="136" fillId="35" borderId="128" applyNumberFormat="0" applyProtection="0">
      <alignment vertical="center"/>
    </xf>
    <xf numFmtId="4" fontId="136" fillId="35" borderId="128" applyNumberFormat="0" applyProtection="0">
      <alignment vertical="center"/>
    </xf>
    <xf numFmtId="4" fontId="79" fillId="35" borderId="128" applyNumberFormat="0" applyProtection="0">
      <alignment horizontal="left" vertical="center" indent="1"/>
    </xf>
    <xf numFmtId="4" fontId="79" fillId="35" borderId="128" applyNumberFormat="0" applyProtection="0">
      <alignment horizontal="left" vertical="center" indent="1"/>
    </xf>
    <xf numFmtId="4" fontId="79" fillId="35" borderId="128" applyNumberFormat="0" applyProtection="0">
      <alignment horizontal="left" vertical="center" indent="1"/>
    </xf>
    <xf numFmtId="4" fontId="79" fillId="35" borderId="128" applyNumberFormat="0" applyProtection="0">
      <alignment horizontal="left" vertical="center" indent="1"/>
    </xf>
    <xf numFmtId="4" fontId="79" fillId="35" borderId="128" applyNumberFormat="0" applyProtection="0">
      <alignment horizontal="left" vertical="center" indent="1"/>
    </xf>
    <xf numFmtId="0" fontId="79" fillId="35" borderId="128" applyNumberFormat="0" applyProtection="0">
      <alignment horizontal="left" vertical="top" indent="1"/>
    </xf>
    <xf numFmtId="0" fontId="79" fillId="35" borderId="128" applyNumberFormat="0" applyProtection="0">
      <alignment horizontal="left" vertical="top" indent="1"/>
    </xf>
    <xf numFmtId="0" fontId="79" fillId="35" borderId="128" applyNumberFormat="0" applyProtection="0">
      <alignment horizontal="left" vertical="top" indent="1"/>
    </xf>
    <xf numFmtId="0" fontId="79" fillId="35" borderId="128" applyNumberFormat="0" applyProtection="0">
      <alignment horizontal="left" vertical="top" indent="1"/>
    </xf>
    <xf numFmtId="0" fontId="79" fillId="35" borderId="128" applyNumberFormat="0" applyProtection="0">
      <alignment horizontal="left" vertical="top" indent="1"/>
    </xf>
    <xf numFmtId="4" fontId="44" fillId="37" borderId="128" applyNumberFormat="0" applyProtection="0">
      <alignment horizontal="right" vertical="center"/>
    </xf>
    <xf numFmtId="4" fontId="44" fillId="37" borderId="128" applyNumberFormat="0" applyProtection="0">
      <alignment horizontal="right" vertical="center"/>
    </xf>
    <xf numFmtId="4" fontId="44" fillId="37" borderId="128" applyNumberFormat="0" applyProtection="0">
      <alignment horizontal="right" vertical="center"/>
    </xf>
    <xf numFmtId="4" fontId="44" fillId="37" borderId="128" applyNumberFormat="0" applyProtection="0">
      <alignment horizontal="right" vertical="center"/>
    </xf>
    <xf numFmtId="4" fontId="44" fillId="37" borderId="128" applyNumberFormat="0" applyProtection="0">
      <alignment horizontal="right" vertical="center"/>
    </xf>
    <xf numFmtId="4" fontId="44" fillId="43" borderId="128" applyNumberFormat="0" applyProtection="0">
      <alignment horizontal="right" vertical="center"/>
    </xf>
    <xf numFmtId="4" fontId="44" fillId="43" borderId="128" applyNumberFormat="0" applyProtection="0">
      <alignment horizontal="right" vertical="center"/>
    </xf>
    <xf numFmtId="4" fontId="44" fillId="43" borderId="128" applyNumberFormat="0" applyProtection="0">
      <alignment horizontal="right" vertical="center"/>
    </xf>
    <xf numFmtId="4" fontId="44" fillId="43" borderId="128" applyNumberFormat="0" applyProtection="0">
      <alignment horizontal="right" vertical="center"/>
    </xf>
    <xf numFmtId="4" fontId="44" fillId="43" borderId="128" applyNumberFormat="0" applyProtection="0">
      <alignment horizontal="right" vertical="center"/>
    </xf>
    <xf numFmtId="4" fontId="44" fillId="51" borderId="128" applyNumberFormat="0" applyProtection="0">
      <alignment horizontal="right" vertical="center"/>
    </xf>
    <xf numFmtId="4" fontId="44" fillId="51" borderId="128" applyNumberFormat="0" applyProtection="0">
      <alignment horizontal="right" vertical="center"/>
    </xf>
    <xf numFmtId="4" fontId="44" fillId="51" borderId="128" applyNumberFormat="0" applyProtection="0">
      <alignment horizontal="right" vertical="center"/>
    </xf>
    <xf numFmtId="4" fontId="44" fillId="51" borderId="128" applyNumberFormat="0" applyProtection="0">
      <alignment horizontal="right" vertical="center"/>
    </xf>
    <xf numFmtId="4" fontId="44" fillId="51" borderId="128" applyNumberFormat="0" applyProtection="0">
      <alignment horizontal="right" vertical="center"/>
    </xf>
    <xf numFmtId="4" fontId="44" fillId="45" borderId="128" applyNumberFormat="0" applyProtection="0">
      <alignment horizontal="right" vertical="center"/>
    </xf>
    <xf numFmtId="4" fontId="44" fillId="45" borderId="128" applyNumberFormat="0" applyProtection="0">
      <alignment horizontal="right" vertical="center"/>
    </xf>
    <xf numFmtId="4" fontId="44" fillId="45" borderId="128" applyNumberFormat="0" applyProtection="0">
      <alignment horizontal="right" vertical="center"/>
    </xf>
    <xf numFmtId="4" fontId="44" fillId="45" borderId="128" applyNumberFormat="0" applyProtection="0">
      <alignment horizontal="right" vertical="center"/>
    </xf>
    <xf numFmtId="4" fontId="44" fillId="45" borderId="128" applyNumberFormat="0" applyProtection="0">
      <alignment horizontal="right" vertical="center"/>
    </xf>
    <xf numFmtId="4" fontId="44" fillId="49" borderId="128" applyNumberFormat="0" applyProtection="0">
      <alignment horizontal="right" vertical="center"/>
    </xf>
    <xf numFmtId="4" fontId="44" fillId="49" borderId="128" applyNumberFormat="0" applyProtection="0">
      <alignment horizontal="right" vertical="center"/>
    </xf>
    <xf numFmtId="4" fontId="44" fillId="49" borderId="128" applyNumberFormat="0" applyProtection="0">
      <alignment horizontal="right" vertical="center"/>
    </xf>
    <xf numFmtId="4" fontId="44" fillId="49" borderId="128" applyNumberFormat="0" applyProtection="0">
      <alignment horizontal="right" vertical="center"/>
    </xf>
    <xf numFmtId="4" fontId="44" fillId="49" borderId="128" applyNumberFormat="0" applyProtection="0">
      <alignment horizontal="right" vertical="center"/>
    </xf>
    <xf numFmtId="4" fontId="44" fillId="53" borderId="128" applyNumberFormat="0" applyProtection="0">
      <alignment horizontal="right" vertical="center"/>
    </xf>
    <xf numFmtId="4" fontId="44" fillId="53" borderId="128" applyNumberFormat="0" applyProtection="0">
      <alignment horizontal="right" vertical="center"/>
    </xf>
    <xf numFmtId="4" fontId="44" fillId="53" borderId="128" applyNumberFormat="0" applyProtection="0">
      <alignment horizontal="right" vertical="center"/>
    </xf>
    <xf numFmtId="4" fontId="44" fillId="53" borderId="128" applyNumberFormat="0" applyProtection="0">
      <alignment horizontal="right" vertical="center"/>
    </xf>
    <xf numFmtId="4" fontId="44" fillId="53" borderId="128" applyNumberFormat="0" applyProtection="0">
      <alignment horizontal="right" vertical="center"/>
    </xf>
    <xf numFmtId="4" fontId="44" fillId="52" borderId="128" applyNumberFormat="0" applyProtection="0">
      <alignment horizontal="right" vertical="center"/>
    </xf>
    <xf numFmtId="4" fontId="44" fillId="52" borderId="128" applyNumberFormat="0" applyProtection="0">
      <alignment horizontal="right" vertical="center"/>
    </xf>
    <xf numFmtId="4" fontId="44" fillId="52" borderId="128" applyNumberFormat="0" applyProtection="0">
      <alignment horizontal="right" vertical="center"/>
    </xf>
    <xf numFmtId="4" fontId="44" fillId="52" borderId="128" applyNumberFormat="0" applyProtection="0">
      <alignment horizontal="right" vertical="center"/>
    </xf>
    <xf numFmtId="4" fontId="44" fillId="52" borderId="128" applyNumberFormat="0" applyProtection="0">
      <alignment horizontal="right" vertical="center"/>
    </xf>
    <xf numFmtId="4" fontId="44" fillId="63" borderId="128" applyNumberFormat="0" applyProtection="0">
      <alignment horizontal="right" vertical="center"/>
    </xf>
    <xf numFmtId="4" fontId="44" fillId="63" borderId="128" applyNumberFormat="0" applyProtection="0">
      <alignment horizontal="right" vertical="center"/>
    </xf>
    <xf numFmtId="4" fontId="44" fillId="63" borderId="128" applyNumberFormat="0" applyProtection="0">
      <alignment horizontal="right" vertical="center"/>
    </xf>
    <xf numFmtId="4" fontId="44" fillId="63" borderId="128" applyNumberFormat="0" applyProtection="0">
      <alignment horizontal="right" vertical="center"/>
    </xf>
    <xf numFmtId="4" fontId="44" fillId="63" borderId="128" applyNumberFormat="0" applyProtection="0">
      <alignment horizontal="right" vertical="center"/>
    </xf>
    <xf numFmtId="4" fontId="44" fillId="44" borderId="128" applyNumberFormat="0" applyProtection="0">
      <alignment horizontal="right" vertical="center"/>
    </xf>
    <xf numFmtId="4" fontId="44" fillId="44" borderId="128" applyNumberFormat="0" applyProtection="0">
      <alignment horizontal="right" vertical="center"/>
    </xf>
    <xf numFmtId="4" fontId="44" fillId="44" borderId="128" applyNumberFormat="0" applyProtection="0">
      <alignment horizontal="right" vertical="center"/>
    </xf>
    <xf numFmtId="4" fontId="44" fillId="44" borderId="128" applyNumberFormat="0" applyProtection="0">
      <alignment horizontal="right" vertical="center"/>
    </xf>
    <xf numFmtId="4" fontId="44" fillId="44" borderId="128" applyNumberFormat="0" applyProtection="0">
      <alignment horizontal="right" vertical="center"/>
    </xf>
    <xf numFmtId="4" fontId="44" fillId="67" borderId="128" applyNumberFormat="0" applyProtection="0">
      <alignment horizontal="right" vertical="center"/>
    </xf>
    <xf numFmtId="4" fontId="44" fillId="67" borderId="128" applyNumberFormat="0" applyProtection="0">
      <alignment horizontal="right" vertical="center"/>
    </xf>
    <xf numFmtId="4" fontId="44" fillId="67" borderId="128" applyNumberFormat="0" applyProtection="0">
      <alignment horizontal="right" vertical="center"/>
    </xf>
    <xf numFmtId="4" fontId="44" fillId="67" borderId="128" applyNumberFormat="0" applyProtection="0">
      <alignment horizontal="right" vertical="center"/>
    </xf>
    <xf numFmtId="4" fontId="44" fillId="67" borderId="128" applyNumberFormat="0" applyProtection="0">
      <alignment horizontal="right" vertical="center"/>
    </xf>
    <xf numFmtId="0" fontId="31" fillId="66" borderId="128" applyNumberFormat="0" applyProtection="0">
      <alignment horizontal="left" vertical="center" indent="1"/>
    </xf>
    <xf numFmtId="0" fontId="31" fillId="66" borderId="128" applyNumberFormat="0" applyProtection="0">
      <alignment horizontal="left" vertical="center" indent="1"/>
    </xf>
    <xf numFmtId="0" fontId="31" fillId="66" borderId="128" applyNumberFormat="0" applyProtection="0">
      <alignment horizontal="left" vertical="center" indent="1"/>
    </xf>
    <xf numFmtId="0" fontId="31" fillId="66" borderId="128" applyNumberFormat="0" applyProtection="0">
      <alignment horizontal="left" vertical="center" indent="1"/>
    </xf>
    <xf numFmtId="0" fontId="31" fillId="66" borderId="128" applyNumberFormat="0" applyProtection="0">
      <alignment horizontal="left" vertical="center" indent="1"/>
    </xf>
    <xf numFmtId="0" fontId="31" fillId="66" borderId="128" applyNumberFormat="0" applyProtection="0">
      <alignment horizontal="left" vertical="top" indent="1"/>
    </xf>
    <xf numFmtId="0" fontId="31" fillId="66" borderId="128" applyNumberFormat="0" applyProtection="0">
      <alignment horizontal="left" vertical="top" indent="1"/>
    </xf>
    <xf numFmtId="0" fontId="31" fillId="66" borderId="128" applyNumberFormat="0" applyProtection="0">
      <alignment horizontal="left" vertical="top" indent="1"/>
    </xf>
    <xf numFmtId="0" fontId="31" fillId="66" borderId="128" applyNumberFormat="0" applyProtection="0">
      <alignment horizontal="left" vertical="top" indent="1"/>
    </xf>
    <xf numFmtId="0" fontId="31" fillId="66" borderId="128" applyNumberFormat="0" applyProtection="0">
      <alignment horizontal="left" vertical="top" indent="1"/>
    </xf>
    <xf numFmtId="0" fontId="31" fillId="62" borderId="128" applyNumberFormat="0" applyProtection="0">
      <alignment horizontal="left" vertical="center" indent="1"/>
    </xf>
    <xf numFmtId="0" fontId="31" fillId="62" borderId="128" applyNumberFormat="0" applyProtection="0">
      <alignment horizontal="left" vertical="center" indent="1"/>
    </xf>
    <xf numFmtId="0" fontId="31" fillId="62" borderId="128" applyNumberFormat="0" applyProtection="0">
      <alignment horizontal="left" vertical="center" indent="1"/>
    </xf>
    <xf numFmtId="0" fontId="31" fillId="62" borderId="128" applyNumberFormat="0" applyProtection="0">
      <alignment horizontal="left" vertical="center" indent="1"/>
    </xf>
    <xf numFmtId="0" fontId="31" fillId="62" borderId="128" applyNumberFormat="0" applyProtection="0">
      <alignment horizontal="left" vertical="center" indent="1"/>
    </xf>
    <xf numFmtId="0" fontId="31" fillId="62" borderId="128" applyNumberFormat="0" applyProtection="0">
      <alignment horizontal="left" vertical="top" indent="1"/>
    </xf>
    <xf numFmtId="0" fontId="31" fillId="62" borderId="128" applyNumberFormat="0" applyProtection="0">
      <alignment horizontal="left" vertical="top" indent="1"/>
    </xf>
    <xf numFmtId="0" fontId="31" fillId="62" borderId="128" applyNumberFormat="0" applyProtection="0">
      <alignment horizontal="left" vertical="top" indent="1"/>
    </xf>
    <xf numFmtId="0" fontId="31" fillId="62" borderId="128" applyNumberFormat="0" applyProtection="0">
      <alignment horizontal="left" vertical="top" indent="1"/>
    </xf>
    <xf numFmtId="0" fontId="31" fillId="62" borderId="128" applyNumberFormat="0" applyProtection="0">
      <alignment horizontal="left" vertical="top" indent="1"/>
    </xf>
    <xf numFmtId="0" fontId="31" fillId="68" borderId="128" applyNumberFormat="0" applyProtection="0">
      <alignment horizontal="left" vertical="center" indent="1"/>
    </xf>
    <xf numFmtId="0" fontId="31" fillId="68" borderId="128" applyNumberFormat="0" applyProtection="0">
      <alignment horizontal="left" vertical="center" indent="1"/>
    </xf>
    <xf numFmtId="0" fontId="31" fillId="68" borderId="128" applyNumberFormat="0" applyProtection="0">
      <alignment horizontal="left" vertical="center" indent="1"/>
    </xf>
    <xf numFmtId="0" fontId="31" fillId="68" borderId="128" applyNumberFormat="0" applyProtection="0">
      <alignment horizontal="left" vertical="center" indent="1"/>
    </xf>
    <xf numFmtId="0" fontId="31" fillId="68" borderId="128" applyNumberFormat="0" applyProtection="0">
      <alignment horizontal="left" vertical="center" indent="1"/>
    </xf>
    <xf numFmtId="0" fontId="31" fillId="68" borderId="128" applyNumberFormat="0" applyProtection="0">
      <alignment horizontal="left" vertical="top" indent="1"/>
    </xf>
    <xf numFmtId="0" fontId="31" fillId="68" borderId="128" applyNumberFormat="0" applyProtection="0">
      <alignment horizontal="left" vertical="top" indent="1"/>
    </xf>
    <xf numFmtId="0" fontId="31" fillId="68" borderId="128" applyNumberFormat="0" applyProtection="0">
      <alignment horizontal="left" vertical="top" indent="1"/>
    </xf>
    <xf numFmtId="0" fontId="31" fillId="68" borderId="128" applyNumberFormat="0" applyProtection="0">
      <alignment horizontal="left" vertical="top" indent="1"/>
    </xf>
    <xf numFmtId="0" fontId="31" fillId="68" borderId="128" applyNumberFormat="0" applyProtection="0">
      <alignment horizontal="left" vertical="top" indent="1"/>
    </xf>
    <xf numFmtId="0" fontId="31" fillId="33" borderId="128" applyNumberFormat="0" applyProtection="0">
      <alignment horizontal="left" vertical="center" indent="1"/>
    </xf>
    <xf numFmtId="0" fontId="31" fillId="33" borderId="128" applyNumberFormat="0" applyProtection="0">
      <alignment horizontal="left" vertical="center" indent="1"/>
    </xf>
    <xf numFmtId="0" fontId="31" fillId="33" borderId="128" applyNumberFormat="0" applyProtection="0">
      <alignment horizontal="left" vertical="center" indent="1"/>
    </xf>
    <xf numFmtId="0" fontId="31" fillId="33" borderId="128" applyNumberFormat="0" applyProtection="0">
      <alignment horizontal="left" vertical="center" indent="1"/>
    </xf>
    <xf numFmtId="0" fontId="31" fillId="33" borderId="128" applyNumberFormat="0" applyProtection="0">
      <alignment horizontal="left" vertical="center" indent="1"/>
    </xf>
    <xf numFmtId="0" fontId="31" fillId="33" borderId="128" applyNumberFormat="0" applyProtection="0">
      <alignment horizontal="left" vertical="top" indent="1"/>
    </xf>
    <xf numFmtId="0" fontId="31" fillId="33" borderId="128" applyNumberFormat="0" applyProtection="0">
      <alignment horizontal="left" vertical="top" indent="1"/>
    </xf>
    <xf numFmtId="0" fontId="31" fillId="33" borderId="128" applyNumberFormat="0" applyProtection="0">
      <alignment horizontal="left" vertical="top" indent="1"/>
    </xf>
    <xf numFmtId="0" fontId="31" fillId="33" borderId="128" applyNumberFormat="0" applyProtection="0">
      <alignment horizontal="left" vertical="top" indent="1"/>
    </xf>
    <xf numFmtId="0" fontId="31" fillId="33" borderId="128" applyNumberFormat="0" applyProtection="0">
      <alignment horizontal="left" vertical="top" indent="1"/>
    </xf>
    <xf numFmtId="4" fontId="44" fillId="59" borderId="128" applyNumberFormat="0" applyProtection="0">
      <alignment vertical="center"/>
    </xf>
    <xf numFmtId="4" fontId="44" fillId="59" borderId="128" applyNumberFormat="0" applyProtection="0">
      <alignment vertical="center"/>
    </xf>
    <xf numFmtId="4" fontId="44" fillId="59" borderId="128" applyNumberFormat="0" applyProtection="0">
      <alignment vertical="center"/>
    </xf>
    <xf numFmtId="4" fontId="44" fillId="59" borderId="128" applyNumberFormat="0" applyProtection="0">
      <alignment vertical="center"/>
    </xf>
    <xf numFmtId="4" fontId="44" fillId="59" borderId="128" applyNumberFormat="0" applyProtection="0">
      <alignment vertical="center"/>
    </xf>
    <xf numFmtId="4" fontId="137" fillId="59" borderId="128" applyNumberFormat="0" applyProtection="0">
      <alignment vertical="center"/>
    </xf>
    <xf numFmtId="4" fontId="137" fillId="59" borderId="128" applyNumberFormat="0" applyProtection="0">
      <alignment vertical="center"/>
    </xf>
    <xf numFmtId="4" fontId="137" fillId="59" borderId="128" applyNumberFormat="0" applyProtection="0">
      <alignment vertical="center"/>
    </xf>
    <xf numFmtId="4" fontId="137" fillId="59" borderId="128" applyNumberFormat="0" applyProtection="0">
      <alignment vertical="center"/>
    </xf>
    <xf numFmtId="4" fontId="137" fillId="59" borderId="128" applyNumberFormat="0" applyProtection="0">
      <alignment vertical="center"/>
    </xf>
    <xf numFmtId="4" fontId="44" fillId="59" borderId="128" applyNumberFormat="0" applyProtection="0">
      <alignment horizontal="left" vertical="center" indent="1"/>
    </xf>
    <xf numFmtId="4" fontId="44" fillId="59" borderId="128" applyNumberFormat="0" applyProtection="0">
      <alignment horizontal="left" vertical="center" indent="1"/>
    </xf>
    <xf numFmtId="4" fontId="44" fillId="59" borderId="128" applyNumberFormat="0" applyProtection="0">
      <alignment horizontal="left" vertical="center" indent="1"/>
    </xf>
    <xf numFmtId="4" fontId="44" fillId="59" borderId="128" applyNumberFormat="0" applyProtection="0">
      <alignment horizontal="left" vertical="center" indent="1"/>
    </xf>
    <xf numFmtId="4" fontId="44" fillId="59" borderId="128" applyNumberFormat="0" applyProtection="0">
      <alignment horizontal="left" vertical="center" indent="1"/>
    </xf>
    <xf numFmtId="0" fontId="44" fillId="59" borderId="128" applyNumberFormat="0" applyProtection="0">
      <alignment horizontal="left" vertical="top" indent="1"/>
    </xf>
    <xf numFmtId="0" fontId="44" fillId="59" borderId="128" applyNumberFormat="0" applyProtection="0">
      <alignment horizontal="left" vertical="top" indent="1"/>
    </xf>
    <xf numFmtId="0" fontId="44" fillId="59" borderId="128" applyNumberFormat="0" applyProtection="0">
      <alignment horizontal="left" vertical="top" indent="1"/>
    </xf>
    <xf numFmtId="0" fontId="44" fillId="59" borderId="128" applyNumberFormat="0" applyProtection="0">
      <alignment horizontal="left" vertical="top" indent="1"/>
    </xf>
    <xf numFmtId="0" fontId="44" fillId="59" borderId="128" applyNumberFormat="0" applyProtection="0">
      <alignment horizontal="left" vertical="top" indent="1"/>
    </xf>
    <xf numFmtId="4" fontId="44" fillId="65" borderId="128" applyNumberFormat="0" applyProtection="0">
      <alignment horizontal="right" vertical="center"/>
    </xf>
    <xf numFmtId="4" fontId="44" fillId="65" borderId="128" applyNumberFormat="0" applyProtection="0">
      <alignment horizontal="right" vertical="center"/>
    </xf>
    <xf numFmtId="4" fontId="44" fillId="65" borderId="128" applyNumberFormat="0" applyProtection="0">
      <alignment horizontal="right" vertical="center"/>
    </xf>
    <xf numFmtId="4" fontId="44" fillId="65" borderId="128" applyNumberFormat="0" applyProtection="0">
      <alignment horizontal="right" vertical="center"/>
    </xf>
    <xf numFmtId="4" fontId="44" fillId="65" borderId="128" applyNumberFormat="0" applyProtection="0">
      <alignment horizontal="right" vertical="center"/>
    </xf>
    <xf numFmtId="4" fontId="137" fillId="65" borderId="128" applyNumberFormat="0" applyProtection="0">
      <alignment horizontal="right" vertical="center"/>
    </xf>
    <xf numFmtId="4" fontId="137" fillId="65" borderId="128" applyNumberFormat="0" applyProtection="0">
      <alignment horizontal="right" vertical="center"/>
    </xf>
    <xf numFmtId="4" fontId="137" fillId="65" borderId="128" applyNumberFormat="0" applyProtection="0">
      <alignment horizontal="right" vertical="center"/>
    </xf>
    <xf numFmtId="4" fontId="137" fillId="65" borderId="128" applyNumberFormat="0" applyProtection="0">
      <alignment horizontal="right" vertical="center"/>
    </xf>
    <xf numFmtId="4" fontId="137" fillId="65" borderId="128" applyNumberFormat="0" applyProtection="0">
      <alignment horizontal="right" vertical="center"/>
    </xf>
    <xf numFmtId="4" fontId="44" fillId="67" borderId="128" applyNumberFormat="0" applyProtection="0">
      <alignment horizontal="left" vertical="center" indent="1"/>
    </xf>
    <xf numFmtId="4" fontId="44" fillId="67" borderId="128" applyNumberFormat="0" applyProtection="0">
      <alignment horizontal="left" vertical="center" indent="1"/>
    </xf>
    <xf numFmtId="4" fontId="44" fillId="67" borderId="128" applyNumberFormat="0" applyProtection="0">
      <alignment horizontal="left" vertical="center" indent="1"/>
    </xf>
    <xf numFmtId="4" fontId="44" fillId="67" borderId="128" applyNumberFormat="0" applyProtection="0">
      <alignment horizontal="left" vertical="center" indent="1"/>
    </xf>
    <xf numFmtId="4" fontId="44" fillId="67" borderId="128" applyNumberFormat="0" applyProtection="0">
      <alignment horizontal="left" vertical="center" indent="1"/>
    </xf>
    <xf numFmtId="0" fontId="44" fillId="62" borderId="128" applyNumberFormat="0" applyProtection="0">
      <alignment horizontal="left" vertical="top" indent="1"/>
    </xf>
    <xf numFmtId="0" fontId="44" fillId="62" borderId="128" applyNumberFormat="0" applyProtection="0">
      <alignment horizontal="left" vertical="top" indent="1"/>
    </xf>
    <xf numFmtId="0" fontId="44" fillId="62" borderId="128" applyNumberFormat="0" applyProtection="0">
      <alignment horizontal="left" vertical="top" indent="1"/>
    </xf>
    <xf numFmtId="0" fontId="44" fillId="62" borderId="128" applyNumberFormat="0" applyProtection="0">
      <alignment horizontal="left" vertical="top" indent="1"/>
    </xf>
    <xf numFmtId="0" fontId="44" fillId="62" borderId="128" applyNumberFormat="0" applyProtection="0">
      <alignment horizontal="left" vertical="top" indent="1"/>
    </xf>
    <xf numFmtId="4" fontId="139" fillId="65" borderId="128" applyNumberFormat="0" applyProtection="0">
      <alignment horizontal="right" vertical="center"/>
    </xf>
    <xf numFmtId="4" fontId="139" fillId="65" borderId="128" applyNumberFormat="0" applyProtection="0">
      <alignment horizontal="right" vertical="center"/>
    </xf>
    <xf numFmtId="4" fontId="139" fillId="65" borderId="128" applyNumberFormat="0" applyProtection="0">
      <alignment horizontal="right" vertical="center"/>
    </xf>
    <xf numFmtId="4" fontId="139" fillId="65" borderId="128" applyNumberFormat="0" applyProtection="0">
      <alignment horizontal="right" vertical="center"/>
    </xf>
    <xf numFmtId="4" fontId="139" fillId="65" borderId="128" applyNumberFormat="0" applyProtection="0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3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29" fontId="234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2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4" fontId="235" fillId="0" borderId="129">
      <alignment horizontal="right" vertical="center"/>
    </xf>
    <xf numFmtId="245" fontId="232" fillId="0" borderId="129">
      <alignment horizontal="center"/>
    </xf>
    <xf numFmtId="245" fontId="232" fillId="0" borderId="129">
      <alignment horizontal="center"/>
    </xf>
    <xf numFmtId="245" fontId="232" fillId="0" borderId="129">
      <alignment horizontal="center"/>
    </xf>
    <xf numFmtId="0" fontId="150" fillId="0" borderId="130" applyNumberFormat="0" applyFill="0" applyAlignment="0" applyProtection="0"/>
    <xf numFmtId="0" fontId="150" fillId="0" borderId="130" applyNumberFormat="0" applyFill="0" applyAlignment="0" applyProtection="0"/>
    <xf numFmtId="0" fontId="150" fillId="0" borderId="130" applyNumberFormat="0" applyFill="0" applyAlignment="0" applyProtection="0"/>
    <xf numFmtId="0" fontId="150" fillId="0" borderId="130" applyNumberFormat="0" applyFill="0" applyAlignment="0" applyProtection="0"/>
    <xf numFmtId="0" fontId="150" fillId="0" borderId="130" applyNumberFormat="0" applyFill="0" applyAlignment="0" applyProtection="0"/>
    <xf numFmtId="248" fontId="232" fillId="0" borderId="121"/>
    <xf numFmtId="248" fontId="232" fillId="0" borderId="121"/>
    <xf numFmtId="248" fontId="232" fillId="0" borderId="121"/>
    <xf numFmtId="248" fontId="232" fillId="0" borderId="121"/>
    <xf numFmtId="248" fontId="232" fillId="0" borderId="121"/>
    <xf numFmtId="249" fontId="240" fillId="76" borderId="131">
      <alignment vertical="top"/>
    </xf>
    <xf numFmtId="249" fontId="240" fillId="76" borderId="131">
      <alignment vertical="top"/>
    </xf>
    <xf numFmtId="249" fontId="240" fillId="76" borderId="131">
      <alignment vertical="top"/>
    </xf>
    <xf numFmtId="249" fontId="240" fillId="76" borderId="131">
      <alignment vertical="top"/>
    </xf>
    <xf numFmtId="249" fontId="240" fillId="76" borderId="131">
      <alignment vertical="top"/>
    </xf>
    <xf numFmtId="249" fontId="240" fillId="76" borderId="131">
      <alignment vertical="top"/>
    </xf>
    <xf numFmtId="0" fontId="241" fillId="77" borderId="121">
      <alignment horizontal="left" vertical="center"/>
    </xf>
    <xf numFmtId="0" fontId="241" fillId="77" borderId="121">
      <alignment horizontal="left" vertical="center"/>
    </xf>
    <xf numFmtId="0" fontId="241" fillId="77" borderId="121">
      <alignment horizontal="left" vertical="center"/>
    </xf>
    <xf numFmtId="0" fontId="241" fillId="77" borderId="121">
      <alignment horizontal="left" vertical="center"/>
    </xf>
    <xf numFmtId="0" fontId="241" fillId="77" borderId="121">
      <alignment horizontal="left" vertical="center"/>
    </xf>
    <xf numFmtId="239" fontId="242" fillId="78" borderId="131"/>
    <xf numFmtId="239" fontId="242" fillId="78" borderId="131"/>
    <xf numFmtId="239" fontId="242" fillId="78" borderId="131"/>
    <xf numFmtId="239" fontId="242" fillId="78" borderId="131"/>
    <xf numFmtId="239" fontId="242" fillId="78" borderId="131"/>
    <xf numFmtId="239" fontId="242" fillId="78" borderId="131"/>
    <xf numFmtId="249" fontId="220" fillId="0" borderId="131">
      <alignment horizontal="left" vertical="top"/>
    </xf>
    <xf numFmtId="249" fontId="220" fillId="0" borderId="131">
      <alignment horizontal="left" vertical="top"/>
    </xf>
    <xf numFmtId="249" fontId="220" fillId="0" borderId="131">
      <alignment horizontal="left" vertical="top"/>
    </xf>
    <xf numFmtId="249" fontId="220" fillId="0" borderId="131">
      <alignment horizontal="left" vertical="top"/>
    </xf>
    <xf numFmtId="249" fontId="220" fillId="0" borderId="131">
      <alignment horizontal="left" vertical="top"/>
    </xf>
    <xf numFmtId="249" fontId="220" fillId="0" borderId="131">
      <alignment horizontal="left" vertical="top"/>
    </xf>
    <xf numFmtId="0" fontId="133" fillId="56" borderId="127" applyNumberFormat="0" applyAlignment="0" applyProtection="0"/>
    <xf numFmtId="0" fontId="133" fillId="56" borderId="127" applyNumberFormat="0" applyAlignment="0" applyProtection="0"/>
    <xf numFmtId="0" fontId="279" fillId="56" borderId="127" applyNumberFormat="0" applyAlignment="0" applyProtection="0"/>
    <xf numFmtId="0" fontId="279" fillId="56" borderId="127" applyNumberFormat="0" applyAlignment="0" applyProtection="0"/>
    <xf numFmtId="0" fontId="133" fillId="56" borderId="127" applyNumberFormat="0" applyAlignment="0" applyProtection="0"/>
    <xf numFmtId="0" fontId="133" fillId="56" borderId="127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283" fillId="56" borderId="123" applyNumberFormat="0" applyAlignment="0" applyProtection="0"/>
    <xf numFmtId="0" fontId="283" fillId="56" borderId="123" applyNumberFormat="0" applyAlignment="0" applyProtection="0"/>
    <xf numFmtId="0" fontId="283" fillId="56" borderId="123" applyNumberFormat="0" applyAlignment="0" applyProtection="0"/>
    <xf numFmtId="0" fontId="283" fillId="56" borderId="123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163" fillId="56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277" fillId="41" borderId="123" applyNumberFormat="0" applyAlignment="0" applyProtection="0"/>
    <xf numFmtId="0" fontId="277" fillId="41" borderId="123" applyNumberFormat="0" applyAlignment="0" applyProtection="0"/>
    <xf numFmtId="0" fontId="277" fillId="41" borderId="123" applyNumberFormat="0" applyAlignment="0" applyProtection="0"/>
    <xf numFmtId="0" fontId="277" fillId="41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126" fillId="60" borderId="123" applyNumberFormat="0" applyAlignment="0" applyProtection="0"/>
    <xf numFmtId="0" fontId="150" fillId="0" borderId="132" applyNumberFormat="0" applyFill="0" applyAlignment="0" applyProtection="0"/>
    <xf numFmtId="0" fontId="150" fillId="0" borderId="132" applyNumberFormat="0" applyFill="0" applyAlignment="0" applyProtection="0"/>
    <xf numFmtId="0" fontId="150" fillId="0" borderId="132" applyNumberFormat="0" applyFill="0" applyAlignment="0" applyProtection="0"/>
    <xf numFmtId="0" fontId="150" fillId="0" borderId="132" applyNumberFormat="0" applyFill="0" applyAlignment="0" applyProtection="0"/>
    <xf numFmtId="0" fontId="150" fillId="0" borderId="132" applyNumberFormat="0" applyFill="0" applyAlignment="0" applyProtection="0"/>
    <xf numFmtId="0" fontId="281" fillId="0" borderId="133" applyNumberFormat="0" applyFill="0" applyAlignment="0" applyProtection="0"/>
    <xf numFmtId="0" fontId="281" fillId="0" borderId="133" applyNumberFormat="0" applyFill="0" applyAlignment="0" applyProtection="0"/>
    <xf numFmtId="0" fontId="150" fillId="0" borderId="132" applyNumberFormat="0" applyFill="0" applyAlignment="0" applyProtection="0"/>
    <xf numFmtId="0" fontId="77" fillId="61" borderId="125" applyNumberFormat="0" applyFont="0" applyAlignment="0" applyProtection="0"/>
    <xf numFmtId="0" fontId="77" fillId="61" borderId="125" applyNumberFormat="0" applyFont="0" applyAlignment="0" applyProtection="0"/>
    <xf numFmtId="0" fontId="77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0" fontId="31" fillId="61" borderId="125" applyNumberFormat="0" applyFont="0" applyAlignment="0" applyProtection="0"/>
    <xf numFmtId="0" fontId="77" fillId="61" borderId="125" applyNumberFormat="0" applyFont="0" applyAlignment="0" applyProtection="0"/>
    <xf numFmtId="0" fontId="77" fillId="61" borderId="125" applyNumberFormat="0" applyFont="0" applyAlignment="0" applyProtection="0"/>
    <xf numFmtId="0" fontId="77" fillId="61" borderId="125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5" fontId="88" fillId="0" borderId="137" applyAlignment="0" applyProtection="0"/>
    <xf numFmtId="0" fontId="77" fillId="56" borderId="139" applyFill="0" applyBorder="0" applyAlignment="0">
      <alignment horizontal="right"/>
    </xf>
    <xf numFmtId="9" fontId="5" fillId="0" borderId="0" applyFont="0" applyFill="0" applyBorder="0" applyAlignment="0" applyProtection="0"/>
    <xf numFmtId="0" fontId="89" fillId="54" borderId="141" applyNumberFormat="0" applyAlignment="0" applyProtection="0"/>
    <xf numFmtId="43" fontId="5" fillId="0" borderId="0" applyFont="0" applyFill="0" applyBorder="0" applyAlignment="0" applyProtection="0"/>
    <xf numFmtId="0" fontId="108" fillId="0" borderId="140" applyFont="0" applyFill="0" applyBorder="0">
      <alignment horizontal="center" vertical="justify" wrapText="1"/>
    </xf>
    <xf numFmtId="0" fontId="108" fillId="0" borderId="140" applyFont="0" applyFill="0" applyBorder="0">
      <alignment horizontal="centerContinuous" vertical="justify" wrapText="1"/>
    </xf>
    <xf numFmtId="0" fontId="112" fillId="0" borderId="134">
      <alignment horizontal="left" vertical="center"/>
    </xf>
    <xf numFmtId="191" fontId="123" fillId="0" borderId="136">
      <alignment horizontal="left"/>
    </xf>
    <xf numFmtId="0" fontId="122" fillId="1" borderId="136">
      <alignment horizontal="left"/>
    </xf>
    <xf numFmtId="10" fontId="110" fillId="59" borderId="140" applyNumberFormat="0" applyBorder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126" fillId="41" borderId="141" applyNumberFormat="0" applyAlignment="0" applyProtection="0"/>
    <xf numFmtId="0" fontId="31" fillId="61" borderId="142" applyNumberFormat="0" applyFont="0" applyAlignment="0" applyProtection="0"/>
    <xf numFmtId="201" fontId="125" fillId="0" borderId="135" applyFont="0" applyFill="0" applyBorder="0" applyAlignment="0" applyProtection="0"/>
    <xf numFmtId="0" fontId="133" fillId="54" borderId="143" applyNumberFormat="0" applyAlignment="0" applyProtection="0"/>
    <xf numFmtId="4" fontId="79" fillId="60" borderId="144" applyNumberFormat="0" applyProtection="0">
      <alignment vertical="center"/>
    </xf>
    <xf numFmtId="4" fontId="136" fillId="35" borderId="144" applyNumberFormat="0" applyProtection="0">
      <alignment vertical="center"/>
    </xf>
    <xf numFmtId="4" fontId="79" fillId="35" borderId="144" applyNumberFormat="0" applyProtection="0">
      <alignment horizontal="left" vertical="center" indent="1"/>
    </xf>
    <xf numFmtId="0" fontId="79" fillId="35" borderId="144" applyNumberFormat="0" applyProtection="0">
      <alignment horizontal="left" vertical="top" indent="1"/>
    </xf>
    <xf numFmtId="4" fontId="44" fillId="37" borderId="144" applyNumberFormat="0" applyProtection="0">
      <alignment horizontal="right" vertical="center"/>
    </xf>
    <xf numFmtId="4" fontId="44" fillId="43" borderId="144" applyNumberFormat="0" applyProtection="0">
      <alignment horizontal="right" vertical="center"/>
    </xf>
    <xf numFmtId="4" fontId="44" fillId="51" borderId="144" applyNumberFormat="0" applyProtection="0">
      <alignment horizontal="right" vertical="center"/>
    </xf>
    <xf numFmtId="4" fontId="44" fillId="45" borderId="144" applyNumberFormat="0" applyProtection="0">
      <alignment horizontal="right" vertical="center"/>
    </xf>
    <xf numFmtId="4" fontId="44" fillId="49" borderId="144" applyNumberFormat="0" applyProtection="0">
      <alignment horizontal="right" vertical="center"/>
    </xf>
    <xf numFmtId="4" fontId="44" fillId="53" borderId="144" applyNumberFormat="0" applyProtection="0">
      <alignment horizontal="right" vertical="center"/>
    </xf>
    <xf numFmtId="4" fontId="44" fillId="52" borderId="144" applyNumberFormat="0" applyProtection="0">
      <alignment horizontal="right" vertical="center"/>
    </xf>
    <xf numFmtId="4" fontId="44" fillId="63" borderId="144" applyNumberFormat="0" applyProtection="0">
      <alignment horizontal="right" vertical="center"/>
    </xf>
    <xf numFmtId="4" fontId="44" fillId="44" borderId="144" applyNumberFormat="0" applyProtection="0">
      <alignment horizontal="right" vertical="center"/>
    </xf>
    <xf numFmtId="4" fontId="44" fillId="67" borderId="144" applyNumberFormat="0" applyProtection="0">
      <alignment horizontal="right" vertical="center"/>
    </xf>
    <xf numFmtId="0" fontId="31" fillId="66" borderId="144" applyNumberFormat="0" applyProtection="0">
      <alignment horizontal="left" vertical="center" indent="1"/>
    </xf>
    <xf numFmtId="0" fontId="31" fillId="66" borderId="144" applyNumberFormat="0" applyProtection="0">
      <alignment horizontal="left" vertical="top" indent="1"/>
    </xf>
    <xf numFmtId="0" fontId="31" fillId="62" borderId="144" applyNumberFormat="0" applyProtection="0">
      <alignment horizontal="left" vertical="center" indent="1"/>
    </xf>
    <xf numFmtId="0" fontId="31" fillId="62" borderId="144" applyNumberFormat="0" applyProtection="0">
      <alignment horizontal="left" vertical="top" indent="1"/>
    </xf>
    <xf numFmtId="0" fontId="31" fillId="68" borderId="144" applyNumberFormat="0" applyProtection="0">
      <alignment horizontal="left" vertical="center" indent="1"/>
    </xf>
    <xf numFmtId="0" fontId="31" fillId="68" borderId="144" applyNumberFormat="0" applyProtection="0">
      <alignment horizontal="left" vertical="top" indent="1"/>
    </xf>
    <xf numFmtId="0" fontId="31" fillId="33" borderId="144" applyNumberFormat="0" applyProtection="0">
      <alignment horizontal="left" vertical="center" indent="1"/>
    </xf>
    <xf numFmtId="0" fontId="31" fillId="33" borderId="144" applyNumberFormat="0" applyProtection="0">
      <alignment horizontal="left" vertical="top" indent="1"/>
    </xf>
    <xf numFmtId="4" fontId="44" fillId="59" borderId="144" applyNumberFormat="0" applyProtection="0">
      <alignment vertical="center"/>
    </xf>
    <xf numFmtId="4" fontId="137" fillId="59" borderId="144" applyNumberFormat="0" applyProtection="0">
      <alignment vertical="center"/>
    </xf>
    <xf numFmtId="4" fontId="44" fillId="59" borderId="144" applyNumberFormat="0" applyProtection="0">
      <alignment horizontal="left" vertical="center" indent="1"/>
    </xf>
    <xf numFmtId="0" fontId="44" fillId="59" borderId="144" applyNumberFormat="0" applyProtection="0">
      <alignment horizontal="left" vertical="top" indent="1"/>
    </xf>
    <xf numFmtId="4" fontId="44" fillId="65" borderId="144" applyNumberFormat="0" applyProtection="0">
      <alignment horizontal="right" vertical="center"/>
    </xf>
    <xf numFmtId="4" fontId="137" fillId="65" borderId="144" applyNumberFormat="0" applyProtection="0">
      <alignment horizontal="right" vertical="center"/>
    </xf>
    <xf numFmtId="4" fontId="44" fillId="67" borderId="144" applyNumberFormat="0" applyProtection="0">
      <alignment horizontal="left" vertical="center" indent="1"/>
    </xf>
    <xf numFmtId="0" fontId="44" fillId="62" borderId="144" applyNumberFormat="0" applyProtection="0">
      <alignment horizontal="left" vertical="top" indent="1"/>
    </xf>
    <xf numFmtId="4" fontId="139" fillId="65" borderId="144" applyNumberFormat="0" applyProtection="0">
      <alignment horizontal="right" vertical="center"/>
    </xf>
    <xf numFmtId="0" fontId="150" fillId="0" borderId="145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7" fillId="56" borderId="139" applyFill="0" applyBorder="0" applyAlignment="0">
      <alignment horizontal="right"/>
    </xf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18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49" fontId="220" fillId="0" borderId="149">
      <alignment horizontal="left" vertical="top"/>
    </xf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44" fontId="232" fillId="0" borderId="148">
      <alignment horizontal="right" vertical="center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32" fillId="0" borderId="148">
      <alignment horizontal="right" vertical="center"/>
    </xf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229" fontId="234" fillId="0" borderId="148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43" fontId="5" fillId="0" borderId="0" applyFont="0" applyFill="0" applyBorder="0" applyAlignment="0" applyProtection="0"/>
    <xf numFmtId="0" fontId="126" fillId="41" borderId="141" applyNumberFormat="0" applyAlignment="0" applyProtection="0"/>
    <xf numFmtId="0" fontId="77" fillId="56" borderId="139" applyFill="0" applyBorder="0" applyAlignment="0">
      <alignment horizontal="right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29" fontId="233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0" fontId="5" fillId="10" borderId="0" applyNumberFormat="0" applyBorder="0" applyAlignment="0" applyProtection="0"/>
    <xf numFmtId="3" fontId="224" fillId="0" borderId="147">
      <alignment horizontal="center"/>
    </xf>
    <xf numFmtId="49" fontId="221" fillId="0" borderId="138">
      <alignment vertical="center"/>
    </xf>
    <xf numFmtId="0" fontId="220" fillId="73" borderId="138" applyNumberFormat="0" applyAlignmen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13" applyNumberFormat="0" applyFont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43" fontId="5" fillId="0" borderId="0" applyFont="0" applyFill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7" fillId="61" borderId="142" applyNumberFormat="0" applyFont="0" applyAlignment="0" applyProtection="0"/>
    <xf numFmtId="0" fontId="150" fillId="0" borderId="146" applyNumberFormat="0" applyFill="0" applyAlignment="0" applyProtection="0"/>
    <xf numFmtId="0" fontId="126" fillId="60" borderId="141" applyNumberFormat="0" applyAlignment="0" applyProtection="0"/>
    <xf numFmtId="0" fontId="5" fillId="0" borderId="0"/>
    <xf numFmtId="0" fontId="5" fillId="0" borderId="0"/>
    <xf numFmtId="0" fontId="163" fillId="56" borderId="141" applyNumberFormat="0" applyAlignment="0" applyProtection="0"/>
    <xf numFmtId="0" fontId="133" fillId="56" borderId="14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41" fontId="5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44" fontId="235" fillId="0" borderId="148">
      <alignment horizontal="right" vertical="center"/>
    </xf>
    <xf numFmtId="0" fontId="5" fillId="14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8" borderId="13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43" fontId="5" fillId="0" borderId="0" applyFont="0" applyFill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43" fontId="5" fillId="0" borderId="0" applyFont="0" applyFill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1" fillId="77" borderId="138">
      <alignment horizontal="left" vertical="center"/>
    </xf>
    <xf numFmtId="0" fontId="5" fillId="18" borderId="0" applyNumberFormat="0" applyBorder="0" applyAlignment="0" applyProtection="0"/>
    <xf numFmtId="43" fontId="5" fillId="0" borderId="0" applyFont="0" applyFill="0" applyBorder="0" applyAlignment="0" applyProtection="0"/>
    <xf numFmtId="0" fontId="75" fillId="61" borderId="142" applyNumberFormat="0" applyFont="0" applyAlignment="0" applyProtection="0"/>
    <xf numFmtId="239" fontId="242" fillId="78" borderId="149"/>
    <xf numFmtId="249" fontId="240" fillId="76" borderId="149">
      <alignment vertical="top"/>
    </xf>
    <xf numFmtId="248" fontId="232" fillId="0" borderId="138"/>
    <xf numFmtId="245" fontId="232" fillId="0" borderId="148">
      <alignment horizont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29" fontId="234" fillId="0" borderId="148">
      <alignment horizontal="right" vertical="center"/>
    </xf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35" fillId="0" borderId="148">
      <alignment horizontal="right" vertical="center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43" fontId="5" fillId="0" borderId="0" applyFont="0" applyFill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61" borderId="142" applyNumberFormat="0" applyFont="0" applyAlignment="0" applyProtection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214" fontId="77" fillId="56" borderId="139" applyFill="0" applyBorder="0" applyAlignment="0">
      <alignment horizontal="right"/>
    </xf>
    <xf numFmtId="0" fontId="75" fillId="61" borderId="142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70" fontId="218" fillId="0" borderId="137" applyAlignment="0" applyProtection="0"/>
    <xf numFmtId="5" fontId="218" fillId="0" borderId="137" applyAlignment="0" applyProtection="0"/>
    <xf numFmtId="10" fontId="264" fillId="59" borderId="140" applyNumberFormat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164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5" fontId="218" fillId="0" borderId="137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10" fontId="264" fillId="59" borderId="140" applyNumberFormat="0" applyBorder="0" applyAlignment="0" applyProtection="0"/>
    <xf numFmtId="0" fontId="5" fillId="0" borderId="0"/>
    <xf numFmtId="0" fontId="5" fillId="0" borderId="0"/>
    <xf numFmtId="270" fontId="218" fillId="0" borderId="137" applyAlignment="0" applyProtection="0"/>
    <xf numFmtId="270" fontId="218" fillId="0" borderId="137" applyAlignment="0" applyProtection="0"/>
    <xf numFmtId="0" fontId="279" fillId="56" borderId="143" applyNumberFormat="0" applyAlignment="0" applyProtection="0"/>
    <xf numFmtId="0" fontId="283" fillId="56" borderId="141" applyNumberFormat="0" applyAlignment="0" applyProtection="0"/>
    <xf numFmtId="0" fontId="277" fillId="41" borderId="141" applyNumberFormat="0" applyAlignment="0" applyProtection="0"/>
    <xf numFmtId="0" fontId="281" fillId="0" borderId="150" applyNumberFormat="0" applyFill="0" applyAlignment="0" applyProtection="0"/>
    <xf numFmtId="0" fontId="31" fillId="61" borderId="14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1" fillId="33" borderId="144" applyNumberFormat="0" applyProtection="0">
      <alignment horizontal="left" vertical="top" indent="1"/>
    </xf>
    <xf numFmtId="0" fontId="150" fillId="0" borderId="145" applyNumberFormat="0" applyFill="0" applyAlignment="0" applyProtection="0"/>
    <xf numFmtId="0" fontId="79" fillId="35" borderId="144" applyNumberFormat="0" applyProtection="0">
      <alignment horizontal="left" vertical="top" indent="1"/>
    </xf>
    <xf numFmtId="4" fontId="44" fillId="52" borderId="144" applyNumberFormat="0" applyProtection="0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4" fontId="44" fillId="59" borderId="144" applyNumberFormat="0" applyProtection="0">
      <alignment horizontal="left" vertical="center" indent="1"/>
    </xf>
    <xf numFmtId="4" fontId="44" fillId="43" borderId="144" applyNumberFormat="0" applyProtection="0">
      <alignment horizontal="right" vertical="center"/>
    </xf>
    <xf numFmtId="4" fontId="44" fillId="63" borderId="144" applyNumberFormat="0" applyProtection="0">
      <alignment horizontal="right" vertical="center"/>
    </xf>
    <xf numFmtId="4" fontId="137" fillId="59" borderId="144" applyNumberFormat="0" applyProtection="0">
      <alignment vertical="center"/>
    </xf>
    <xf numFmtId="0" fontId="5" fillId="0" borderId="0"/>
    <xf numFmtId="0" fontId="31" fillId="62" borderId="144" applyNumberFormat="0" applyProtection="0">
      <alignment horizontal="left" vertical="center" indent="1"/>
    </xf>
    <xf numFmtId="4" fontId="44" fillId="44" borderId="144" applyNumberFormat="0" applyProtection="0">
      <alignment horizontal="right" vertical="center"/>
    </xf>
    <xf numFmtId="4" fontId="44" fillId="51" borderId="144" applyNumberFormat="0" applyProtection="0">
      <alignment horizontal="right" vertical="center"/>
    </xf>
    <xf numFmtId="5" fontId="88" fillId="0" borderId="137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44" fillId="37" borderId="144" applyNumberFormat="0" applyProtection="0">
      <alignment horizontal="right" vertical="center"/>
    </xf>
    <xf numFmtId="0" fontId="44" fillId="62" borderId="144" applyNumberFormat="0" applyProtection="0">
      <alignment horizontal="left" vertical="top" indent="1"/>
    </xf>
    <xf numFmtId="4" fontId="44" fillId="67" borderId="14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79" fillId="35" borderId="144" applyNumberFormat="0" applyProtection="0">
      <alignment horizontal="left" vertical="center" indent="1"/>
    </xf>
    <xf numFmtId="4" fontId="44" fillId="53" borderId="144" applyNumberFormat="0" applyProtection="0">
      <alignment horizontal="right" vertical="center"/>
    </xf>
    <xf numFmtId="43" fontId="5" fillId="0" borderId="0" applyFont="0" applyFill="0" applyBorder="0" applyAlignment="0" applyProtection="0"/>
    <xf numFmtId="244" fontId="232" fillId="0" borderId="148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20" fillId="0" borderId="149">
      <alignment horizontal="left" vertical="top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44" fontId="235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29" fontId="233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3" fontId="224" fillId="0" borderId="147">
      <alignment horizontal="center"/>
    </xf>
    <xf numFmtId="0" fontId="220" fillId="73" borderId="151" applyNumberFormat="0" applyAlignment="0"/>
    <xf numFmtId="244" fontId="235" fillId="0" borderId="148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4" fillId="59" borderId="144" applyNumberFormat="0" applyProtection="0">
      <alignment horizontal="left" vertical="top" indent="1"/>
    </xf>
    <xf numFmtId="4" fontId="79" fillId="60" borderId="144" applyNumberFormat="0" applyProtection="0">
      <alignment vertical="center"/>
    </xf>
    <xf numFmtId="4" fontId="44" fillId="45" borderId="144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" fontId="44" fillId="67" borderId="144" applyNumberFormat="0" applyProtection="0">
      <alignment horizontal="right" vertical="center"/>
    </xf>
    <xf numFmtId="0" fontId="31" fillId="62" borderId="144" applyNumberFormat="0" applyProtection="0">
      <alignment horizontal="left" vertical="top" indent="1"/>
    </xf>
    <xf numFmtId="0" fontId="31" fillId="68" borderId="144" applyNumberFormat="0" applyProtection="0">
      <alignment horizontal="left" vertical="center" indent="1"/>
    </xf>
    <xf numFmtId="0" fontId="31" fillId="68" borderId="144" applyNumberFormat="0" applyProtection="0">
      <alignment horizontal="left" vertical="top" indent="1"/>
    </xf>
    <xf numFmtId="0" fontId="31" fillId="33" borderId="144" applyNumberFormat="0" applyProtection="0">
      <alignment horizontal="left" vertical="center" indent="1"/>
    </xf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66" borderId="144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7" fillId="61" borderId="142" applyNumberFormat="0" applyFont="0" applyAlignment="0" applyProtection="0"/>
    <xf numFmtId="0" fontId="150" fillId="0" borderId="146" applyNumberFormat="0" applyFill="0" applyAlignment="0" applyProtection="0"/>
    <xf numFmtId="0" fontId="126" fillId="60" borderId="141" applyNumberFormat="0" applyAlignment="0" applyProtection="0"/>
    <xf numFmtId="0" fontId="163" fillId="56" borderId="141" applyNumberFormat="0" applyAlignment="0" applyProtection="0"/>
    <xf numFmtId="0" fontId="133" fillId="56" borderId="143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244" fontId="232" fillId="0" borderId="148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0" fillId="0" borderId="146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9" fontId="221" fillId="0" borderId="151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" fontId="44" fillId="65" borderId="144" applyNumberFormat="0" applyProtection="0">
      <alignment horizontal="right" vertical="center"/>
    </xf>
    <xf numFmtId="4" fontId="136" fillId="35" borderId="144" applyNumberFormat="0" applyProtection="0">
      <alignment vertical="center"/>
    </xf>
    <xf numFmtId="4" fontId="44" fillId="49" borderId="144" applyNumberFormat="0" applyProtection="0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08" fillId="0" borderId="140" applyFont="0" applyFill="0" applyBorder="0">
      <alignment horizontal="center" vertical="justify" wrapText="1"/>
    </xf>
    <xf numFmtId="0" fontId="108" fillId="0" borderId="140" applyFont="0" applyFill="0" applyBorder="0">
      <alignment horizontal="centerContinuous" vertical="justify" wrapText="1"/>
    </xf>
    <xf numFmtId="10" fontId="110" fillId="59" borderId="140" applyNumberFormat="0" applyBorder="0" applyAlignment="0" applyProtection="0"/>
    <xf numFmtId="201" fontId="125" fillId="0" borderId="135" applyFont="0" applyFill="0" applyBorder="0" applyAlignment="0" applyProtection="0"/>
    <xf numFmtId="249" fontId="220" fillId="0" borderId="149">
      <alignment horizontal="left" vertical="top"/>
    </xf>
    <xf numFmtId="239" fontId="242" fillId="78" borderId="149"/>
    <xf numFmtId="249" fontId="240" fillId="76" borderId="149">
      <alignment vertical="top"/>
    </xf>
    <xf numFmtId="4" fontId="139" fillId="65" borderId="144" applyNumberFormat="0" applyProtection="0">
      <alignment horizontal="right" vertical="center"/>
    </xf>
    <xf numFmtId="4" fontId="137" fillId="65" borderId="144" applyNumberFormat="0" applyProtection="0">
      <alignment horizontal="right" vertical="center"/>
    </xf>
    <xf numFmtId="4" fontId="44" fillId="59" borderId="144" applyNumberFormat="0" applyProtection="0">
      <alignment vertical="center"/>
    </xf>
    <xf numFmtId="0" fontId="31" fillId="66" borderId="144" applyNumberFormat="0" applyProtection="0">
      <alignment horizontal="left" vertical="top" indent="1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5" fontId="88" fillId="0" borderId="137" applyAlignment="0" applyProtection="0"/>
    <xf numFmtId="244" fontId="232" fillId="0" borderId="148">
      <alignment horizontal="right" vertical="center"/>
    </xf>
    <xf numFmtId="201" fontId="125" fillId="0" borderId="135" applyFont="0" applyFill="0" applyBorder="0" applyAlignment="0" applyProtection="0"/>
    <xf numFmtId="244" fontId="235" fillId="0" borderId="148">
      <alignment horizontal="right" vertical="center"/>
    </xf>
    <xf numFmtId="239" fontId="242" fillId="78" borderId="149"/>
    <xf numFmtId="229" fontId="234" fillId="0" borderId="148">
      <alignment horizontal="righ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3" fillId="0" borderId="148">
      <alignment horizontal="right" vertical="center"/>
    </xf>
    <xf numFmtId="229" fontId="234" fillId="0" borderId="148">
      <alignment horizontal="right" vertical="center"/>
    </xf>
    <xf numFmtId="229" fontId="233" fillId="0" borderId="148">
      <alignment horizontal="right" vertical="center"/>
    </xf>
    <xf numFmtId="244" fontId="235" fillId="0" borderId="148">
      <alignment horizontal="right" vertical="center"/>
    </xf>
    <xf numFmtId="245" fontId="232" fillId="0" borderId="148">
      <alignment horizontal="center"/>
    </xf>
    <xf numFmtId="248" fontId="232" fillId="0" borderId="151"/>
    <xf numFmtId="0" fontId="241" fillId="77" borderId="151">
      <alignment horizontal="left" vertical="center"/>
    </xf>
    <xf numFmtId="244" fontId="235" fillId="0" borderId="148">
      <alignment horizontal="right" vertical="center"/>
    </xf>
    <xf numFmtId="244" fontId="232" fillId="0" borderId="148">
      <alignment horizontal="right" vertical="center"/>
    </xf>
    <xf numFmtId="229" fontId="234" fillId="0" borderId="148">
      <alignment horizontal="right" vertical="center"/>
    </xf>
    <xf numFmtId="229" fontId="234" fillId="0" borderId="148">
      <alignment horizontal="right" vertical="center"/>
    </xf>
    <xf numFmtId="249" fontId="240" fillId="76" borderId="149">
      <alignment vertical="top"/>
    </xf>
    <xf numFmtId="244" fontId="232" fillId="0" borderId="148">
      <alignment horizontal="right" vertical="center"/>
    </xf>
    <xf numFmtId="249" fontId="220" fillId="0" borderId="149">
      <alignment horizontal="left" vertical="top"/>
    </xf>
    <xf numFmtId="239" fontId="242" fillId="78" borderId="149"/>
    <xf numFmtId="249" fontId="240" fillId="76" borderId="149">
      <alignment vertical="top"/>
    </xf>
    <xf numFmtId="0" fontId="89" fillId="54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126" fillId="41" borderId="152" applyNumberFormat="0" applyAlignment="0" applyProtection="0"/>
    <xf numFmtId="0" fontId="31" fillId="61" borderId="153" applyNumberFormat="0" applyFont="0" applyAlignment="0" applyProtection="0"/>
    <xf numFmtId="0" fontId="126" fillId="41" borderId="152" applyNumberFormat="0" applyAlignment="0" applyProtection="0"/>
    <xf numFmtId="0" fontId="77" fillId="61" borderId="153" applyNumberFormat="0" applyFont="0" applyAlignment="0" applyProtection="0"/>
    <xf numFmtId="0" fontId="126" fillId="60" borderId="152" applyNumberFormat="0" applyAlignment="0" applyProtection="0"/>
    <xf numFmtId="0" fontId="163" fillId="56" borderId="152" applyNumberFormat="0" applyAlignment="0" applyProtection="0"/>
    <xf numFmtId="0" fontId="75" fillId="61" borderId="153" applyNumberFormat="0" applyFont="0" applyAlignment="0" applyProtection="0"/>
    <xf numFmtId="0" fontId="31" fillId="61" borderId="153" applyNumberFormat="0" applyFont="0" applyAlignment="0" applyProtection="0"/>
    <xf numFmtId="0" fontId="75" fillId="61" borderId="153" applyNumberFormat="0" applyFont="0" applyAlignment="0" applyProtection="0"/>
    <xf numFmtId="0" fontId="283" fillId="56" borderId="152" applyNumberFormat="0" applyAlignment="0" applyProtection="0"/>
    <xf numFmtId="0" fontId="277" fillId="41" borderId="152" applyNumberFormat="0" applyAlignment="0" applyProtection="0"/>
    <xf numFmtId="0" fontId="31" fillId="61" borderId="153" applyNumberFormat="0" applyFont="0" applyAlignment="0" applyProtection="0"/>
    <xf numFmtId="0" fontId="31" fillId="33" borderId="157" applyNumberFormat="0" applyProtection="0">
      <alignment horizontal="left" vertical="top" indent="1"/>
    </xf>
    <xf numFmtId="0" fontId="150" fillId="0" borderId="158" applyNumberFormat="0" applyFill="0" applyAlignment="0" applyProtection="0"/>
    <xf numFmtId="0" fontId="79" fillId="35" borderId="157" applyNumberFormat="0" applyProtection="0">
      <alignment horizontal="left" vertical="top" indent="1"/>
    </xf>
    <xf numFmtId="4" fontId="44" fillId="52" borderId="157" applyNumberFormat="0" applyProtection="0">
      <alignment horizontal="right" vertical="center"/>
    </xf>
    <xf numFmtId="4" fontId="44" fillId="59" borderId="157" applyNumberFormat="0" applyProtection="0">
      <alignment horizontal="left" vertical="center" indent="1"/>
    </xf>
    <xf numFmtId="4" fontId="44" fillId="43" borderId="157" applyNumberFormat="0" applyProtection="0">
      <alignment horizontal="right" vertical="center"/>
    </xf>
    <xf numFmtId="4" fontId="44" fillId="63" borderId="157" applyNumberFormat="0" applyProtection="0">
      <alignment horizontal="right" vertical="center"/>
    </xf>
    <xf numFmtId="4" fontId="137" fillId="59" borderId="157" applyNumberFormat="0" applyProtection="0">
      <alignment vertical="center"/>
    </xf>
    <xf numFmtId="0" fontId="31" fillId="62" borderId="157" applyNumberFormat="0" applyProtection="0">
      <alignment horizontal="left" vertical="center" indent="1"/>
    </xf>
    <xf numFmtId="4" fontId="44" fillId="44" borderId="157" applyNumberFormat="0" applyProtection="0">
      <alignment horizontal="right" vertical="center"/>
    </xf>
    <xf numFmtId="4" fontId="44" fillId="51" borderId="157" applyNumberFormat="0" applyProtection="0">
      <alignment horizontal="right" vertical="center"/>
    </xf>
    <xf numFmtId="4" fontId="44" fillId="37" borderId="157" applyNumberFormat="0" applyProtection="0">
      <alignment horizontal="right" vertical="center"/>
    </xf>
    <xf numFmtId="0" fontId="44" fillId="62" borderId="157" applyNumberFormat="0" applyProtection="0">
      <alignment horizontal="left" vertical="top" indent="1"/>
    </xf>
    <xf numFmtId="4" fontId="44" fillId="67" borderId="157" applyNumberFormat="0" applyProtection="0">
      <alignment horizontal="left" vertical="center" indent="1"/>
    </xf>
    <xf numFmtId="4" fontId="79" fillId="35" borderId="157" applyNumberFormat="0" applyProtection="0">
      <alignment horizontal="left" vertical="center" indent="1"/>
    </xf>
    <xf numFmtId="4" fontId="44" fillId="53" borderId="157" applyNumberFormat="0" applyProtection="0">
      <alignment horizontal="right" vertical="center"/>
    </xf>
    <xf numFmtId="244" fontId="232" fillId="0" borderId="162">
      <alignment horizontal="right" vertical="center"/>
    </xf>
    <xf numFmtId="249" fontId="220" fillId="0" borderId="163">
      <alignment horizontal="left" vertical="top"/>
    </xf>
    <xf numFmtId="244" fontId="232" fillId="0" borderId="162">
      <alignment horizontal="right" vertical="center"/>
    </xf>
    <xf numFmtId="229" fontId="234" fillId="0" borderId="162">
      <alignment horizontal="right" vertical="center"/>
    </xf>
    <xf numFmtId="244" fontId="235" fillId="0" borderId="162">
      <alignment horizontal="right" vertical="center"/>
    </xf>
    <xf numFmtId="229" fontId="234" fillId="0" borderId="162">
      <alignment horizontal="right" vertical="center"/>
    </xf>
    <xf numFmtId="229" fontId="233" fillId="0" borderId="162">
      <alignment horizontal="right" vertical="center"/>
    </xf>
    <xf numFmtId="229" fontId="233" fillId="0" borderId="162">
      <alignment horizontal="right" vertical="center"/>
    </xf>
    <xf numFmtId="244" fontId="232" fillId="0" borderId="162">
      <alignment horizontal="right" vertical="center"/>
    </xf>
    <xf numFmtId="229" fontId="234" fillId="0" borderId="162">
      <alignment horizontal="right" vertical="center"/>
    </xf>
    <xf numFmtId="229" fontId="233" fillId="0" borderId="162">
      <alignment horizontal="righ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44" fontId="235" fillId="0" borderId="162">
      <alignment horizontal="right" vertical="center"/>
    </xf>
    <xf numFmtId="229" fontId="233" fillId="0" borderId="162">
      <alignment horizontal="righ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29" fontId="234" fillId="0" borderId="162">
      <alignment horizontal="right" vertical="center"/>
    </xf>
    <xf numFmtId="229" fontId="233" fillId="0" borderId="162">
      <alignment horizontal="right" vertical="center"/>
    </xf>
    <xf numFmtId="229" fontId="234" fillId="0" borderId="162">
      <alignment horizontal="right" vertical="center"/>
    </xf>
    <xf numFmtId="229" fontId="233" fillId="0" borderId="162">
      <alignment horizontal="right" vertical="center"/>
    </xf>
    <xf numFmtId="3" fontId="224" fillId="0" borderId="161">
      <alignment horizontal="center"/>
    </xf>
    <xf numFmtId="0" fontId="220" fillId="73" borderId="160" applyNumberFormat="0" applyAlignment="0"/>
    <xf numFmtId="244" fontId="235" fillId="0" borderId="162">
      <alignment horizontal="right" vertical="center"/>
    </xf>
    <xf numFmtId="0" fontId="44" fillId="59" borderId="157" applyNumberFormat="0" applyProtection="0">
      <alignment horizontal="left" vertical="top" indent="1"/>
    </xf>
    <xf numFmtId="4" fontId="79" fillId="60" borderId="157" applyNumberFormat="0" applyProtection="0">
      <alignment vertical="center"/>
    </xf>
    <xf numFmtId="4" fontId="44" fillId="45" borderId="157" applyNumberFormat="0" applyProtection="0">
      <alignment horizontal="right" vertical="center"/>
    </xf>
    <xf numFmtId="4" fontId="44" fillId="67" borderId="157" applyNumberFormat="0" applyProtection="0">
      <alignment horizontal="right" vertical="center"/>
    </xf>
    <xf numFmtId="0" fontId="31" fillId="62" borderId="157" applyNumberFormat="0" applyProtection="0">
      <alignment horizontal="left" vertical="top" indent="1"/>
    </xf>
    <xf numFmtId="0" fontId="31" fillId="68" borderId="157" applyNumberFormat="0" applyProtection="0">
      <alignment horizontal="left" vertical="center" indent="1"/>
    </xf>
    <xf numFmtId="0" fontId="31" fillId="68" borderId="157" applyNumberFormat="0" applyProtection="0">
      <alignment horizontal="left" vertical="top" indent="1"/>
    </xf>
    <xf numFmtId="0" fontId="31" fillId="33" borderId="157" applyNumberFormat="0" applyProtection="0">
      <alignment horizontal="left" vertical="center" indent="1"/>
    </xf>
    <xf numFmtId="0" fontId="31" fillId="66" borderId="157" applyNumberFormat="0" applyProtection="0">
      <alignment horizontal="left" vertical="center" indent="1"/>
    </xf>
    <xf numFmtId="0" fontId="77" fillId="61" borderId="153" applyNumberFormat="0" applyFont="0" applyAlignment="0" applyProtection="0"/>
    <xf numFmtId="0" fontId="126" fillId="60" borderId="152" applyNumberFormat="0" applyAlignment="0" applyProtection="0"/>
    <xf numFmtId="0" fontId="163" fillId="56" borderId="152" applyNumberFormat="0" applyAlignment="0" applyProtection="0"/>
    <xf numFmtId="244" fontId="232" fillId="0" borderId="162">
      <alignment horizontal="right" vertical="center"/>
    </xf>
    <xf numFmtId="0" fontId="150" fillId="0" borderId="159" applyNumberFormat="0" applyFill="0" applyAlignment="0" applyProtection="0"/>
    <xf numFmtId="49" fontId="221" fillId="0" borderId="160">
      <alignment vertical="center"/>
    </xf>
    <xf numFmtId="4" fontId="44" fillId="65" borderId="157" applyNumberFormat="0" applyProtection="0">
      <alignment horizontal="right" vertical="center"/>
    </xf>
    <xf numFmtId="4" fontId="136" fillId="35" borderId="157" applyNumberFormat="0" applyProtection="0">
      <alignment vertical="center"/>
    </xf>
    <xf numFmtId="4" fontId="44" fillId="49" borderId="157" applyNumberFormat="0" applyProtection="0">
      <alignment horizontal="right" vertical="center"/>
    </xf>
    <xf numFmtId="0" fontId="108" fillId="0" borderId="154" applyFont="0" applyFill="0" applyBorder="0">
      <alignment horizontal="center" vertical="justify" wrapText="1"/>
    </xf>
    <xf numFmtId="0" fontId="108" fillId="0" borderId="154" applyFont="0" applyFill="0" applyBorder="0">
      <alignment horizontal="centerContinuous" vertical="justify" wrapText="1"/>
    </xf>
    <xf numFmtId="10" fontId="110" fillId="59" borderId="154" applyNumberFormat="0" applyBorder="0" applyAlignment="0" applyProtection="0"/>
    <xf numFmtId="4" fontId="139" fillId="65" borderId="157" applyNumberFormat="0" applyProtection="0">
      <alignment horizontal="right" vertical="center"/>
    </xf>
    <xf numFmtId="4" fontId="137" fillId="65" borderId="157" applyNumberFormat="0" applyProtection="0">
      <alignment horizontal="right" vertical="center"/>
    </xf>
    <xf numFmtId="4" fontId="44" fillId="59" borderId="157" applyNumberFormat="0" applyProtection="0">
      <alignment vertical="center"/>
    </xf>
    <xf numFmtId="0" fontId="31" fillId="66" borderId="157" applyNumberFormat="0" applyProtection="0">
      <alignment horizontal="left" vertical="top" indent="1"/>
    </xf>
    <xf numFmtId="229" fontId="233" fillId="0" borderId="162">
      <alignment horizontal="right" vertical="center"/>
    </xf>
    <xf numFmtId="244" fontId="235" fillId="0" borderId="162">
      <alignment horizontal="right" vertical="center"/>
    </xf>
    <xf numFmtId="5" fontId="88" fillId="0" borderId="155" applyAlignment="0" applyProtection="0"/>
    <xf numFmtId="244" fontId="232" fillId="0" borderId="162">
      <alignment horizontal="right" vertical="center"/>
    </xf>
    <xf numFmtId="201" fontId="125" fillId="0" borderId="156" applyFont="0" applyFill="0" applyBorder="0" applyAlignment="0" applyProtection="0"/>
    <xf numFmtId="244" fontId="235" fillId="0" borderId="162">
      <alignment horizontal="right" vertical="center"/>
    </xf>
    <xf numFmtId="239" fontId="242" fillId="78" borderId="163"/>
    <xf numFmtId="229" fontId="234" fillId="0" borderId="162">
      <alignment horizontal="righ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29" fontId="233" fillId="0" borderId="162">
      <alignment horizontal="right" vertical="center"/>
    </xf>
    <xf numFmtId="229" fontId="234" fillId="0" borderId="162">
      <alignment horizontal="right" vertical="center"/>
    </xf>
    <xf numFmtId="229" fontId="233" fillId="0" borderId="162">
      <alignment horizontal="right" vertical="center"/>
    </xf>
    <xf numFmtId="244" fontId="235" fillId="0" borderId="162">
      <alignment horizontal="right" vertical="center"/>
    </xf>
    <xf numFmtId="245" fontId="232" fillId="0" borderId="162">
      <alignment horizontal="center"/>
    </xf>
    <xf numFmtId="248" fontId="232" fillId="0" borderId="160"/>
    <xf numFmtId="0" fontId="241" fillId="77" borderId="160">
      <alignment horizontal="left" vertical="center"/>
    </xf>
    <xf numFmtId="244" fontId="235" fillId="0" borderId="162">
      <alignment horizontal="right" vertical="center"/>
    </xf>
    <xf numFmtId="244" fontId="232" fillId="0" borderId="162">
      <alignment horizontal="right" vertical="center"/>
    </xf>
    <xf numFmtId="229" fontId="234" fillId="0" borderId="162">
      <alignment horizontal="right" vertical="center"/>
    </xf>
    <xf numFmtId="229" fontId="234" fillId="0" borderId="162">
      <alignment horizontal="right" vertical="center"/>
    </xf>
    <xf numFmtId="249" fontId="240" fillId="76" borderId="163">
      <alignment vertical="top"/>
    </xf>
    <xf numFmtId="244" fontId="232" fillId="0" borderId="162">
      <alignment horizontal="right" vertical="center"/>
    </xf>
    <xf numFmtId="249" fontId="220" fillId="0" borderId="163">
      <alignment horizontal="left" vertical="top"/>
    </xf>
    <xf numFmtId="239" fontId="242" fillId="78" borderId="163"/>
    <xf numFmtId="249" fontId="240" fillId="76" borderId="163">
      <alignment vertical="top"/>
    </xf>
    <xf numFmtId="0" fontId="77" fillId="56" borderId="118" applyFill="0" applyBorder="0" applyAlignment="0">
      <alignment horizontal="right"/>
    </xf>
    <xf numFmtId="0" fontId="89" fillId="54" borderId="166" applyNumberFormat="0" applyAlignment="0" applyProtection="0"/>
    <xf numFmtId="0" fontId="112" fillId="0" borderId="165">
      <alignment horizontal="left" vertical="center"/>
    </xf>
    <xf numFmtId="191" fontId="123" fillId="0" borderId="164">
      <alignment horizontal="left"/>
    </xf>
    <xf numFmtId="0" fontId="122" fillId="1" borderId="164">
      <alignment horizontal="left"/>
    </xf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126" fillId="41" borderId="166" applyNumberFormat="0" applyAlignment="0" applyProtection="0"/>
    <xf numFmtId="0" fontId="31" fillId="61" borderId="167" applyNumberFormat="0" applyFont="0" applyAlignment="0" applyProtection="0"/>
    <xf numFmtId="0" fontId="133" fillId="54" borderId="168" applyNumberFormat="0" applyAlignment="0" applyProtection="0"/>
    <xf numFmtId="0" fontId="77" fillId="56" borderId="118" applyFill="0" applyBorder="0" applyAlignment="0">
      <alignment horizontal="right"/>
    </xf>
    <xf numFmtId="0" fontId="126" fillId="41" borderId="166" applyNumberFormat="0" applyAlignment="0" applyProtection="0"/>
    <xf numFmtId="0" fontId="77" fillId="56" borderId="118" applyFill="0" applyBorder="0" applyAlignment="0">
      <alignment horizontal="right"/>
    </xf>
    <xf numFmtId="0" fontId="77" fillId="61" borderId="167" applyNumberFormat="0" applyFont="0" applyAlignment="0" applyProtection="0"/>
    <xf numFmtId="0" fontId="126" fillId="60" borderId="166" applyNumberFormat="0" applyAlignment="0" applyProtection="0"/>
    <xf numFmtId="0" fontId="163" fillId="56" borderId="166" applyNumberFormat="0" applyAlignment="0" applyProtection="0"/>
    <xf numFmtId="0" fontId="133" fillId="56" borderId="168" applyNumberFormat="0" applyAlignment="0" applyProtection="0"/>
    <xf numFmtId="0" fontId="75" fillId="61" borderId="167" applyNumberFormat="0" applyFont="0" applyAlignment="0" applyProtection="0"/>
    <xf numFmtId="0" fontId="31" fillId="61" borderId="167" applyNumberFormat="0" applyFont="0" applyAlignment="0" applyProtection="0"/>
    <xf numFmtId="214" fontId="77" fillId="56" borderId="118" applyFill="0" applyBorder="0" applyAlignment="0">
      <alignment horizontal="right"/>
    </xf>
    <xf numFmtId="0" fontId="75" fillId="61" borderId="167" applyNumberFormat="0" applyFont="0" applyAlignment="0" applyProtection="0"/>
    <xf numFmtId="270" fontId="218" fillId="0" borderId="155" applyAlignment="0" applyProtection="0"/>
    <xf numFmtId="5" fontId="218" fillId="0" borderId="155" applyAlignment="0" applyProtection="0"/>
    <xf numFmtId="10" fontId="264" fillId="59" borderId="154" applyNumberFormat="0" applyBorder="0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164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5" fontId="218" fillId="0" borderId="155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10" fontId="264" fillId="59" borderId="154" applyNumberFormat="0" applyBorder="0" applyAlignment="0" applyProtection="0"/>
    <xf numFmtId="270" fontId="218" fillId="0" borderId="155" applyAlignment="0" applyProtection="0"/>
    <xf numFmtId="270" fontId="218" fillId="0" borderId="155" applyAlignment="0" applyProtection="0"/>
    <xf numFmtId="0" fontId="279" fillId="56" borderId="168" applyNumberFormat="0" applyAlignment="0" applyProtection="0"/>
    <xf numFmtId="0" fontId="283" fillId="56" borderId="166" applyNumberFormat="0" applyAlignment="0" applyProtection="0"/>
    <xf numFmtId="0" fontId="277" fillId="41" borderId="166" applyNumberFormat="0" applyAlignment="0" applyProtection="0"/>
    <xf numFmtId="0" fontId="281" fillId="0" borderId="169" applyNumberFormat="0" applyFill="0" applyAlignment="0" applyProtection="0"/>
    <xf numFmtId="0" fontId="31" fillId="61" borderId="167" applyNumberFormat="0" applyFont="0" applyAlignment="0" applyProtection="0"/>
    <xf numFmtId="0" fontId="31" fillId="33" borderId="173" applyNumberFormat="0" applyProtection="0">
      <alignment horizontal="left" vertical="top" indent="1"/>
    </xf>
    <xf numFmtId="0" fontId="150" fillId="0" borderId="174" applyNumberFormat="0" applyFill="0" applyAlignment="0" applyProtection="0"/>
    <xf numFmtId="0" fontId="79" fillId="35" borderId="173" applyNumberFormat="0" applyProtection="0">
      <alignment horizontal="left" vertical="top" indent="1"/>
    </xf>
    <xf numFmtId="4" fontId="44" fillId="52" borderId="173" applyNumberFormat="0" applyProtection="0">
      <alignment horizontal="right" vertical="center"/>
    </xf>
    <xf numFmtId="4" fontId="44" fillId="59" borderId="173" applyNumberFormat="0" applyProtection="0">
      <alignment horizontal="left" vertical="center" indent="1"/>
    </xf>
    <xf numFmtId="4" fontId="44" fillId="43" borderId="173" applyNumberFormat="0" applyProtection="0">
      <alignment horizontal="right" vertical="center"/>
    </xf>
    <xf numFmtId="4" fontId="44" fillId="63" borderId="173" applyNumberFormat="0" applyProtection="0">
      <alignment horizontal="right" vertical="center"/>
    </xf>
    <xf numFmtId="4" fontId="137" fillId="59" borderId="173" applyNumberFormat="0" applyProtection="0">
      <alignment vertical="center"/>
    </xf>
    <xf numFmtId="0" fontId="31" fillId="62" borderId="173" applyNumberFormat="0" applyProtection="0">
      <alignment horizontal="left" vertical="center" indent="1"/>
    </xf>
    <xf numFmtId="4" fontId="44" fillId="44" borderId="173" applyNumberFormat="0" applyProtection="0">
      <alignment horizontal="right" vertical="center"/>
    </xf>
    <xf numFmtId="4" fontId="44" fillId="51" borderId="173" applyNumberFormat="0" applyProtection="0">
      <alignment horizontal="right" vertical="center"/>
    </xf>
    <xf numFmtId="4" fontId="44" fillId="37" borderId="173" applyNumberFormat="0" applyProtection="0">
      <alignment horizontal="right" vertical="center"/>
    </xf>
    <xf numFmtId="0" fontId="44" fillId="62" borderId="173" applyNumberFormat="0" applyProtection="0">
      <alignment horizontal="left" vertical="top" indent="1"/>
    </xf>
    <xf numFmtId="4" fontId="44" fillId="67" borderId="173" applyNumberFormat="0" applyProtection="0">
      <alignment horizontal="left" vertical="center" indent="1"/>
    </xf>
    <xf numFmtId="4" fontId="79" fillId="35" borderId="173" applyNumberFormat="0" applyProtection="0">
      <alignment horizontal="left" vertical="center" indent="1"/>
    </xf>
    <xf numFmtId="4" fontId="44" fillId="53" borderId="173" applyNumberFormat="0" applyProtection="0">
      <alignment horizontal="right" vertical="center"/>
    </xf>
    <xf numFmtId="244" fontId="232" fillId="0" borderId="178">
      <alignment horizontal="right" vertical="center"/>
    </xf>
    <xf numFmtId="249" fontId="220" fillId="0" borderId="179">
      <alignment horizontal="left" vertical="top"/>
    </xf>
    <xf numFmtId="244" fontId="232" fillId="0" borderId="178">
      <alignment horizontal="right" vertical="center"/>
    </xf>
    <xf numFmtId="229" fontId="234" fillId="0" borderId="178">
      <alignment horizontal="right" vertical="center"/>
    </xf>
    <xf numFmtId="244" fontId="235" fillId="0" borderId="178">
      <alignment horizontal="right" vertical="center"/>
    </xf>
    <xf numFmtId="229" fontId="234" fillId="0" borderId="178">
      <alignment horizontal="right" vertical="center"/>
    </xf>
    <xf numFmtId="229" fontId="233" fillId="0" borderId="178">
      <alignment horizontal="right" vertical="center"/>
    </xf>
    <xf numFmtId="229" fontId="233" fillId="0" borderId="178">
      <alignment horizontal="right" vertical="center"/>
    </xf>
    <xf numFmtId="244" fontId="232" fillId="0" borderId="178">
      <alignment horizontal="right" vertical="center"/>
    </xf>
    <xf numFmtId="229" fontId="234" fillId="0" borderId="178">
      <alignment horizontal="right" vertical="center"/>
    </xf>
    <xf numFmtId="229" fontId="233" fillId="0" borderId="178">
      <alignment horizontal="righ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44" fontId="235" fillId="0" borderId="178">
      <alignment horizontal="right" vertical="center"/>
    </xf>
    <xf numFmtId="229" fontId="233" fillId="0" borderId="178">
      <alignment horizontal="righ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29" fontId="234" fillId="0" borderId="178">
      <alignment horizontal="right" vertical="center"/>
    </xf>
    <xf numFmtId="229" fontId="233" fillId="0" borderId="178">
      <alignment horizontal="right" vertical="center"/>
    </xf>
    <xf numFmtId="229" fontId="234" fillId="0" borderId="178">
      <alignment horizontal="right" vertical="center"/>
    </xf>
    <xf numFmtId="229" fontId="233" fillId="0" borderId="178">
      <alignment horizontal="right" vertical="center"/>
    </xf>
    <xf numFmtId="3" fontId="224" fillId="0" borderId="177">
      <alignment horizontal="center"/>
    </xf>
    <xf numFmtId="0" fontId="220" fillId="73" borderId="176" applyNumberFormat="0" applyAlignment="0"/>
    <xf numFmtId="244" fontId="235" fillId="0" borderId="178">
      <alignment horizontal="right" vertical="center"/>
    </xf>
    <xf numFmtId="0" fontId="44" fillId="59" borderId="173" applyNumberFormat="0" applyProtection="0">
      <alignment horizontal="left" vertical="top" indent="1"/>
    </xf>
    <xf numFmtId="4" fontId="79" fillId="60" borderId="173" applyNumberFormat="0" applyProtection="0">
      <alignment vertical="center"/>
    </xf>
    <xf numFmtId="4" fontId="44" fillId="45" borderId="173" applyNumberFormat="0" applyProtection="0">
      <alignment horizontal="right" vertical="center"/>
    </xf>
    <xf numFmtId="4" fontId="44" fillId="67" borderId="173" applyNumberFormat="0" applyProtection="0">
      <alignment horizontal="right" vertical="center"/>
    </xf>
    <xf numFmtId="0" fontId="31" fillId="62" borderId="173" applyNumberFormat="0" applyProtection="0">
      <alignment horizontal="left" vertical="top" indent="1"/>
    </xf>
    <xf numFmtId="0" fontId="31" fillId="68" borderId="173" applyNumberFormat="0" applyProtection="0">
      <alignment horizontal="left" vertical="center" indent="1"/>
    </xf>
    <xf numFmtId="0" fontId="31" fillId="68" borderId="173" applyNumberFormat="0" applyProtection="0">
      <alignment horizontal="left" vertical="top" indent="1"/>
    </xf>
    <xf numFmtId="0" fontId="31" fillId="33" borderId="173" applyNumberFormat="0" applyProtection="0">
      <alignment horizontal="left" vertical="center" indent="1"/>
    </xf>
    <xf numFmtId="0" fontId="31" fillId="66" borderId="173" applyNumberFormat="0" applyProtection="0">
      <alignment horizontal="left" vertical="center" indent="1"/>
    </xf>
    <xf numFmtId="0" fontId="77" fillId="61" borderId="167" applyNumberFormat="0" applyFont="0" applyAlignment="0" applyProtection="0"/>
    <xf numFmtId="0" fontId="126" fillId="60" borderId="166" applyNumberFormat="0" applyAlignment="0" applyProtection="0"/>
    <xf numFmtId="0" fontId="163" fillId="56" borderId="166" applyNumberFormat="0" applyAlignment="0" applyProtection="0"/>
    <xf numFmtId="0" fontId="133" fillId="56" borderId="168" applyNumberFormat="0" applyAlignment="0" applyProtection="0"/>
    <xf numFmtId="244" fontId="232" fillId="0" borderId="178">
      <alignment horizontal="right" vertical="center"/>
    </xf>
    <xf numFmtId="0" fontId="150" fillId="0" borderId="175" applyNumberFormat="0" applyFill="0" applyAlignment="0" applyProtection="0"/>
    <xf numFmtId="49" fontId="221" fillId="0" borderId="176">
      <alignment vertical="center"/>
    </xf>
    <xf numFmtId="4" fontId="44" fillId="65" borderId="173" applyNumberFormat="0" applyProtection="0">
      <alignment horizontal="right" vertical="center"/>
    </xf>
    <xf numFmtId="4" fontId="136" fillId="35" borderId="173" applyNumberFormat="0" applyProtection="0">
      <alignment vertical="center"/>
    </xf>
    <xf numFmtId="4" fontId="44" fillId="49" borderId="173" applyNumberFormat="0" applyProtection="0">
      <alignment horizontal="right" vertical="center"/>
    </xf>
    <xf numFmtId="0" fontId="108" fillId="0" borderId="170" applyFont="0" applyFill="0" applyBorder="0">
      <alignment horizontal="center" vertical="justify" wrapText="1"/>
    </xf>
    <xf numFmtId="0" fontId="108" fillId="0" borderId="170" applyFont="0" applyFill="0" applyBorder="0">
      <alignment horizontal="centerContinuous" vertical="justify" wrapText="1"/>
    </xf>
    <xf numFmtId="10" fontId="110" fillId="59" borderId="170" applyNumberFormat="0" applyBorder="0" applyAlignment="0" applyProtection="0"/>
    <xf numFmtId="201" fontId="125" fillId="0" borderId="156" applyFont="0" applyFill="0" applyBorder="0" applyAlignment="0" applyProtection="0"/>
    <xf numFmtId="4" fontId="139" fillId="65" borderId="173" applyNumberFormat="0" applyProtection="0">
      <alignment horizontal="right" vertical="center"/>
    </xf>
    <xf numFmtId="4" fontId="137" fillId="65" borderId="173" applyNumberFormat="0" applyProtection="0">
      <alignment horizontal="right" vertical="center"/>
    </xf>
    <xf numFmtId="4" fontId="44" fillId="59" borderId="173" applyNumberFormat="0" applyProtection="0">
      <alignment vertical="center"/>
    </xf>
    <xf numFmtId="0" fontId="31" fillId="66" borderId="173" applyNumberFormat="0" applyProtection="0">
      <alignment horizontal="left" vertical="top" indent="1"/>
    </xf>
    <xf numFmtId="229" fontId="233" fillId="0" borderId="178">
      <alignment horizontal="right" vertical="center"/>
    </xf>
    <xf numFmtId="244" fontId="235" fillId="0" borderId="178">
      <alignment horizontal="right" vertical="center"/>
    </xf>
    <xf numFmtId="5" fontId="88" fillId="0" borderId="171" applyAlignment="0" applyProtection="0"/>
    <xf numFmtId="244" fontId="232" fillId="0" borderId="178">
      <alignment horizontal="right" vertical="center"/>
    </xf>
    <xf numFmtId="201" fontId="125" fillId="0" borderId="172" applyFont="0" applyFill="0" applyBorder="0" applyAlignment="0" applyProtection="0"/>
    <xf numFmtId="244" fontId="235" fillId="0" borderId="178">
      <alignment horizontal="right" vertical="center"/>
    </xf>
    <xf numFmtId="239" fontId="242" fillId="78" borderId="179"/>
    <xf numFmtId="229" fontId="234" fillId="0" borderId="178">
      <alignment horizontal="righ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29" fontId="233" fillId="0" borderId="178">
      <alignment horizontal="right" vertical="center"/>
    </xf>
    <xf numFmtId="229" fontId="234" fillId="0" borderId="178">
      <alignment horizontal="right" vertical="center"/>
    </xf>
    <xf numFmtId="229" fontId="233" fillId="0" borderId="178">
      <alignment horizontal="right" vertical="center"/>
    </xf>
    <xf numFmtId="244" fontId="235" fillId="0" borderId="178">
      <alignment horizontal="right" vertical="center"/>
    </xf>
    <xf numFmtId="245" fontId="232" fillId="0" borderId="178">
      <alignment horizontal="center"/>
    </xf>
    <xf numFmtId="248" fontId="232" fillId="0" borderId="176"/>
    <xf numFmtId="0" fontId="241" fillId="77" borderId="176">
      <alignment horizontal="left" vertical="center"/>
    </xf>
    <xf numFmtId="244" fontId="235" fillId="0" borderId="178">
      <alignment horizontal="right" vertical="center"/>
    </xf>
    <xf numFmtId="244" fontId="232" fillId="0" borderId="178">
      <alignment horizontal="right" vertical="center"/>
    </xf>
    <xf numFmtId="229" fontId="234" fillId="0" borderId="178">
      <alignment horizontal="right" vertical="center"/>
    </xf>
    <xf numFmtId="229" fontId="234" fillId="0" borderId="178">
      <alignment horizontal="right" vertical="center"/>
    </xf>
    <xf numFmtId="249" fontId="240" fillId="76" borderId="179">
      <alignment vertical="top"/>
    </xf>
    <xf numFmtId="244" fontId="232" fillId="0" borderId="178">
      <alignment horizontal="right" vertical="center"/>
    </xf>
    <xf numFmtId="249" fontId="220" fillId="0" borderId="179">
      <alignment horizontal="left" vertical="top"/>
    </xf>
    <xf numFmtId="239" fontId="242" fillId="78" borderId="179"/>
    <xf numFmtId="249" fontId="240" fillId="76" borderId="179">
      <alignment vertical="top"/>
    </xf>
    <xf numFmtId="0" fontId="89" fillId="54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126" fillId="41" borderId="180" applyNumberFormat="0" applyAlignment="0" applyProtection="0"/>
    <xf numFmtId="0" fontId="31" fillId="61" borderId="181" applyNumberFormat="0" applyFont="0" applyAlignment="0" applyProtection="0"/>
    <xf numFmtId="0" fontId="126" fillId="41" borderId="180" applyNumberFormat="0" applyAlignment="0" applyProtection="0"/>
    <xf numFmtId="0" fontId="77" fillId="61" borderId="181" applyNumberFormat="0" applyFont="0" applyAlignment="0" applyProtection="0"/>
    <xf numFmtId="0" fontId="126" fillId="60" borderId="180" applyNumberFormat="0" applyAlignment="0" applyProtection="0"/>
    <xf numFmtId="0" fontId="163" fillId="56" borderId="180" applyNumberFormat="0" applyAlignment="0" applyProtection="0"/>
    <xf numFmtId="0" fontId="75" fillId="61" borderId="181" applyNumberFormat="0" applyFont="0" applyAlignment="0" applyProtection="0"/>
    <xf numFmtId="0" fontId="31" fillId="61" borderId="181" applyNumberFormat="0" applyFont="0" applyAlignment="0" applyProtection="0"/>
    <xf numFmtId="0" fontId="75" fillId="61" borderId="181" applyNumberFormat="0" applyFont="0" applyAlignment="0" applyProtection="0"/>
    <xf numFmtId="0" fontId="283" fillId="56" borderId="180" applyNumberFormat="0" applyAlignment="0" applyProtection="0"/>
    <xf numFmtId="0" fontId="277" fillId="41" borderId="180" applyNumberFormat="0" applyAlignment="0" applyProtection="0"/>
    <xf numFmtId="0" fontId="31" fillId="61" borderId="181" applyNumberFormat="0" applyFont="0" applyAlignment="0" applyProtection="0"/>
    <xf numFmtId="0" fontId="31" fillId="33" borderId="185" applyNumberFormat="0" applyProtection="0">
      <alignment horizontal="left" vertical="top" indent="1"/>
    </xf>
    <xf numFmtId="0" fontId="150" fillId="0" borderId="186" applyNumberFormat="0" applyFill="0" applyAlignment="0" applyProtection="0"/>
    <xf numFmtId="0" fontId="79" fillId="35" borderId="185" applyNumberFormat="0" applyProtection="0">
      <alignment horizontal="left" vertical="top" indent="1"/>
    </xf>
    <xf numFmtId="4" fontId="44" fillId="52" borderId="185" applyNumberFormat="0" applyProtection="0">
      <alignment horizontal="right" vertical="center"/>
    </xf>
    <xf numFmtId="4" fontId="44" fillId="59" borderId="185" applyNumberFormat="0" applyProtection="0">
      <alignment horizontal="left" vertical="center" indent="1"/>
    </xf>
    <xf numFmtId="4" fontId="44" fillId="43" borderId="185" applyNumberFormat="0" applyProtection="0">
      <alignment horizontal="right" vertical="center"/>
    </xf>
    <xf numFmtId="4" fontId="44" fillId="63" borderId="185" applyNumberFormat="0" applyProtection="0">
      <alignment horizontal="right" vertical="center"/>
    </xf>
    <xf numFmtId="4" fontId="137" fillId="59" borderId="185" applyNumberFormat="0" applyProtection="0">
      <alignment vertical="center"/>
    </xf>
    <xf numFmtId="0" fontId="31" fillId="62" borderId="185" applyNumberFormat="0" applyProtection="0">
      <alignment horizontal="left" vertical="center" indent="1"/>
    </xf>
    <xf numFmtId="4" fontId="44" fillId="44" borderId="185" applyNumberFormat="0" applyProtection="0">
      <alignment horizontal="right" vertical="center"/>
    </xf>
    <xf numFmtId="4" fontId="44" fillId="51" borderId="185" applyNumberFormat="0" applyProtection="0">
      <alignment horizontal="right" vertical="center"/>
    </xf>
    <xf numFmtId="4" fontId="44" fillId="37" borderId="185" applyNumberFormat="0" applyProtection="0">
      <alignment horizontal="right" vertical="center"/>
    </xf>
    <xf numFmtId="0" fontId="44" fillId="62" borderId="185" applyNumberFormat="0" applyProtection="0">
      <alignment horizontal="left" vertical="top" indent="1"/>
    </xf>
    <xf numFmtId="4" fontId="44" fillId="67" borderId="185" applyNumberFormat="0" applyProtection="0">
      <alignment horizontal="left" vertical="center" indent="1"/>
    </xf>
    <xf numFmtId="4" fontId="79" fillId="35" borderId="185" applyNumberFormat="0" applyProtection="0">
      <alignment horizontal="left" vertical="center" indent="1"/>
    </xf>
    <xf numFmtId="4" fontId="44" fillId="53" borderId="185" applyNumberFormat="0" applyProtection="0">
      <alignment horizontal="right" vertical="center"/>
    </xf>
    <xf numFmtId="244" fontId="232" fillId="0" borderId="190">
      <alignment horizontal="right" vertical="center"/>
    </xf>
    <xf numFmtId="249" fontId="220" fillId="0" borderId="191">
      <alignment horizontal="left" vertical="top"/>
    </xf>
    <xf numFmtId="244" fontId="232" fillId="0" borderId="190">
      <alignment horizontal="right" vertical="center"/>
    </xf>
    <xf numFmtId="229" fontId="234" fillId="0" borderId="190">
      <alignment horizontal="right" vertical="center"/>
    </xf>
    <xf numFmtId="244" fontId="235" fillId="0" borderId="190">
      <alignment horizontal="right" vertical="center"/>
    </xf>
    <xf numFmtId="229" fontId="234" fillId="0" borderId="190">
      <alignment horizontal="right" vertical="center"/>
    </xf>
    <xf numFmtId="229" fontId="233" fillId="0" borderId="190">
      <alignment horizontal="right" vertical="center"/>
    </xf>
    <xf numFmtId="229" fontId="233" fillId="0" borderId="190">
      <alignment horizontal="right" vertical="center"/>
    </xf>
    <xf numFmtId="244" fontId="232" fillId="0" borderId="190">
      <alignment horizontal="right" vertical="center"/>
    </xf>
    <xf numFmtId="229" fontId="234" fillId="0" borderId="190">
      <alignment horizontal="right" vertical="center"/>
    </xf>
    <xf numFmtId="229" fontId="233" fillId="0" borderId="190">
      <alignment horizontal="righ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44" fontId="235" fillId="0" borderId="190">
      <alignment horizontal="right" vertical="center"/>
    </xf>
    <xf numFmtId="229" fontId="233" fillId="0" borderId="190">
      <alignment horizontal="righ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29" fontId="234" fillId="0" borderId="190">
      <alignment horizontal="right" vertical="center"/>
    </xf>
    <xf numFmtId="229" fontId="233" fillId="0" borderId="190">
      <alignment horizontal="right" vertical="center"/>
    </xf>
    <xf numFmtId="229" fontId="234" fillId="0" borderId="190">
      <alignment horizontal="right" vertical="center"/>
    </xf>
    <xf numFmtId="229" fontId="233" fillId="0" borderId="190">
      <alignment horizontal="right" vertical="center"/>
    </xf>
    <xf numFmtId="3" fontId="224" fillId="0" borderId="189">
      <alignment horizontal="center"/>
    </xf>
    <xf numFmtId="0" fontId="220" fillId="73" borderId="188" applyNumberFormat="0" applyAlignment="0"/>
    <xf numFmtId="244" fontId="235" fillId="0" borderId="190">
      <alignment horizontal="right" vertical="center"/>
    </xf>
    <xf numFmtId="0" fontId="44" fillId="59" borderId="185" applyNumberFormat="0" applyProtection="0">
      <alignment horizontal="left" vertical="top" indent="1"/>
    </xf>
    <xf numFmtId="4" fontId="79" fillId="60" borderId="185" applyNumberFormat="0" applyProtection="0">
      <alignment vertical="center"/>
    </xf>
    <xf numFmtId="4" fontId="44" fillId="45" borderId="185" applyNumberFormat="0" applyProtection="0">
      <alignment horizontal="right" vertical="center"/>
    </xf>
    <xf numFmtId="4" fontId="44" fillId="67" borderId="185" applyNumberFormat="0" applyProtection="0">
      <alignment horizontal="right" vertical="center"/>
    </xf>
    <xf numFmtId="0" fontId="31" fillId="62" borderId="185" applyNumberFormat="0" applyProtection="0">
      <alignment horizontal="left" vertical="top" indent="1"/>
    </xf>
    <xf numFmtId="0" fontId="31" fillId="68" borderId="185" applyNumberFormat="0" applyProtection="0">
      <alignment horizontal="left" vertical="center" indent="1"/>
    </xf>
    <xf numFmtId="0" fontId="31" fillId="68" borderId="185" applyNumberFormat="0" applyProtection="0">
      <alignment horizontal="left" vertical="top" indent="1"/>
    </xf>
    <xf numFmtId="0" fontId="31" fillId="33" borderId="185" applyNumberFormat="0" applyProtection="0">
      <alignment horizontal="left" vertical="center" indent="1"/>
    </xf>
    <xf numFmtId="0" fontId="31" fillId="66" borderId="185" applyNumberFormat="0" applyProtection="0">
      <alignment horizontal="left" vertical="center" indent="1"/>
    </xf>
    <xf numFmtId="0" fontId="77" fillId="61" borderId="181" applyNumberFormat="0" applyFont="0" applyAlignment="0" applyProtection="0"/>
    <xf numFmtId="0" fontId="126" fillId="60" borderId="180" applyNumberFormat="0" applyAlignment="0" applyProtection="0"/>
    <xf numFmtId="0" fontId="163" fillId="56" borderId="180" applyNumberFormat="0" applyAlignment="0" applyProtection="0"/>
    <xf numFmtId="244" fontId="232" fillId="0" borderId="190">
      <alignment horizontal="right" vertical="center"/>
    </xf>
    <xf numFmtId="0" fontId="150" fillId="0" borderId="187" applyNumberFormat="0" applyFill="0" applyAlignment="0" applyProtection="0"/>
    <xf numFmtId="49" fontId="221" fillId="0" borderId="188">
      <alignment vertical="center"/>
    </xf>
    <xf numFmtId="4" fontId="44" fillId="65" borderId="185" applyNumberFormat="0" applyProtection="0">
      <alignment horizontal="right" vertical="center"/>
    </xf>
    <xf numFmtId="4" fontId="136" fillId="35" borderId="185" applyNumberFormat="0" applyProtection="0">
      <alignment vertical="center"/>
    </xf>
    <xf numFmtId="4" fontId="44" fillId="49" borderId="185" applyNumberFormat="0" applyProtection="0">
      <alignment horizontal="right" vertical="center"/>
    </xf>
    <xf numFmtId="0" fontId="108" fillId="0" borderId="182" applyFont="0" applyFill="0" applyBorder="0">
      <alignment horizontal="center" vertical="justify" wrapText="1"/>
    </xf>
    <xf numFmtId="0" fontId="108" fillId="0" borderId="182" applyFont="0" applyFill="0" applyBorder="0">
      <alignment horizontal="centerContinuous" vertical="justify" wrapText="1"/>
    </xf>
    <xf numFmtId="10" fontId="110" fillId="59" borderId="182" applyNumberFormat="0" applyBorder="0" applyAlignment="0" applyProtection="0"/>
    <xf numFmtId="4" fontId="139" fillId="65" borderId="185" applyNumberFormat="0" applyProtection="0">
      <alignment horizontal="right" vertical="center"/>
    </xf>
    <xf numFmtId="4" fontId="137" fillId="65" borderId="185" applyNumberFormat="0" applyProtection="0">
      <alignment horizontal="right" vertical="center"/>
    </xf>
    <xf numFmtId="4" fontId="44" fillId="59" borderId="185" applyNumberFormat="0" applyProtection="0">
      <alignment vertical="center"/>
    </xf>
    <xf numFmtId="0" fontId="31" fillId="66" borderId="185" applyNumberFormat="0" applyProtection="0">
      <alignment horizontal="left" vertical="top" indent="1"/>
    </xf>
    <xf numFmtId="229" fontId="233" fillId="0" borderId="190">
      <alignment horizontal="right" vertical="center"/>
    </xf>
    <xf numFmtId="244" fontId="235" fillId="0" borderId="190">
      <alignment horizontal="right" vertical="center"/>
    </xf>
    <xf numFmtId="5" fontId="88" fillId="0" borderId="183" applyAlignment="0" applyProtection="0"/>
    <xf numFmtId="244" fontId="232" fillId="0" borderId="190">
      <alignment horizontal="right" vertical="center"/>
    </xf>
    <xf numFmtId="201" fontId="125" fillId="0" borderId="184" applyFont="0" applyFill="0" applyBorder="0" applyAlignment="0" applyProtection="0"/>
    <xf numFmtId="244" fontId="235" fillId="0" borderId="190">
      <alignment horizontal="right" vertical="center"/>
    </xf>
    <xf numFmtId="239" fontId="242" fillId="78" borderId="191"/>
    <xf numFmtId="229" fontId="234" fillId="0" borderId="190">
      <alignment horizontal="righ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29" fontId="233" fillId="0" borderId="190">
      <alignment horizontal="right" vertical="center"/>
    </xf>
    <xf numFmtId="229" fontId="234" fillId="0" borderId="190">
      <alignment horizontal="right" vertical="center"/>
    </xf>
    <xf numFmtId="229" fontId="233" fillId="0" borderId="190">
      <alignment horizontal="right" vertical="center"/>
    </xf>
    <xf numFmtId="244" fontId="235" fillId="0" borderId="190">
      <alignment horizontal="right" vertical="center"/>
    </xf>
    <xf numFmtId="245" fontId="232" fillId="0" borderId="190">
      <alignment horizontal="center"/>
    </xf>
    <xf numFmtId="248" fontId="232" fillId="0" borderId="188"/>
    <xf numFmtId="0" fontId="241" fillId="77" borderId="188">
      <alignment horizontal="left" vertical="center"/>
    </xf>
    <xf numFmtId="244" fontId="235" fillId="0" borderId="190">
      <alignment horizontal="right" vertical="center"/>
    </xf>
    <xf numFmtId="244" fontId="232" fillId="0" borderId="190">
      <alignment horizontal="right" vertical="center"/>
    </xf>
    <xf numFmtId="229" fontId="234" fillId="0" borderId="190">
      <alignment horizontal="right" vertical="center"/>
    </xf>
    <xf numFmtId="229" fontId="234" fillId="0" borderId="190">
      <alignment horizontal="right" vertical="center"/>
    </xf>
    <xf numFmtId="249" fontId="240" fillId="76" borderId="191">
      <alignment vertical="top"/>
    </xf>
    <xf numFmtId="244" fontId="232" fillId="0" borderId="190">
      <alignment horizontal="right" vertical="center"/>
    </xf>
    <xf numFmtId="249" fontId="220" fillId="0" borderId="191">
      <alignment horizontal="left" vertical="top"/>
    </xf>
    <xf numFmtId="239" fontId="242" fillId="78" borderId="191"/>
    <xf numFmtId="249" fontId="240" fillId="76" borderId="191">
      <alignment vertical="top"/>
    </xf>
    <xf numFmtId="5" fontId="218" fillId="0" borderId="183" applyAlignment="0" applyProtection="0"/>
    <xf numFmtId="5" fontId="218" fillId="0" borderId="183" applyAlignment="0" applyProtection="0"/>
    <xf numFmtId="270" fontId="218" fillId="0" borderId="183" applyAlignment="0" applyProtection="0"/>
    <xf numFmtId="5" fontId="218" fillId="0" borderId="183" applyAlignment="0" applyProtection="0"/>
    <xf numFmtId="164" fontId="218" fillId="0" borderId="183" applyAlignment="0" applyProtection="0"/>
    <xf numFmtId="270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218" fillId="0" borderId="183" applyAlignment="0" applyProtection="0"/>
    <xf numFmtId="5" fontId="88" fillId="0" borderId="183" applyAlignment="0" applyProtection="0"/>
    <xf numFmtId="5" fontId="88" fillId="0" borderId="183" applyAlignment="0" applyProtection="0"/>
    <xf numFmtId="5" fontId="88" fillId="0" borderId="183" applyAlignment="0" applyProtection="0"/>
    <xf numFmtId="270" fontId="218" fillId="0" borderId="183" applyAlignment="0" applyProtection="0"/>
    <xf numFmtId="0" fontId="89" fillId="54" borderId="192" applyNumberFormat="0" applyAlignment="0" applyProtection="0"/>
    <xf numFmtId="0" fontId="89" fillId="54" borderId="192" applyNumberFormat="0" applyAlignment="0" applyProtection="0"/>
    <xf numFmtId="0" fontId="89" fillId="54" borderId="192" applyNumberFormat="0" applyAlignment="0" applyProtection="0"/>
    <xf numFmtId="0" fontId="89" fillId="54" borderId="192" applyNumberFormat="0" applyAlignment="0" applyProtection="0"/>
    <xf numFmtId="167" fontId="5" fillId="0" borderId="0" applyFont="0" applyFill="0" applyBorder="0" applyAlignment="0" applyProtection="0"/>
    <xf numFmtId="214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108" fillId="0" borderId="194" applyFont="0" applyFill="0" applyBorder="0">
      <alignment horizontal="center" vertical="justify" wrapText="1"/>
    </xf>
    <xf numFmtId="0" fontId="108" fillId="0" borderId="194" applyFont="0" applyFill="0" applyBorder="0">
      <alignment horizontal="center" vertical="justify" wrapText="1"/>
    </xf>
    <xf numFmtId="0" fontId="108" fillId="0" borderId="194" applyFont="0" applyFill="0" applyBorder="0">
      <alignment horizontal="center" vertical="justify" wrapText="1"/>
    </xf>
    <xf numFmtId="0" fontId="108" fillId="0" borderId="194" applyFont="0" applyFill="0" applyBorder="0">
      <alignment horizontal="center" vertical="justify" wrapText="1"/>
    </xf>
    <xf numFmtId="0" fontId="108" fillId="0" borderId="194" applyFont="0" applyFill="0" applyBorder="0">
      <alignment horizontal="center" vertical="justify" wrapText="1"/>
    </xf>
    <xf numFmtId="0" fontId="108" fillId="0" borderId="194" applyFont="0" applyFill="0" applyBorder="0">
      <alignment horizontal="centerContinuous" vertical="justify" wrapText="1"/>
    </xf>
    <xf numFmtId="0" fontId="108" fillId="0" borderId="194" applyFont="0" applyFill="0" applyBorder="0">
      <alignment horizontal="centerContinuous" vertical="justify" wrapText="1"/>
    </xf>
    <xf numFmtId="0" fontId="108" fillId="0" borderId="194" applyFont="0" applyFill="0" applyBorder="0">
      <alignment horizontal="centerContinuous" vertical="justify" wrapText="1"/>
    </xf>
    <xf numFmtId="0" fontId="108" fillId="0" borderId="194" applyFont="0" applyFill="0" applyBorder="0">
      <alignment horizontal="centerContinuous" vertical="justify" wrapText="1"/>
    </xf>
    <xf numFmtId="0" fontId="108" fillId="0" borderId="194" applyFont="0" applyFill="0" applyBorder="0">
      <alignment horizontal="centerContinuous" vertical="justify" wrapText="1"/>
    </xf>
    <xf numFmtId="0" fontId="112" fillId="0" borderId="195">
      <alignment horizontal="left" vertical="center"/>
    </xf>
    <xf numFmtId="191" fontId="123" fillId="0" borderId="196">
      <alignment horizontal="left"/>
    </xf>
    <xf numFmtId="0" fontId="122" fillId="1" borderId="196">
      <alignment horizontal="left"/>
    </xf>
    <xf numFmtId="0" fontId="220" fillId="73" borderId="197" applyNumberFormat="0" applyAlignment="0"/>
    <xf numFmtId="0" fontId="220" fillId="73" borderId="197" applyNumberFormat="0" applyAlignment="0"/>
    <xf numFmtId="0" fontId="220" fillId="73" borderId="197" applyNumberFormat="0" applyAlignment="0"/>
    <xf numFmtId="0" fontId="220" fillId="73" borderId="197" applyNumberFormat="0" applyAlignment="0"/>
    <xf numFmtId="49" fontId="221" fillId="0" borderId="197">
      <alignment vertical="center"/>
    </xf>
    <xf numFmtId="49" fontId="221" fillId="0" borderId="197">
      <alignment vertical="center"/>
    </xf>
    <xf numFmtId="49" fontId="221" fillId="0" borderId="197">
      <alignment vertical="center"/>
    </xf>
    <xf numFmtId="49" fontId="221" fillId="0" borderId="197">
      <alignment vertical="center"/>
    </xf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3" fontId="224" fillId="0" borderId="200">
      <alignment horizontal="center"/>
    </xf>
    <xf numFmtId="3" fontId="224" fillId="0" borderId="200">
      <alignment horizontal="center"/>
    </xf>
    <xf numFmtId="3" fontId="224" fillId="0" borderId="200">
      <alignment horizontal="center"/>
    </xf>
    <xf numFmtId="3" fontId="224" fillId="0" borderId="200">
      <alignment horizontal="center"/>
    </xf>
    <xf numFmtId="3" fontId="224" fillId="0" borderId="200">
      <alignment horizontal="center"/>
    </xf>
    <xf numFmtId="0" fontId="5" fillId="0" borderId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0" fontId="133" fillId="54" borderId="203" applyNumberFormat="0" applyAlignment="0" applyProtection="0"/>
    <xf numFmtId="0" fontId="133" fillId="54" borderId="203" applyNumberFormat="0" applyAlignment="0" applyProtection="0"/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5" fontId="232" fillId="0" borderId="205">
      <alignment horizontal="center"/>
    </xf>
    <xf numFmtId="245" fontId="232" fillId="0" borderId="205">
      <alignment horizontal="center"/>
    </xf>
    <xf numFmtId="245" fontId="232" fillId="0" borderId="205">
      <alignment horizontal="center"/>
    </xf>
    <xf numFmtId="245" fontId="232" fillId="0" borderId="205">
      <alignment horizontal="center"/>
    </xf>
    <xf numFmtId="245" fontId="232" fillId="0" borderId="205">
      <alignment horizontal="center"/>
    </xf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248" fontId="232" fillId="0" borderId="197"/>
    <xf numFmtId="248" fontId="232" fillId="0" borderId="197"/>
    <xf numFmtId="248" fontId="232" fillId="0" borderId="197"/>
    <xf numFmtId="248" fontId="232" fillId="0" borderId="197"/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0" fontId="133" fillId="56" borderId="203" applyNumberFormat="0" applyAlignment="0" applyProtection="0"/>
    <xf numFmtId="0" fontId="133" fillId="56" borderId="203" applyNumberFormat="0" applyAlignment="0" applyProtection="0"/>
    <xf numFmtId="0" fontId="279" fillId="56" borderId="203" applyNumberFormat="0" applyAlignment="0" applyProtection="0"/>
    <xf numFmtId="0" fontId="279" fillId="56" borderId="203" applyNumberFormat="0" applyAlignment="0" applyProtection="0"/>
    <xf numFmtId="0" fontId="133" fillId="56" borderId="203" applyNumberFormat="0" applyAlignment="0" applyProtection="0"/>
    <xf numFmtId="0" fontId="133" fillId="56" borderId="203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281" fillId="0" borderId="209" applyNumberFormat="0" applyFill="0" applyAlignment="0" applyProtection="0"/>
    <xf numFmtId="0" fontId="281" fillId="0" borderId="209" applyNumberFormat="0" applyFill="0" applyAlignment="0" applyProtection="0"/>
    <xf numFmtId="0" fontId="150" fillId="0" borderId="208" applyNumberFormat="0" applyFill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5" fontId="8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270" fontId="218" fillId="0" borderId="210" applyAlignment="0" applyProtection="0"/>
    <xf numFmtId="270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164" fontId="218" fillId="0" borderId="210" applyAlignment="0" applyProtection="0"/>
    <xf numFmtId="164" fontId="218" fillId="0" borderId="210" applyAlignment="0" applyProtection="0"/>
    <xf numFmtId="270" fontId="218" fillId="0" borderId="210" applyAlignment="0" applyProtection="0"/>
    <xf numFmtId="270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218" fillId="0" borderId="210" applyAlignment="0" applyProtection="0"/>
    <xf numFmtId="5" fontId="88" fillId="0" borderId="210" applyAlignment="0" applyProtection="0"/>
    <xf numFmtId="5" fontId="88" fillId="0" borderId="210" applyAlignment="0" applyProtection="0"/>
    <xf numFmtId="5" fontId="88" fillId="0" borderId="210" applyAlignment="0" applyProtection="0"/>
    <xf numFmtId="5" fontId="88" fillId="0" borderId="210" applyAlignment="0" applyProtection="0"/>
    <xf numFmtId="5" fontId="88" fillId="0" borderId="210" applyAlignment="0" applyProtection="0"/>
    <xf numFmtId="270" fontId="218" fillId="0" borderId="210" applyAlignment="0" applyProtection="0"/>
    <xf numFmtId="270" fontId="218" fillId="0" borderId="210" applyAlignment="0" applyProtection="0"/>
    <xf numFmtId="0" fontId="89" fillId="54" borderId="199" applyNumberFormat="0" applyAlignment="0" applyProtection="0"/>
    <xf numFmtId="0" fontId="89" fillId="54" borderId="199" applyNumberFormat="0" applyAlignment="0" applyProtection="0"/>
    <xf numFmtId="0" fontId="89" fillId="54" borderId="199" applyNumberFormat="0" applyAlignment="0" applyProtection="0"/>
    <xf numFmtId="0" fontId="89" fillId="54" borderId="199" applyNumberFormat="0" applyAlignment="0" applyProtection="0"/>
    <xf numFmtId="167" fontId="5" fillId="0" borderId="0" applyFont="0" applyFill="0" applyBorder="0" applyAlignment="0" applyProtection="0"/>
    <xf numFmtId="214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77" fillId="56" borderId="193" applyFill="0" applyBorder="0" applyAlignment="0">
      <alignment horizontal="right"/>
    </xf>
    <xf numFmtId="0" fontId="108" fillId="0" borderId="198" applyFont="0" applyFill="0" applyBorder="0">
      <alignment horizontal="center" vertical="justify" wrapText="1"/>
    </xf>
    <xf numFmtId="0" fontId="108" fillId="0" borderId="198" applyFont="0" applyFill="0" applyBorder="0">
      <alignment horizontal="center" vertical="justify" wrapText="1"/>
    </xf>
    <xf numFmtId="0" fontId="108" fillId="0" borderId="198" applyFont="0" applyFill="0" applyBorder="0">
      <alignment horizontal="center" vertical="justify" wrapText="1"/>
    </xf>
    <xf numFmtId="0" fontId="108" fillId="0" borderId="198" applyFont="0" applyFill="0" applyBorder="0">
      <alignment horizontal="center" vertical="justify" wrapText="1"/>
    </xf>
    <xf numFmtId="0" fontId="108" fillId="0" borderId="198" applyFont="0" applyFill="0" applyBorder="0">
      <alignment horizontal="center" vertical="justify" wrapText="1"/>
    </xf>
    <xf numFmtId="0" fontId="108" fillId="0" borderId="198" applyFont="0" applyFill="0" applyBorder="0">
      <alignment horizontal="centerContinuous" vertical="justify" wrapText="1"/>
    </xf>
    <xf numFmtId="0" fontId="108" fillId="0" borderId="198" applyFont="0" applyFill="0" applyBorder="0">
      <alignment horizontal="centerContinuous" vertical="justify" wrapText="1"/>
    </xf>
    <xf numFmtId="0" fontId="108" fillId="0" borderId="198" applyFont="0" applyFill="0" applyBorder="0">
      <alignment horizontal="centerContinuous" vertical="justify" wrapText="1"/>
    </xf>
    <xf numFmtId="0" fontId="108" fillId="0" borderId="198" applyFont="0" applyFill="0" applyBorder="0">
      <alignment horizontal="centerContinuous" vertical="justify" wrapText="1"/>
    </xf>
    <xf numFmtId="0" fontId="108" fillId="0" borderId="198" applyFont="0" applyFill="0" applyBorder="0">
      <alignment horizontal="centerContinuous" vertical="justify" wrapText="1"/>
    </xf>
    <xf numFmtId="0" fontId="112" fillId="0" borderId="195">
      <alignment horizontal="left" vertical="center"/>
    </xf>
    <xf numFmtId="0" fontId="112" fillId="0" borderId="195">
      <alignment horizontal="left" vertical="center"/>
    </xf>
    <xf numFmtId="191" fontId="123" fillId="0" borderId="196">
      <alignment horizontal="left"/>
    </xf>
    <xf numFmtId="191" fontId="123" fillId="0" borderId="196">
      <alignment horizontal="left"/>
    </xf>
    <xf numFmtId="0" fontId="122" fillId="1" borderId="196">
      <alignment horizontal="left"/>
    </xf>
    <xf numFmtId="0" fontId="122" fillId="1" borderId="196">
      <alignment horizontal="left"/>
    </xf>
    <xf numFmtId="0" fontId="220" fillId="73" borderId="197" applyNumberFormat="0" applyAlignment="0"/>
    <xf numFmtId="0" fontId="220" fillId="73" borderId="197" applyNumberFormat="0" applyAlignment="0"/>
    <xf numFmtId="0" fontId="220" fillId="73" borderId="197" applyNumberFormat="0" applyAlignment="0"/>
    <xf numFmtId="0" fontId="220" fillId="73" borderId="197" applyNumberFormat="0" applyAlignment="0"/>
    <xf numFmtId="0" fontId="220" fillId="73" borderId="197" applyNumberFormat="0" applyAlignment="0"/>
    <xf numFmtId="49" fontId="221" fillId="0" borderId="197">
      <alignment vertical="center"/>
    </xf>
    <xf numFmtId="49" fontId="221" fillId="0" borderId="197">
      <alignment vertical="center"/>
    </xf>
    <xf numFmtId="49" fontId="221" fillId="0" borderId="197">
      <alignment vertical="center"/>
    </xf>
    <xf numFmtId="49" fontId="221" fillId="0" borderId="197">
      <alignment vertical="center"/>
    </xf>
    <xf numFmtId="49" fontId="221" fillId="0" borderId="197">
      <alignment vertical="center"/>
    </xf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110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10" fontId="264" fillId="59" borderId="198" applyNumberFormat="0" applyBorder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0" fontId="126" fillId="41" borderId="199" applyNumberFormat="0" applyAlignment="0" applyProtection="0"/>
    <xf numFmtId="3" fontId="224" fillId="0" borderId="200">
      <alignment horizontal="center"/>
    </xf>
    <xf numFmtId="3" fontId="224" fillId="0" borderId="200">
      <alignment horizontal="center"/>
    </xf>
    <xf numFmtId="3" fontId="224" fillId="0" borderId="200">
      <alignment horizontal="center"/>
    </xf>
    <xf numFmtId="0" fontId="5" fillId="0" borderId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75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201" fontId="125" fillId="0" borderId="202" applyFont="0" applyFill="0" applyBorder="0" applyAlignment="0" applyProtection="0"/>
    <xf numFmtId="0" fontId="133" fillId="54" borderId="203" applyNumberFormat="0" applyAlignment="0" applyProtection="0"/>
    <xf numFmtId="0" fontId="133" fillId="54" borderId="203" applyNumberFormat="0" applyAlignment="0" applyProtection="0"/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79" fillId="60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136" fillId="35" borderId="204" applyNumberFormat="0" applyProtection="0">
      <alignment vertical="center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4" fontId="79" fillId="35" borderId="204" applyNumberFormat="0" applyProtection="0">
      <alignment horizontal="left" vertical="center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0" fontId="79" fillId="35" borderId="204" applyNumberFormat="0" applyProtection="0">
      <alignment horizontal="left" vertical="top" indent="1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37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43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51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5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49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3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52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63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44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4" fontId="44" fillId="67" borderId="204" applyNumberFormat="0" applyProtection="0">
      <alignment horizontal="right" vertical="center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center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6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center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2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center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68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center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0" fontId="31" fillId="33" borderId="204" applyNumberFormat="0" applyProtection="0">
      <alignment horizontal="left" vertical="top" indent="1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44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137" fillId="59" borderId="204" applyNumberFormat="0" applyProtection="0">
      <alignment vertical="center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4" fontId="44" fillId="59" borderId="204" applyNumberFormat="0" applyProtection="0">
      <alignment horizontal="left" vertical="center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0" fontId="44" fillId="59" borderId="204" applyNumberFormat="0" applyProtection="0">
      <alignment horizontal="left" vertical="top" indent="1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44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137" fillId="65" borderId="204" applyNumberFormat="0" applyProtection="0">
      <alignment horizontal="right" vertical="center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4" fontId="44" fillId="67" borderId="204" applyNumberFormat="0" applyProtection="0">
      <alignment horizontal="left" vertical="center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0" fontId="44" fillId="62" borderId="204" applyNumberFormat="0" applyProtection="0">
      <alignment horizontal="left" vertical="top" indent="1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4" fontId="139" fillId="65" borderId="204" applyNumberFormat="0" applyProtection="0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3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29" fontId="234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2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4" fontId="235" fillId="0" borderId="205">
      <alignment horizontal="right" vertical="center"/>
    </xf>
    <xf numFmtId="245" fontId="232" fillId="0" borderId="205">
      <alignment horizontal="center"/>
    </xf>
    <xf numFmtId="245" fontId="232" fillId="0" borderId="205">
      <alignment horizontal="center"/>
    </xf>
    <xf numFmtId="245" fontId="232" fillId="0" borderId="205">
      <alignment horizontal="center"/>
    </xf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0" fontId="150" fillId="0" borderId="206" applyNumberFormat="0" applyFill="0" applyAlignment="0" applyProtection="0"/>
    <xf numFmtId="248" fontId="232" fillId="0" borderId="197"/>
    <xf numFmtId="248" fontId="232" fillId="0" borderId="197"/>
    <xf numFmtId="248" fontId="232" fillId="0" borderId="197"/>
    <xf numFmtId="248" fontId="232" fillId="0" borderId="197"/>
    <xf numFmtId="248" fontId="232" fillId="0" borderId="197"/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249" fontId="240" fillId="76" borderId="207">
      <alignment vertical="top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0" fontId="241" fillId="77" borderId="197">
      <alignment horizontal="left" vertical="center"/>
    </xf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39" fontId="242" fillId="78" borderId="207"/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249" fontId="220" fillId="0" borderId="207">
      <alignment horizontal="left" vertical="top"/>
    </xf>
    <xf numFmtId="0" fontId="133" fillId="56" borderId="203" applyNumberFormat="0" applyAlignment="0" applyProtection="0"/>
    <xf numFmtId="0" fontId="133" fillId="56" borderId="203" applyNumberFormat="0" applyAlignment="0" applyProtection="0"/>
    <xf numFmtId="0" fontId="279" fillId="56" borderId="203" applyNumberFormat="0" applyAlignment="0" applyProtection="0"/>
    <xf numFmtId="0" fontId="279" fillId="56" borderId="203" applyNumberFormat="0" applyAlignment="0" applyProtection="0"/>
    <xf numFmtId="0" fontId="133" fillId="56" borderId="203" applyNumberFormat="0" applyAlignment="0" applyProtection="0"/>
    <xf numFmtId="0" fontId="133" fillId="56" borderId="203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28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63" fillId="56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277" fillId="41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26" fillId="60" borderId="199" applyNumberFormat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150" fillId="0" borderId="208" applyNumberFormat="0" applyFill="0" applyAlignment="0" applyProtection="0"/>
    <xf numFmtId="0" fontId="281" fillId="0" borderId="209" applyNumberFormat="0" applyFill="0" applyAlignment="0" applyProtection="0"/>
    <xf numFmtId="0" fontId="281" fillId="0" borderId="209" applyNumberFormat="0" applyFill="0" applyAlignment="0" applyProtection="0"/>
    <xf numFmtId="0" fontId="150" fillId="0" borderId="208" applyNumberFormat="0" applyFill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31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77" fillId="61" borderId="20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205" fontId="3" fillId="0" borderId="0" applyFont="0" applyFill="0" applyBorder="0" applyAlignment="0" applyProtection="0"/>
    <xf numFmtId="0" fontId="41" fillId="0" borderId="0">
      <alignment vertical="center"/>
    </xf>
    <xf numFmtId="0" fontId="10" fillId="0" borderId="0"/>
    <xf numFmtId="43" fontId="3" fillId="0" borderId="0" applyFont="0" applyFill="0" applyBorder="0" applyAlignment="0" applyProtection="0"/>
    <xf numFmtId="0" fontId="288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20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>
      <alignment vertical="center"/>
    </xf>
    <xf numFmtId="0" fontId="288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0" borderId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/>
    <xf numFmtId="43" fontId="49" fillId="0" borderId="0" applyFont="0" applyFill="0" applyBorder="0" applyAlignment="0" applyProtection="0"/>
    <xf numFmtId="0" fontId="3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7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269" fontId="67" fillId="0" borderId="0"/>
    <xf numFmtId="0" fontId="3" fillId="0" borderId="0"/>
    <xf numFmtId="0" fontId="28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0" borderId="0"/>
    <xf numFmtId="0" fontId="31" fillId="0" borderId="0"/>
    <xf numFmtId="173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0" fontId="3" fillId="8" borderId="13" applyNumberFormat="0" applyFont="0" applyAlignment="0" applyProtection="0"/>
    <xf numFmtId="16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7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1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0"/>
    <xf numFmtId="167" fontId="46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0" fontId="32" fillId="0" borderId="0"/>
    <xf numFmtId="0" fontId="35" fillId="0" borderId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76" fillId="0" borderId="0"/>
    <xf numFmtId="9" fontId="7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1" fillId="0" borderId="0"/>
    <xf numFmtId="167" fontId="31" fillId="0" borderId="0" applyFont="0" applyFill="0" applyBorder="0" applyAlignment="0" applyProtection="0"/>
    <xf numFmtId="0" fontId="3" fillId="0" borderId="0"/>
    <xf numFmtId="269" fontId="67" fillId="0" borderId="0"/>
    <xf numFmtId="0" fontId="31" fillId="0" borderId="0"/>
    <xf numFmtId="167" fontId="4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Fill="0" applyBorder="0" applyAlignment="0"/>
    <xf numFmtId="0" fontId="112" fillId="0" borderId="213">
      <alignment horizontal="left" vertical="center"/>
    </xf>
    <xf numFmtId="10" fontId="264" fillId="59" borderId="182" applyNumberFormat="0" applyBorder="0" applyAlignment="0" applyProtection="0"/>
    <xf numFmtId="196" fontId="265" fillId="0" borderId="0"/>
    <xf numFmtId="0" fontId="80" fillId="0" borderId="0"/>
    <xf numFmtId="0" fontId="290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38" fontId="292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93" fillId="0" borderId="0" applyFont="0" applyFill="0" applyBorder="0" applyAlignment="0" applyProtection="0"/>
    <xf numFmtId="167" fontId="292" fillId="0" borderId="0" applyFont="0" applyFill="0" applyBorder="0" applyAlignment="0" applyProtection="0"/>
    <xf numFmtId="167" fontId="292" fillId="0" borderId="0" applyFont="0" applyFill="0" applyBorder="0" applyAlignment="0" applyProtection="0"/>
    <xf numFmtId="0" fontId="31" fillId="0" borderId="0"/>
    <xf numFmtId="0" fontId="293" fillId="0" borderId="0"/>
    <xf numFmtId="0" fontId="293" fillId="0" borderId="0"/>
    <xf numFmtId="0" fontId="10" fillId="0" borderId="0"/>
    <xf numFmtId="0" fontId="292" fillId="0" borderId="0">
      <alignment vertical="center"/>
    </xf>
    <xf numFmtId="43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263" fillId="0" borderId="0" applyFont="0" applyFill="0" applyBorder="0" applyAlignment="0" applyProtection="0"/>
    <xf numFmtId="0" fontId="31" fillId="0" borderId="0"/>
    <xf numFmtId="0" fontId="293" fillId="0" borderId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76" fillId="0" borderId="0"/>
    <xf numFmtId="0" fontId="31" fillId="0" borderId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1" fillId="0" borderId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167" fontId="46" fillId="0" borderId="0" applyFont="0" applyFill="0" applyBorder="0" applyAlignment="0" applyProtection="0"/>
    <xf numFmtId="0" fontId="72" fillId="4" borderId="0" applyNumberFormat="0" applyBorder="0" applyAlignment="0" applyProtection="0"/>
    <xf numFmtId="0" fontId="3" fillId="0" borderId="0"/>
    <xf numFmtId="0" fontId="3" fillId="0" borderId="0"/>
    <xf numFmtId="0" fontId="46" fillId="8" borderId="13" applyNumberFormat="0" applyFont="0" applyAlignment="0" applyProtection="0"/>
    <xf numFmtId="0" fontId="294" fillId="0" borderId="0" applyNumberFormat="0" applyFill="0" applyBorder="0" applyAlignment="0" applyProtection="0"/>
    <xf numFmtId="0" fontId="31" fillId="0" borderId="0"/>
    <xf numFmtId="269" fontId="67" fillId="0" borderId="0"/>
    <xf numFmtId="43" fontId="3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0" fontId="36" fillId="0" borderId="0"/>
    <xf numFmtId="0" fontId="31" fillId="0" borderId="0"/>
    <xf numFmtId="0" fontId="41" fillId="0" borderId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1" fillId="0" borderId="0"/>
    <xf numFmtId="9" fontId="10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162" fillId="0" borderId="0"/>
    <xf numFmtId="43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3" fillId="0" borderId="0"/>
    <xf numFmtId="0" fontId="31" fillId="0" borderId="0"/>
    <xf numFmtId="17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/>
    <xf numFmtId="167" fontId="31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0" fontId="46" fillId="0" borderId="0"/>
    <xf numFmtId="9" fontId="4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0" fontId="36" fillId="0" borderId="0"/>
    <xf numFmtId="0" fontId="10" fillId="0" borderId="0"/>
    <xf numFmtId="43" fontId="31" fillId="0" borderId="0" applyFont="0" applyFill="0" applyBorder="0" applyAlignment="0" applyProtection="0"/>
    <xf numFmtId="0" fontId="32" fillId="0" borderId="0"/>
    <xf numFmtId="0" fontId="35" fillId="0" borderId="0"/>
    <xf numFmtId="167" fontId="34" fillId="0" borderId="0" applyFont="0" applyFill="0" applyBorder="0" applyAlignment="0" applyProtection="0"/>
    <xf numFmtId="0" fontId="31" fillId="0" borderId="0"/>
    <xf numFmtId="0" fontId="36" fillId="0" borderId="0"/>
    <xf numFmtId="167" fontId="3" fillId="0" borderId="0" applyFont="0" applyFill="0" applyBorder="0" applyAlignment="0" applyProtection="0"/>
    <xf numFmtId="0" fontId="32" fillId="0" borderId="0"/>
    <xf numFmtId="167" fontId="3" fillId="0" borderId="0" applyFont="0" applyFill="0" applyBorder="0" applyAlignment="0" applyProtection="0"/>
    <xf numFmtId="269" fontId="67" fillId="0" borderId="0"/>
    <xf numFmtId="0" fontId="3" fillId="0" borderId="0"/>
    <xf numFmtId="0" fontId="46" fillId="0" borderId="0"/>
    <xf numFmtId="173" fontId="3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0" fontId="80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6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93" fillId="0" borderId="0" applyFont="0" applyFill="0" applyBorder="0" applyAlignment="0" applyProtection="0"/>
    <xf numFmtId="0" fontId="31" fillId="0" borderId="0"/>
    <xf numFmtId="0" fontId="293" fillId="0" borderId="0"/>
    <xf numFmtId="0" fontId="293" fillId="0" borderId="0"/>
    <xf numFmtId="0" fontId="292" fillId="0" borderId="0">
      <alignment vertical="center"/>
    </xf>
    <xf numFmtId="9" fontId="3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43" fontId="3" fillId="0" borderId="0" applyFont="0" applyFill="0" applyBorder="0" applyAlignment="0" applyProtection="0"/>
    <xf numFmtId="0" fontId="3" fillId="0" borderId="0"/>
    <xf numFmtId="167" fontId="3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0" borderId="214">
      <alignment horizontal="left" vertical="center"/>
    </xf>
    <xf numFmtId="10" fontId="264" fillId="59" borderId="101" applyNumberFormat="0" applyBorder="0" applyAlignment="0" applyProtection="0"/>
    <xf numFmtId="9" fontId="10" fillId="0" borderId="0" applyFont="0" applyFill="0" applyBorder="0" applyAlignment="0" applyProtection="0"/>
    <xf numFmtId="0" fontId="295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275" fontId="31" fillId="0" borderId="0" applyFont="0" applyFill="0" applyBorder="0" applyAlignment="0" applyProtection="0"/>
    <xf numFmtId="269" fontId="31" fillId="0" borderId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96" fillId="0" borderId="0"/>
    <xf numFmtId="0" fontId="288" fillId="0" borderId="0"/>
    <xf numFmtId="0" fontId="288" fillId="0" borderId="0"/>
    <xf numFmtId="0" fontId="288" fillId="0" borderId="0"/>
    <xf numFmtId="0" fontId="35" fillId="0" borderId="0"/>
    <xf numFmtId="0" fontId="34" fillId="0" borderId="0"/>
    <xf numFmtId="0" fontId="46" fillId="0" borderId="0"/>
    <xf numFmtId="0" fontId="296" fillId="0" borderId="0"/>
    <xf numFmtId="0" fontId="296" fillId="0" borderId="0"/>
    <xf numFmtId="9" fontId="2" fillId="0" borderId="0" applyFont="0" applyFill="0" applyBorder="0" applyAlignment="0" applyProtection="0"/>
    <xf numFmtId="44" fontId="31" fillId="0" borderId="0" applyFont="0" applyFill="0" applyBorder="0" applyAlignment="0" applyProtection="0"/>
    <xf numFmtId="39" fontId="301" fillId="0" borderId="0"/>
    <xf numFmtId="39" fontId="301" fillId="0" borderId="0"/>
    <xf numFmtId="42" fontId="31" fillId="0" borderId="0" applyFont="0" applyFill="0" applyBorder="0" applyAlignment="0" applyProtection="0"/>
    <xf numFmtId="39" fontId="301" fillId="0" borderId="0"/>
    <xf numFmtId="39" fontId="301" fillId="0" borderId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9" fontId="301" fillId="0" borderId="0"/>
    <xf numFmtId="39" fontId="301" fillId="0" borderId="0"/>
    <xf numFmtId="43" fontId="302" fillId="0" borderId="0" applyFont="0" applyFill="0" applyBorder="0" applyAlignment="0" applyProtection="0"/>
    <xf numFmtId="43" fontId="302" fillId="0" borderId="0" applyFont="0" applyFill="0" applyBorder="0" applyAlignment="0" applyProtection="0"/>
    <xf numFmtId="167" fontId="257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185" fontId="32" fillId="0" borderId="0"/>
    <xf numFmtId="186" fontId="32" fillId="0" borderId="0"/>
    <xf numFmtId="0" fontId="67" fillId="0" borderId="0" applyProtection="0"/>
    <xf numFmtId="176" fontId="32" fillId="0" borderId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0" fontId="122" fillId="81" borderId="54"/>
    <xf numFmtId="0" fontId="303" fillId="0" borderId="21" applyNumberFormat="0" applyAlignment="0" applyProtection="0">
      <alignment horizontal="left" vertical="center"/>
    </xf>
    <xf numFmtId="0" fontId="303" fillId="0" borderId="214">
      <alignment horizontal="left" vertical="center"/>
    </xf>
    <xf numFmtId="0" fontId="37" fillId="35" borderId="215">
      <alignment vertical="center" wrapText="1"/>
    </xf>
    <xf numFmtId="10" fontId="264" fillId="59" borderId="182" applyNumberFormat="0" applyBorder="0" applyAlignment="0" applyProtection="0"/>
    <xf numFmtId="0" fontId="302" fillId="0" borderId="0"/>
    <xf numFmtId="0" fontId="266" fillId="0" borderId="0"/>
    <xf numFmtId="0" fontId="304" fillId="0" borderId="0"/>
    <xf numFmtId="0" fontId="31" fillId="0" borderId="0"/>
    <xf numFmtId="0" fontId="293" fillId="0" borderId="0"/>
    <xf numFmtId="0" fontId="263" fillId="0" borderId="0"/>
    <xf numFmtId="0" fontId="263" fillId="0" borderId="0"/>
    <xf numFmtId="0" fontId="293" fillId="0" borderId="0"/>
    <xf numFmtId="0" fontId="223" fillId="0" borderId="0"/>
    <xf numFmtId="180" fontId="31" fillId="0" borderId="0"/>
    <xf numFmtId="180" fontId="31" fillId="0" borderId="0"/>
    <xf numFmtId="3" fontId="31" fillId="0" borderId="182" applyNumberFormat="0" applyFont="0" applyFill="0" applyAlignment="0" applyProtection="0">
      <alignment vertical="center"/>
    </xf>
    <xf numFmtId="3" fontId="31" fillId="0" borderId="182" applyNumberFormat="0" applyFont="0" applyFill="0" applyAlignment="0" applyProtection="0">
      <alignment vertical="center"/>
    </xf>
    <xf numFmtId="40" fontId="305" fillId="0" borderId="0"/>
    <xf numFmtId="3" fontId="306" fillId="0" borderId="216">
      <alignment horizontal="center"/>
    </xf>
    <xf numFmtId="40" fontId="223" fillId="0" borderId="0" applyFont="0" applyFill="0" applyBorder="0" applyAlignment="0" applyProtection="0"/>
    <xf numFmtId="8" fontId="307" fillId="0" borderId="0" applyFont="0" applyFill="0" applyBorder="0" applyAlignment="0" applyProtection="0"/>
    <xf numFmtId="0" fontId="308" fillId="0" borderId="217"/>
    <xf numFmtId="0" fontId="309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" fillId="61" borderId="218" applyNumberFormat="0" applyFont="0" applyAlignment="0" applyProtection="0"/>
    <xf numFmtId="0" fontId="31" fillId="61" borderId="21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10" fillId="0" borderId="0"/>
    <xf numFmtId="0" fontId="2" fillId="0" borderId="0"/>
    <xf numFmtId="4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1" fillId="0" borderId="0"/>
    <xf numFmtId="43" fontId="45" fillId="0" borderId="0" applyFont="0" applyFill="0" applyBorder="0" applyAlignment="0" applyProtection="0"/>
    <xf numFmtId="0" fontId="2" fillId="0" borderId="0"/>
    <xf numFmtId="3" fontId="311" fillId="0" borderId="22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2" fillId="0" borderId="0"/>
    <xf numFmtId="0" fontId="35" fillId="0" borderId="0"/>
    <xf numFmtId="0" fontId="32" fillId="0" borderId="0"/>
    <xf numFmtId="9" fontId="35" fillId="0" borderId="0" applyFont="0" applyFill="0" applyBorder="0" applyAlignment="0" applyProtection="0"/>
    <xf numFmtId="0" fontId="31" fillId="61" borderId="218" applyNumberFormat="0" applyFont="0" applyAlignment="0" applyProtection="0"/>
    <xf numFmtId="0" fontId="31" fillId="61" borderId="21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61" borderId="218" applyNumberFormat="0" applyFont="0" applyAlignment="0" applyProtection="0"/>
    <xf numFmtId="0" fontId="31" fillId="61" borderId="218" applyNumberFormat="0" applyFon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2" fillId="0" borderId="21" applyNumberFormat="0" applyAlignment="0" applyProtection="0">
      <alignment horizontal="left" vertical="center"/>
    </xf>
    <xf numFmtId="0" fontId="112" fillId="0" borderId="214">
      <alignment horizontal="left" vertical="center"/>
    </xf>
    <xf numFmtId="43" fontId="44" fillId="0" borderId="0" applyFont="0" applyFill="0" applyBorder="0" applyAlignment="0" applyProtection="0"/>
    <xf numFmtId="167" fontId="263" fillId="0" borderId="0" applyFont="0" applyFill="0" applyBorder="0" applyAlignment="0" applyProtection="0"/>
    <xf numFmtId="43" fontId="293" fillId="0" borderId="0" applyFont="0" applyFill="0" applyBorder="0" applyAlignment="0" applyProtection="0"/>
    <xf numFmtId="0" fontId="45" fillId="0" borderId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0" fontId="2" fillId="0" borderId="0"/>
    <xf numFmtId="0" fontId="64" fillId="0" borderId="14" applyNumberFormat="0" applyFill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270" fontId="218" fillId="0" borderId="219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48" fillId="0" borderId="0"/>
    <xf numFmtId="41" fontId="48" fillId="0" borderId="0" applyFont="0" applyFill="0" applyBorder="0" applyAlignment="0" applyProtection="0"/>
    <xf numFmtId="0" fontId="48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0"/>
    <xf numFmtId="43" fontId="75" fillId="0" borderId="0" applyFont="0" applyFill="0" applyBorder="0" applyAlignment="0" applyProtection="0"/>
    <xf numFmtId="5" fontId="218" fillId="0" borderId="219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6" fontId="131" fillId="0" borderId="0"/>
    <xf numFmtId="38" fontId="110" fillId="34" borderId="0" applyNumberFormat="0" applyBorder="0" applyAlignment="0" applyProtection="0"/>
    <xf numFmtId="0" fontId="10" fillId="0" borderId="0"/>
    <xf numFmtId="9" fontId="4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0" borderId="0"/>
    <xf numFmtId="0" fontId="33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4" fontId="33" fillId="0" borderId="0" applyFont="0" applyFill="0" applyBorder="0" applyAlignment="0" applyProtection="0"/>
    <xf numFmtId="0" fontId="33" fillId="0" borderId="0"/>
    <xf numFmtId="174" fontId="33" fillId="0" borderId="0" applyFont="0" applyFill="0" applyBorder="0" applyAlignment="0" applyProtection="0"/>
    <xf numFmtId="0" fontId="223" fillId="0" borderId="0"/>
    <xf numFmtId="0" fontId="45" fillId="0" borderId="0"/>
    <xf numFmtId="43" fontId="2" fillId="0" borderId="0" applyFont="0" applyFill="0" applyBorder="0" applyAlignment="0" applyProtection="0"/>
    <xf numFmtId="0" fontId="48" fillId="0" borderId="0"/>
    <xf numFmtId="9" fontId="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164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5" fontId="218" fillId="0" borderId="219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186" fontId="263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33" fillId="0" borderId="0"/>
    <xf numFmtId="0" fontId="33" fillId="0" borderId="0"/>
    <xf numFmtId="0" fontId="266" fillId="0" borderId="0"/>
    <xf numFmtId="0" fontId="46" fillId="0" borderId="0"/>
    <xf numFmtId="0" fontId="266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1" fillId="0" borderId="0"/>
    <xf numFmtId="0" fontId="77" fillId="0" borderId="0"/>
    <xf numFmtId="0" fontId="77" fillId="0" borderId="0"/>
    <xf numFmtId="270" fontId="218" fillId="0" borderId="219" applyAlignment="0" applyProtection="0"/>
    <xf numFmtId="270" fontId="218" fillId="0" borderId="219" applyAlignment="0" applyProtection="0"/>
    <xf numFmtId="0" fontId="31" fillId="0" borderId="0"/>
    <xf numFmtId="0" fontId="33" fillId="0" borderId="0"/>
    <xf numFmtId="0" fontId="10" fillId="0" borderId="0"/>
    <xf numFmtId="0" fontId="10" fillId="0" borderId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7" fillId="35" borderId="215">
      <alignment vertical="center" wrapText="1"/>
    </xf>
    <xf numFmtId="0" fontId="279" fillId="56" borderId="223" applyNumberFormat="0" applyAlignment="0" applyProtection="0"/>
    <xf numFmtId="0" fontId="283" fillId="56" borderId="222" applyNumberFormat="0" applyAlignment="0" applyProtection="0"/>
    <xf numFmtId="0" fontId="277" fillId="41" borderId="222" applyNumberFormat="0" applyAlignment="0" applyProtection="0"/>
    <xf numFmtId="0" fontId="281" fillId="0" borderId="224" applyNumberFormat="0" applyFill="0" applyAlignment="0" applyProtection="0"/>
    <xf numFmtId="0" fontId="31" fillId="61" borderId="2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0" fontId="45" fillId="0" borderId="0"/>
    <xf numFmtId="167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45" fillId="0" borderId="0"/>
    <xf numFmtId="0" fontId="313" fillId="0" borderId="0"/>
    <xf numFmtId="0" fontId="4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14" fillId="0" borderId="0"/>
    <xf numFmtId="0" fontId="288" fillId="0" borderId="0"/>
    <xf numFmtId="0" fontId="10" fillId="0" borderId="0"/>
    <xf numFmtId="0" fontId="2" fillId="0" borderId="0"/>
    <xf numFmtId="44" fontId="4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32" fillId="0" borderId="0"/>
    <xf numFmtId="43" fontId="2" fillId="0" borderId="0" applyFont="0" applyFill="0" applyBorder="0" applyAlignment="0" applyProtection="0"/>
    <xf numFmtId="0" fontId="31" fillId="0" borderId="0"/>
    <xf numFmtId="0" fontId="2" fillId="19" borderId="0" applyNumberFormat="0" applyBorder="0" applyAlignment="0" applyProtection="0"/>
    <xf numFmtId="167" fontId="33" fillId="0" borderId="0" applyFont="0" applyFill="0" applyBorder="0" applyAlignment="0" applyProtection="0"/>
    <xf numFmtId="269" fontId="67" fillId="0" borderId="0"/>
    <xf numFmtId="167" fontId="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6" fillId="0" borderId="0"/>
    <xf numFmtId="167" fontId="45" fillId="0" borderId="0" applyFont="0" applyFill="0" applyBorder="0" applyAlignment="0" applyProtection="0"/>
    <xf numFmtId="0" fontId="41" fillId="0" borderId="0">
      <alignment vertical="center"/>
    </xf>
    <xf numFmtId="0" fontId="2" fillId="0" borderId="0"/>
    <xf numFmtId="167" fontId="3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0" fontId="2" fillId="0" borderId="0"/>
    <xf numFmtId="0" fontId="31" fillId="0" borderId="0"/>
    <xf numFmtId="43" fontId="2" fillId="0" borderId="0" applyFont="0" applyFill="0" applyBorder="0" applyAlignment="0" applyProtection="0"/>
    <xf numFmtId="0" fontId="162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0" fillId="28" borderId="0" applyNumberFormat="0" applyBorder="0" applyAlignment="0" applyProtection="0"/>
    <xf numFmtId="43" fontId="4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2" fillId="0" borderId="0"/>
    <xf numFmtId="0" fontId="46" fillId="24" borderId="0" applyNumberFormat="0" applyBorder="0" applyAlignment="0" applyProtection="0"/>
    <xf numFmtId="0" fontId="31" fillId="0" borderId="0"/>
    <xf numFmtId="17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9" fontId="2" fillId="0" borderId="0" applyFont="0" applyFill="0" applyBorder="0" applyAlignment="0" applyProtection="0"/>
    <xf numFmtId="0" fontId="2" fillId="0" borderId="0"/>
    <xf numFmtId="0" fontId="31" fillId="0" borderId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2" fillId="0" borderId="0"/>
    <xf numFmtId="0" fontId="31" fillId="61" borderId="221" applyNumberFormat="0" applyFont="0" applyAlignment="0" applyProtection="0"/>
    <xf numFmtId="167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1" fillId="61" borderId="242" applyNumberFormat="0" applyFont="0" applyAlignment="0" applyProtection="0"/>
    <xf numFmtId="0" fontId="35" fillId="0" borderId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4" borderId="0" applyNumberFormat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6" fillId="0" borderId="0"/>
    <xf numFmtId="0" fontId="31" fillId="0" borderId="0"/>
    <xf numFmtId="167" fontId="2" fillId="0" borderId="0" applyFont="0" applyFill="0" applyBorder="0" applyAlignment="0" applyProtection="0"/>
    <xf numFmtId="0" fontId="343" fillId="0" borderId="0"/>
    <xf numFmtId="167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167" fontId="292" fillId="0" borderId="0" applyFont="0" applyFill="0" applyBorder="0" applyAlignment="0" applyProtection="0"/>
    <xf numFmtId="0" fontId="2" fillId="0" borderId="0"/>
    <xf numFmtId="0" fontId="31" fillId="0" borderId="0"/>
    <xf numFmtId="0" fontId="112" fillId="0" borderId="227">
      <alignment horizontal="left" vertical="center"/>
    </xf>
    <xf numFmtId="10" fontId="264" fillId="59" borderId="226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2" fillId="0" borderId="0"/>
    <xf numFmtId="0" fontId="45" fillId="0" borderId="0"/>
    <xf numFmtId="43" fontId="2" fillId="0" borderId="0" applyFont="0" applyFill="0" applyBorder="0" applyAlignment="0" applyProtection="0"/>
    <xf numFmtId="43" fontId="293" fillId="0" borderId="0" applyFont="0" applyFill="0" applyBorder="0" applyAlignment="0" applyProtection="0"/>
    <xf numFmtId="0" fontId="31" fillId="61" borderId="242" applyNumberFormat="0" applyFont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46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2" fillId="0" borderId="0"/>
    <xf numFmtId="0" fontId="292" fillId="0" borderId="0">
      <alignment vertical="center"/>
    </xf>
    <xf numFmtId="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1" fillId="0" borderId="0">
      <alignment vertical="center"/>
    </xf>
    <xf numFmtId="167" fontId="31" fillId="0" borderId="0" applyFont="0" applyFill="0" applyBorder="0" applyAlignment="0" applyProtection="0"/>
    <xf numFmtId="0" fontId="292" fillId="0" borderId="0">
      <alignment vertical="center"/>
    </xf>
    <xf numFmtId="4" fontId="11" fillId="0" borderId="0" applyFont="0" applyFill="0" applyBorder="0" applyAlignment="0" applyProtection="0"/>
    <xf numFmtId="0" fontId="45" fillId="0" borderId="0">
      <alignment vertical="top"/>
    </xf>
    <xf numFmtId="167" fontId="2" fillId="0" borderId="0" applyFont="0" applyFill="0" applyBorder="0" applyAlignment="0" applyProtection="0"/>
    <xf numFmtId="0" fontId="2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1" fillId="61" borderId="221" applyNumberFormat="0" applyFont="0" applyAlignment="0" applyProtection="0"/>
    <xf numFmtId="0" fontId="31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0" borderId="0"/>
    <xf numFmtId="0" fontId="2" fillId="0" borderId="0"/>
    <xf numFmtId="0" fontId="47" fillId="0" borderId="0"/>
    <xf numFmtId="185" fontId="33" fillId="0" borderId="0"/>
    <xf numFmtId="167" fontId="3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167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0" fillId="32" borderId="0" applyNumberFormat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5" fillId="0" borderId="0"/>
    <xf numFmtId="0" fontId="31" fillId="0" borderId="0"/>
    <xf numFmtId="0" fontId="2" fillId="0" borderId="0"/>
    <xf numFmtId="0" fontId="46" fillId="8" borderId="13" applyNumberFormat="0" applyFont="0" applyAlignment="0" applyProtection="0"/>
    <xf numFmtId="0" fontId="46" fillId="0" borderId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0" fontId="2" fillId="0" borderId="0"/>
    <xf numFmtId="0" fontId="50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2" fillId="0" borderId="0"/>
    <xf numFmtId="0" fontId="289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46" fillId="28" borderId="0" applyNumberFormat="0" applyBorder="0" applyAlignment="0" applyProtection="0"/>
    <xf numFmtId="167" fontId="2" fillId="0" borderId="0" applyFont="0" applyFill="0" applyBorder="0" applyAlignment="0" applyProtection="0"/>
    <xf numFmtId="0" fontId="31" fillId="0" borderId="0" applyFon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277" fontId="316" fillId="0" borderId="0">
      <alignment horizontal="center"/>
      <protection locked="0"/>
    </xf>
    <xf numFmtId="0" fontId="31" fillId="61" borderId="221" applyNumberFormat="0" applyFont="0" applyAlignment="0" applyProtection="0"/>
    <xf numFmtId="43" fontId="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2" borderId="0" applyNumberFormat="0" applyBorder="0" applyAlignment="0" applyProtection="0"/>
    <xf numFmtId="0" fontId="46" fillId="42" borderId="0" applyNumberFormat="0" applyBorder="0" applyAlignment="0" applyProtection="0"/>
    <xf numFmtId="0" fontId="75" fillId="43" borderId="0" applyNumberFormat="0" applyBorder="0" applyAlignment="0" applyProtection="0"/>
    <xf numFmtId="0" fontId="46" fillId="43" borderId="0" applyNumberFormat="0" applyBorder="0" applyAlignment="0" applyProtection="0"/>
    <xf numFmtId="0" fontId="75" fillId="61" borderId="0" applyNumberFormat="0" applyBorder="0" applyAlignment="0" applyProtection="0"/>
    <xf numFmtId="0" fontId="46" fillId="61" borderId="0" applyNumberFormat="0" applyBorder="0" applyAlignment="0" applyProtection="0"/>
    <xf numFmtId="0" fontId="75" fillId="41" borderId="0" applyNumberFormat="0" applyBorder="0" applyAlignment="0" applyProtection="0"/>
    <xf numFmtId="0" fontId="46" fillId="41" borderId="0" applyNumberFormat="0" applyBorder="0" applyAlignment="0" applyProtection="0"/>
    <xf numFmtId="0" fontId="75" fillId="61" borderId="0" applyNumberFormat="0" applyBorder="0" applyAlignment="0" applyProtection="0"/>
    <xf numFmtId="0" fontId="46" fillId="61" borderId="0" applyNumberFormat="0" applyBorder="0" applyAlignment="0" applyProtection="0"/>
    <xf numFmtId="0" fontId="257" fillId="42" borderId="0" applyNumberFormat="0" applyBorder="0" applyAlignment="0" applyProtection="0"/>
    <xf numFmtId="0" fontId="49" fillId="41" borderId="0" applyNumberFormat="0" applyBorder="0" applyAlignment="0" applyProtection="0"/>
    <xf numFmtId="0" fontId="257" fillId="42" borderId="0" applyNumberFormat="0" applyBorder="0" applyAlignment="0" applyProtection="0"/>
    <xf numFmtId="0" fontId="257" fillId="43" borderId="0" applyNumberFormat="0" applyBorder="0" applyAlignment="0" applyProtection="0"/>
    <xf numFmtId="0" fontId="49" fillId="43" borderId="0" applyNumberFormat="0" applyBorder="0" applyAlignment="0" applyProtection="0"/>
    <xf numFmtId="0" fontId="257" fillId="43" borderId="0" applyNumberFormat="0" applyBorder="0" applyAlignment="0" applyProtection="0"/>
    <xf numFmtId="43" fontId="293" fillId="0" borderId="0" applyFont="0" applyFill="0" applyBorder="0" applyAlignment="0" applyProtection="0"/>
    <xf numFmtId="0" fontId="49" fillId="61" borderId="0" applyNumberFormat="0" applyBorder="0" applyAlignment="0" applyProtection="0"/>
    <xf numFmtId="0" fontId="257" fillId="61" borderId="0" applyNumberFormat="0" applyBorder="0" applyAlignment="0" applyProtection="0"/>
    <xf numFmtId="0" fontId="257" fillId="54" borderId="0" applyNumberFormat="0" applyBorder="0" applyAlignment="0" applyProtection="0"/>
    <xf numFmtId="0" fontId="49" fillId="41" borderId="0" applyNumberFormat="0" applyBorder="0" applyAlignment="0" applyProtection="0"/>
    <xf numFmtId="0" fontId="257" fillId="54" borderId="0" applyNumberFormat="0" applyBorder="0" applyAlignment="0" applyProtection="0"/>
    <xf numFmtId="167" fontId="31" fillId="0" borderId="0" applyFont="0" applyFill="0" applyBorder="0" applyAlignment="0" applyProtection="0"/>
    <xf numFmtId="0" fontId="49" fillId="40" borderId="0" applyNumberFormat="0" applyBorder="0" applyAlignment="0" applyProtection="0"/>
    <xf numFmtId="0" fontId="257" fillId="61" borderId="0" applyNumberFormat="0" applyBorder="0" applyAlignment="0" applyProtection="0"/>
    <xf numFmtId="0" fontId="49" fillId="61" borderId="0" applyNumberFormat="0" applyBorder="0" applyAlignment="0" applyProtection="0"/>
    <xf numFmtId="0" fontId="257" fillId="61" borderId="0" applyNumberFormat="0" applyBorder="0" applyAlignment="0" applyProtection="0"/>
    <xf numFmtId="0" fontId="75" fillId="40" borderId="0" applyNumberFormat="0" applyBorder="0" applyAlignment="0" applyProtection="0"/>
    <xf numFmtId="0" fontId="46" fillId="40" borderId="0" applyNumberFormat="0" applyBorder="0" applyAlignment="0" applyProtection="0"/>
    <xf numFmtId="0" fontId="75" fillId="60" borderId="0" applyNumberFormat="0" applyBorder="0" applyAlignment="0" applyProtection="0"/>
    <xf numFmtId="0" fontId="46" fillId="60" borderId="0" applyNumberFormat="0" applyBorder="0" applyAlignment="0" applyProtection="0"/>
    <xf numFmtId="0" fontId="75" fillId="37" borderId="0" applyNumberFormat="0" applyBorder="0" applyAlignment="0" applyProtection="0"/>
    <xf numFmtId="0" fontId="46" fillId="37" borderId="0" applyNumberFormat="0" applyBorder="0" applyAlignment="0" applyProtection="0"/>
    <xf numFmtId="0" fontId="75" fillId="40" borderId="0" applyNumberFormat="0" applyBorder="0" applyAlignment="0" applyProtection="0"/>
    <xf numFmtId="0" fontId="46" fillId="40" borderId="0" applyNumberFormat="0" applyBorder="0" applyAlignment="0" applyProtection="0"/>
    <xf numFmtId="0" fontId="75" fillId="61" borderId="0" applyNumberFormat="0" applyBorder="0" applyAlignment="0" applyProtection="0"/>
    <xf numFmtId="0" fontId="46" fillId="61" borderId="0" applyNumberFormat="0" applyBorder="0" applyAlignment="0" applyProtection="0"/>
    <xf numFmtId="0" fontId="257" fillId="40" borderId="0" applyNumberFormat="0" applyBorder="0" applyAlignment="0" applyProtection="0"/>
    <xf numFmtId="0" fontId="49" fillId="54" borderId="0" applyNumberFormat="0" applyBorder="0" applyAlignment="0" applyProtection="0"/>
    <xf numFmtId="0" fontId="257" fillId="40" borderId="0" applyNumberFormat="0" applyBorder="0" applyAlignment="0" applyProtection="0"/>
    <xf numFmtId="0" fontId="31" fillId="0" borderId="0"/>
    <xf numFmtId="0" fontId="49" fillId="43" borderId="0" applyNumberFormat="0" applyBorder="0" applyAlignment="0" applyProtection="0"/>
    <xf numFmtId="0" fontId="46" fillId="16" borderId="0" applyNumberFormat="0" applyBorder="0" applyAlignment="0" applyProtection="0"/>
    <xf numFmtId="0" fontId="49" fillId="60" borderId="0" applyNumberFormat="0" applyBorder="0" applyAlignment="0" applyProtection="0"/>
    <xf numFmtId="0" fontId="257" fillId="60" borderId="0" applyNumberFormat="0" applyBorder="0" applyAlignment="0" applyProtection="0"/>
    <xf numFmtId="0" fontId="257" fillId="37" borderId="0" applyNumberFormat="0" applyBorder="0" applyAlignment="0" applyProtection="0"/>
    <xf numFmtId="0" fontId="49" fillId="54" borderId="0" applyNumberFormat="0" applyBorder="0" applyAlignment="0" applyProtection="0"/>
    <xf numFmtId="0" fontId="257" fillId="37" borderId="0" applyNumberFormat="0" applyBorder="0" applyAlignment="0" applyProtection="0"/>
    <xf numFmtId="0" fontId="257" fillId="40" borderId="0" applyNumberFormat="0" applyBorder="0" applyAlignment="0" applyProtection="0"/>
    <xf numFmtId="0" fontId="49" fillId="42" borderId="0" applyNumberFormat="0" applyBorder="0" applyAlignment="0" applyProtection="0"/>
    <xf numFmtId="0" fontId="257" fillId="40" borderId="0" applyNumberFormat="0" applyBorder="0" applyAlignment="0" applyProtection="0"/>
    <xf numFmtId="0" fontId="257" fillId="61" borderId="0" applyNumberFormat="0" applyBorder="0" applyAlignment="0" applyProtection="0"/>
    <xf numFmtId="0" fontId="49" fillId="60" borderId="0" applyNumberFormat="0" applyBorder="0" applyAlignment="0" applyProtection="0"/>
    <xf numFmtId="0" fontId="257" fillId="61" borderId="0" applyNumberFormat="0" applyBorder="0" applyAlignment="0" applyProtection="0"/>
    <xf numFmtId="0" fontId="86" fillId="40" borderId="0" applyNumberFormat="0" applyBorder="0" applyAlignment="0" applyProtection="0"/>
    <xf numFmtId="0" fontId="65" fillId="40" borderId="0" applyNumberFormat="0" applyBorder="0" applyAlignment="0" applyProtection="0"/>
    <xf numFmtId="0" fontId="86" fillId="53" borderId="0" applyNumberFormat="0" applyBorder="0" applyAlignment="0" applyProtection="0"/>
    <xf numFmtId="0" fontId="65" fillId="53" borderId="0" applyNumberFormat="0" applyBorder="0" applyAlignment="0" applyProtection="0"/>
    <xf numFmtId="0" fontId="86" fillId="45" borderId="0" applyNumberFormat="0" applyBorder="0" applyAlignment="0" applyProtection="0"/>
    <xf numFmtId="0" fontId="65" fillId="45" borderId="0" applyNumberFormat="0" applyBorder="0" applyAlignment="0" applyProtection="0"/>
    <xf numFmtId="0" fontId="86" fillId="37" borderId="0" applyNumberFormat="0" applyBorder="0" applyAlignment="0" applyProtection="0"/>
    <xf numFmtId="0" fontId="65" fillId="37" borderId="0" applyNumberFormat="0" applyBorder="0" applyAlignment="0" applyProtection="0"/>
    <xf numFmtId="0" fontId="86" fillId="40" borderId="0" applyNumberFormat="0" applyBorder="0" applyAlignment="0" applyProtection="0"/>
    <xf numFmtId="0" fontId="65" fillId="40" borderId="0" applyNumberFormat="0" applyBorder="0" applyAlignment="0" applyProtection="0"/>
    <xf numFmtId="0" fontId="86" fillId="43" borderId="0" applyNumberFormat="0" applyBorder="0" applyAlignment="0" applyProtection="0"/>
    <xf numFmtId="0" fontId="65" fillId="43" borderId="0" applyNumberFormat="0" applyBorder="0" applyAlignment="0" applyProtection="0"/>
    <xf numFmtId="0" fontId="269" fillId="40" borderId="0" applyNumberFormat="0" applyBorder="0" applyAlignment="0" applyProtection="0"/>
    <xf numFmtId="0" fontId="317" fillId="82" borderId="0" applyNumberFormat="0" applyBorder="0" applyAlignment="0" applyProtection="0"/>
    <xf numFmtId="0" fontId="269" fillId="40" borderId="0" applyNumberFormat="0" applyBorder="0" applyAlignment="0" applyProtection="0"/>
    <xf numFmtId="0" fontId="269" fillId="53" borderId="0" applyNumberFormat="0" applyBorder="0" applyAlignment="0" applyProtection="0"/>
    <xf numFmtId="0" fontId="317" fillId="43" borderId="0" applyNumberFormat="0" applyBorder="0" applyAlignment="0" applyProtection="0"/>
    <xf numFmtId="0" fontId="269" fillId="53" borderId="0" applyNumberFormat="0" applyBorder="0" applyAlignment="0" applyProtection="0"/>
    <xf numFmtId="0" fontId="269" fillId="45" borderId="0" applyNumberFormat="0" applyBorder="0" applyAlignment="0" applyProtection="0"/>
    <xf numFmtId="0" fontId="317" fillId="60" borderId="0" applyNumberFormat="0" applyBorder="0" applyAlignment="0" applyProtection="0"/>
    <xf numFmtId="0" fontId="269" fillId="45" borderId="0" applyNumberFormat="0" applyBorder="0" applyAlignment="0" applyProtection="0"/>
    <xf numFmtId="0" fontId="269" fillId="37" borderId="0" applyNumberFormat="0" applyBorder="0" applyAlignment="0" applyProtection="0"/>
    <xf numFmtId="0" fontId="317" fillId="54" borderId="0" applyNumberFormat="0" applyBorder="0" applyAlignment="0" applyProtection="0"/>
    <xf numFmtId="0" fontId="269" fillId="37" borderId="0" applyNumberFormat="0" applyBorder="0" applyAlignment="0" applyProtection="0"/>
    <xf numFmtId="0" fontId="269" fillId="40" borderId="0" applyNumberFormat="0" applyBorder="0" applyAlignment="0" applyProtection="0"/>
    <xf numFmtId="0" fontId="317" fillId="82" borderId="0" applyNumberFormat="0" applyBorder="0" applyAlignment="0" applyProtection="0"/>
    <xf numFmtId="0" fontId="269" fillId="40" borderId="0" applyNumberFormat="0" applyBorder="0" applyAlignment="0" applyProtection="0"/>
    <xf numFmtId="0" fontId="269" fillId="43" borderId="0" applyNumberFormat="0" applyBorder="0" applyAlignment="0" applyProtection="0"/>
    <xf numFmtId="0" fontId="317" fillId="43" borderId="0" applyNumberFormat="0" applyBorder="0" applyAlignment="0" applyProtection="0"/>
    <xf numFmtId="0" fontId="269" fillId="43" borderId="0" applyNumberFormat="0" applyBorder="0" applyAlignment="0" applyProtection="0"/>
    <xf numFmtId="0" fontId="86" fillId="70" borderId="0" applyNumberFormat="0" applyBorder="0" applyAlignment="0" applyProtection="0"/>
    <xf numFmtId="0" fontId="65" fillId="70" borderId="0" applyNumberFormat="0" applyBorder="0" applyAlignment="0" applyProtection="0"/>
    <xf numFmtId="0" fontId="86" fillId="53" borderId="0" applyNumberFormat="0" applyBorder="0" applyAlignment="0" applyProtection="0"/>
    <xf numFmtId="0" fontId="65" fillId="53" borderId="0" applyNumberFormat="0" applyBorder="0" applyAlignment="0" applyProtection="0"/>
    <xf numFmtId="0" fontId="86" fillId="45" borderId="0" applyNumberFormat="0" applyBorder="0" applyAlignment="0" applyProtection="0"/>
    <xf numFmtId="0" fontId="65" fillId="45" borderId="0" applyNumberFormat="0" applyBorder="0" applyAlignment="0" applyProtection="0"/>
    <xf numFmtId="0" fontId="86" fillId="71" borderId="0" applyNumberFormat="0" applyBorder="0" applyAlignment="0" applyProtection="0"/>
    <xf numFmtId="0" fontId="65" fillId="71" borderId="0" applyNumberFormat="0" applyBorder="0" applyAlignment="0" applyProtection="0"/>
    <xf numFmtId="0" fontId="86" fillId="51" borderId="0" applyNumberFormat="0" applyBorder="0" applyAlignment="0" applyProtection="0"/>
    <xf numFmtId="0" fontId="65" fillId="51" borderId="0" applyNumberFormat="0" applyBorder="0" applyAlignment="0" applyProtection="0"/>
    <xf numFmtId="0" fontId="87" fillId="39" borderId="0" applyNumberFormat="0" applyBorder="0" applyAlignment="0" applyProtection="0"/>
    <xf numFmtId="0" fontId="55" fillId="39" borderId="0" applyNumberFormat="0" applyBorder="0" applyAlignment="0" applyProtection="0"/>
    <xf numFmtId="278" fontId="318" fillId="0" borderId="0">
      <alignment horizontal="left"/>
      <protection locked="0"/>
    </xf>
    <xf numFmtId="278" fontId="319" fillId="0" borderId="0">
      <alignment horizontal="left"/>
      <protection locked="0"/>
    </xf>
    <xf numFmtId="279" fontId="320" fillId="0" borderId="3"/>
    <xf numFmtId="0" fontId="163" fillId="56" borderId="222" applyNumberFormat="0" applyAlignment="0" applyProtection="0"/>
    <xf numFmtId="0" fontId="321" fillId="56" borderId="9" applyNumberFormat="0" applyAlignment="0" applyProtection="0"/>
    <xf numFmtId="39" fontId="322" fillId="0" borderId="0"/>
    <xf numFmtId="39" fontId="322" fillId="0" borderId="0"/>
    <xf numFmtId="39" fontId="322" fillId="0" borderId="0"/>
    <xf numFmtId="39" fontId="322" fillId="0" borderId="0"/>
    <xf numFmtId="39" fontId="322" fillId="0" borderId="0"/>
    <xf numFmtId="39" fontId="322" fillId="0" borderId="0"/>
    <xf numFmtId="167" fontId="2" fillId="0" borderId="0" applyFont="0" applyFill="0" applyBorder="0" applyAlignment="0" applyProtection="0"/>
    <xf numFmtId="39" fontId="322" fillId="0" borderId="0"/>
    <xf numFmtId="0" fontId="2" fillId="0" borderId="0"/>
    <xf numFmtId="39" fontId="322" fillId="0" borderId="0"/>
    <xf numFmtId="7" fontId="77" fillId="56" borderId="0" applyFill="0" applyBorder="0" applyAlignment="0">
      <alignment vertical="top"/>
    </xf>
    <xf numFmtId="3" fontId="323" fillId="0" borderId="220" applyFont="0" applyFill="0" applyAlignment="0" applyProtection="0"/>
    <xf numFmtId="280" fontId="31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24" fillId="0" borderId="0" applyFont="0" applyFill="0" applyBorder="0" applyAlignment="0" applyProtection="0"/>
    <xf numFmtId="41" fontId="45" fillId="0" borderId="0" applyFont="0" applyFill="0" applyBorder="0" applyAlignment="0" applyProtection="0"/>
    <xf numFmtId="3" fontId="323" fillId="0" borderId="220" applyFont="0" applyFill="0" applyAlignment="0" applyProtection="0"/>
    <xf numFmtId="167" fontId="46" fillId="0" borderId="0" applyFont="0" applyFill="0" applyBorder="0" applyAlignment="0" applyProtection="0"/>
    <xf numFmtId="3" fontId="311" fillId="0" borderId="220" applyFont="0" applyFill="0" applyAlignment="0" applyProtection="0"/>
    <xf numFmtId="4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46" fillId="0" borderId="0" applyFont="0" applyFill="0" applyBorder="0" applyAlignment="0" applyProtection="0"/>
    <xf numFmtId="17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0" fillId="12" borderId="0" applyNumberFormat="0" applyBorder="0" applyAlignment="0" applyProtection="0"/>
    <xf numFmtId="43" fontId="31" fillId="0" borderId="0" applyFont="0" applyFill="0" applyBorder="0" applyAlignment="0" applyProtection="0"/>
    <xf numFmtId="281" fontId="308" fillId="0" borderId="0"/>
    <xf numFmtId="0" fontId="77" fillId="56" borderId="225" applyFill="0" applyBorder="0" applyAlignment="0">
      <alignment horizontal="right"/>
    </xf>
    <xf numFmtId="282" fontId="223" fillId="0" borderId="0" applyFont="0" applyFill="0" applyBorder="0" applyAlignment="0" applyProtection="0"/>
    <xf numFmtId="283" fontId="308" fillId="0" borderId="0"/>
    <xf numFmtId="277" fontId="318" fillId="0" borderId="0">
      <alignment horizontal="center"/>
      <protection locked="0"/>
    </xf>
    <xf numFmtId="284" fontId="308" fillId="0" borderId="0"/>
    <xf numFmtId="0" fontId="262" fillId="0" borderId="0" applyNumberFormat="0" applyFill="0" applyBorder="0" applyAlignment="0" applyProtection="0"/>
    <xf numFmtId="271" fontId="45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09" fillId="40" borderId="0" applyNumberFormat="0" applyBorder="0" applyAlignment="0" applyProtection="0"/>
    <xf numFmtId="0" fontId="54" fillId="40" borderId="0" applyNumberFormat="0" applyBorder="0" applyAlignment="0" applyProtection="0"/>
    <xf numFmtId="0" fontId="166" fillId="0" borderId="42" applyNumberFormat="0" applyFill="0" applyAlignment="0" applyProtection="0"/>
    <xf numFmtId="0" fontId="274" fillId="0" borderId="42" applyNumberFormat="0" applyFill="0" applyAlignment="0" applyProtection="0"/>
    <xf numFmtId="0" fontId="167" fillId="0" borderId="43" applyNumberFormat="0" applyFill="0" applyAlignment="0" applyProtection="0"/>
    <xf numFmtId="0" fontId="275" fillId="0" borderId="43" applyNumberFormat="0" applyFill="0" applyAlignment="0" applyProtection="0"/>
    <xf numFmtId="0" fontId="168" fillId="0" borderId="44" applyNumberFormat="0" applyFill="0" applyAlignment="0" applyProtection="0"/>
    <xf numFmtId="0" fontId="276" fillId="0" borderId="44" applyNumberFormat="0" applyFill="0" applyAlignment="0" applyProtection="0"/>
    <xf numFmtId="0" fontId="168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" fillId="22" borderId="0" applyNumberFormat="0" applyBorder="0" applyAlignment="0" applyProtection="0"/>
    <xf numFmtId="43" fontId="2" fillId="0" borderId="0" applyFont="0" applyFill="0" applyBorder="0" applyAlignment="0" applyProtection="0"/>
    <xf numFmtId="0" fontId="112" fillId="0" borderId="0" applyProtection="0"/>
    <xf numFmtId="278" fontId="325" fillId="0" borderId="0">
      <alignment horizontal="center"/>
      <protection locked="0"/>
    </xf>
    <xf numFmtId="0" fontId="126" fillId="60" borderId="222" applyNumberFormat="0" applyAlignment="0" applyProtection="0"/>
    <xf numFmtId="0" fontId="57" fillId="60" borderId="9" applyNumberFormat="0" applyAlignment="0" applyProtection="0"/>
    <xf numFmtId="0" fontId="152" fillId="0" borderId="40" applyNumberFormat="0" applyFill="0" applyAlignment="0" applyProtection="0"/>
    <xf numFmtId="0" fontId="278" fillId="0" borderId="40" applyNumberFormat="0" applyFill="0" applyAlignment="0" applyProtection="0"/>
    <xf numFmtId="0" fontId="37" fillId="0" borderId="0" applyNumberFormat="0" applyFill="0" applyBorder="0" applyAlignment="0" applyProtection="0"/>
    <xf numFmtId="0" fontId="31" fillId="0" borderId="0"/>
    <xf numFmtId="0" fontId="165" fillId="60" borderId="0" applyNumberFormat="0" applyBorder="0" applyAlignment="0" applyProtection="0"/>
    <xf numFmtId="0" fontId="326" fillId="4" borderId="0" applyNumberFormat="0" applyBorder="0" applyAlignment="0" applyProtection="0"/>
    <xf numFmtId="0" fontId="261" fillId="0" borderId="0"/>
    <xf numFmtId="0" fontId="308" fillId="0" borderId="0"/>
    <xf numFmtId="0" fontId="327" fillId="0" borderId="0"/>
    <xf numFmtId="0" fontId="46" fillId="0" borderId="0"/>
    <xf numFmtId="0" fontId="46" fillId="0" borderId="0"/>
    <xf numFmtId="0" fontId="311" fillId="0" borderId="0"/>
    <xf numFmtId="0" fontId="46" fillId="0" borderId="0"/>
    <xf numFmtId="0" fontId="46" fillId="0" borderId="0"/>
    <xf numFmtId="0" fontId="323" fillId="0" borderId="0"/>
    <xf numFmtId="0" fontId="311" fillId="0" borderId="0"/>
    <xf numFmtId="0" fontId="46" fillId="0" borderId="0"/>
    <xf numFmtId="0" fontId="328" fillId="0" borderId="0"/>
    <xf numFmtId="0" fontId="161" fillId="0" borderId="0"/>
    <xf numFmtId="0" fontId="46" fillId="0" borderId="0"/>
    <xf numFmtId="0" fontId="49" fillId="0" borderId="0"/>
    <xf numFmtId="0" fontId="311" fillId="0" borderId="0"/>
    <xf numFmtId="0" fontId="311" fillId="0" borderId="0"/>
    <xf numFmtId="0" fontId="315" fillId="0" borderId="0"/>
    <xf numFmtId="0" fontId="44" fillId="0" borderId="0">
      <alignment vertical="top"/>
    </xf>
    <xf numFmtId="0" fontId="35" fillId="61" borderId="221" applyNumberFormat="0" applyFont="0" applyAlignment="0" applyProtection="0"/>
    <xf numFmtId="0" fontId="257" fillId="8" borderId="13" applyNumberFormat="0" applyFont="0" applyAlignment="0" applyProtection="0"/>
    <xf numFmtId="0" fontId="133" fillId="56" borderId="223" applyNumberFormat="0" applyAlignment="0" applyProtection="0"/>
    <xf numFmtId="0" fontId="58" fillId="56" borderId="10" applyNumberFormat="0" applyAlignment="0" applyProtection="0"/>
    <xf numFmtId="9" fontId="3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279" fontId="320" fillId="0" borderId="220"/>
    <xf numFmtId="0" fontId="329" fillId="8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29" fillId="83" borderId="0" applyNumberFormat="0" applyBorder="0" applyAlignment="0" applyProtection="0"/>
    <xf numFmtId="0" fontId="31" fillId="59" borderId="0" applyNumberFormat="0" applyAlignment="0" applyProtection="0"/>
    <xf numFmtId="3" fontId="31" fillId="0" borderId="0" applyNumberFormat="0" applyFont="0" applyFill="0" applyBorder="0" applyAlignment="0" applyProtection="0"/>
    <xf numFmtId="0" fontId="329" fillId="83" borderId="0" applyNumberFormat="0" applyBorder="0" applyAlignment="0" applyProtection="0"/>
    <xf numFmtId="0" fontId="31" fillId="59" borderId="0" applyNumberFormat="0" applyBorder="0" applyAlignment="0" applyProtection="0"/>
    <xf numFmtId="3" fontId="31" fillId="0" borderId="0" applyNumberFormat="0" applyFont="0" applyFill="0" applyBorder="0" applyAlignment="0" applyProtection="0"/>
    <xf numFmtId="0" fontId="31" fillId="84" borderId="0" applyNumberFormat="0" applyBorder="0" applyAlignment="0" applyProtection="0"/>
    <xf numFmtId="0" fontId="329" fillId="84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29" fillId="85" borderId="0" applyNumberFormat="0" applyBorder="0" applyAlignment="0" applyProtection="0"/>
    <xf numFmtId="3" fontId="329" fillId="85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29" fillId="86" borderId="0" applyNumberFormat="0" applyBorder="0" applyAlignment="0" applyProtection="0"/>
    <xf numFmtId="3" fontId="329" fillId="86" borderId="0" applyNumberFormat="0" applyBorder="0" applyAlignment="0" applyProtection="0"/>
    <xf numFmtId="0" fontId="31" fillId="0" borderId="0" applyFont="0" applyFill="0" applyBorder="0" applyAlignment="0" applyProtection="0"/>
    <xf numFmtId="3" fontId="31" fillId="34" borderId="0" applyFont="0" applyBorder="0" applyAlignment="0" applyProtection="0"/>
    <xf numFmtId="0" fontId="31" fillId="86" borderId="0" applyNumberFormat="0" applyFont="0" applyBorder="0" applyAlignment="0" applyProtection="0"/>
    <xf numFmtId="4" fontId="31" fillId="34" borderId="0" applyFont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164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50" fillId="0" borderId="229" applyNumberFormat="0" applyFill="0" applyAlignment="0" applyProtection="0"/>
    <xf numFmtId="0" fontId="64" fillId="0" borderId="229" applyNumberFormat="0" applyFill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167" fontId="330" fillId="0" borderId="0" applyFont="0" applyFill="0" applyBorder="0" applyAlignment="0" applyProtection="0"/>
    <xf numFmtId="167" fontId="31" fillId="0" borderId="0" applyFont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43" fontId="49" fillId="0" borderId="0" applyFont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260" fontId="172" fillId="0" borderId="0" applyFill="0" applyBorder="0" applyAlignment="0" applyProtection="0"/>
    <xf numFmtId="0" fontId="331" fillId="0" borderId="0" applyNumberFormat="0" applyFill="0" applyBorder="0" applyAlignment="0" applyProtection="0">
      <alignment vertical="top"/>
      <protection locked="0"/>
    </xf>
    <xf numFmtId="167" fontId="31" fillId="0" borderId="0" applyFont="0" applyFill="0" applyBorder="0" applyAlignment="0" applyProtection="0"/>
    <xf numFmtId="0" fontId="332" fillId="87" borderId="230" applyNumberFormat="0" applyAlignment="0" applyProtection="0"/>
    <xf numFmtId="0" fontId="278" fillId="0" borderId="40" applyNumberFormat="0" applyFill="0" applyAlignment="0" applyProtection="0"/>
    <xf numFmtId="0" fontId="333" fillId="0" borderId="231" applyNumberFormat="0" applyFill="0" applyAlignment="0" applyProtection="0"/>
    <xf numFmtId="0" fontId="278" fillId="0" borderId="40" applyNumberFormat="0" applyFill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330" fillId="0" borderId="0" applyFont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9" fontId="172" fillId="0" borderId="0" applyFill="0" applyBorder="0" applyAlignment="0" applyProtection="0"/>
    <xf numFmtId="0" fontId="270" fillId="39" borderId="0" applyNumberFormat="0" applyBorder="0" applyAlignment="0" applyProtection="0"/>
    <xf numFmtId="0" fontId="334" fillId="37" borderId="0" applyNumberFormat="0" applyBorder="0" applyAlignment="0" applyProtection="0"/>
    <xf numFmtId="0" fontId="270" fillId="39" borderId="0" applyNumberFormat="0" applyBorder="0" applyAlignment="0" applyProtection="0"/>
    <xf numFmtId="0" fontId="2" fillId="0" borderId="0"/>
    <xf numFmtId="0" fontId="335" fillId="56" borderId="232" applyNumberFormat="0" applyAlignment="0" applyProtection="0"/>
    <xf numFmtId="0" fontId="279" fillId="56" borderId="223" applyNumberFormat="0" applyAlignment="0" applyProtection="0"/>
    <xf numFmtId="0" fontId="336" fillId="56" borderId="222" applyNumberFormat="0" applyAlignment="0" applyProtection="0"/>
    <xf numFmtId="0" fontId="337" fillId="56" borderId="222" applyNumberFormat="0" applyAlignment="0" applyProtection="0"/>
    <xf numFmtId="0" fontId="336" fillId="56" borderId="222" applyNumberFormat="0" applyAlignment="0" applyProtection="0"/>
    <xf numFmtId="0" fontId="2" fillId="0" borderId="0"/>
    <xf numFmtId="0" fontId="338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0" fontId="33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34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3" fillId="40" borderId="0" applyNumberFormat="0" applyBorder="0" applyAlignment="0" applyProtection="0"/>
    <xf numFmtId="0" fontId="341" fillId="38" borderId="0" applyNumberFormat="0" applyBorder="0" applyAlignment="0" applyProtection="0"/>
    <xf numFmtId="0" fontId="273" fillId="40" borderId="0" applyNumberFormat="0" applyBorder="0" applyAlignment="0" applyProtection="0"/>
    <xf numFmtId="0" fontId="310" fillId="0" borderId="0" applyNumberFormat="0" applyFill="0" applyBorder="0" applyAlignment="0" applyProtection="0">
      <alignment vertical="top"/>
      <protection locked="0"/>
    </xf>
    <xf numFmtId="0" fontId="257" fillId="0" borderId="0"/>
    <xf numFmtId="0" fontId="257" fillId="0" borderId="0"/>
    <xf numFmtId="0" fontId="342" fillId="0" borderId="0"/>
    <xf numFmtId="0" fontId="257" fillId="0" borderId="0"/>
    <xf numFmtId="0" fontId="343" fillId="0" borderId="0"/>
    <xf numFmtId="0" fontId="343" fillId="0" borderId="0"/>
    <xf numFmtId="0" fontId="343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2" fillId="0" borderId="0"/>
    <xf numFmtId="0" fontId="330" fillId="0" borderId="0"/>
    <xf numFmtId="0" fontId="44" fillId="0" borderId="0">
      <alignment vertical="top"/>
    </xf>
    <xf numFmtId="0" fontId="343" fillId="0" borderId="0"/>
    <xf numFmtId="0" fontId="343" fillId="0" borderId="0"/>
    <xf numFmtId="0" fontId="1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2" fillId="0" borderId="0"/>
    <xf numFmtId="0" fontId="45" fillId="0" borderId="0"/>
    <xf numFmtId="0" fontId="172" fillId="0" borderId="0"/>
    <xf numFmtId="0" fontId="343" fillId="0" borderId="0"/>
    <xf numFmtId="0" fontId="172" fillId="0" borderId="0"/>
    <xf numFmtId="0" fontId="172" fillId="0" borderId="0"/>
    <xf numFmtId="0" fontId="257" fillId="0" borderId="0"/>
    <xf numFmtId="0" fontId="172" fillId="0" borderId="0"/>
    <xf numFmtId="0" fontId="172" fillId="0" borderId="0"/>
    <xf numFmtId="0" fontId="257" fillId="0" borderId="0"/>
    <xf numFmtId="0" fontId="343" fillId="0" borderId="0"/>
    <xf numFmtId="0" fontId="342" fillId="0" borderId="0"/>
    <xf numFmtId="0" fontId="257" fillId="0" borderId="0"/>
    <xf numFmtId="0" fontId="257" fillId="0" borderId="0"/>
    <xf numFmtId="0" fontId="342" fillId="0" borderId="0"/>
    <xf numFmtId="0" fontId="257" fillId="0" borderId="0"/>
    <xf numFmtId="0" fontId="343" fillId="0" borderId="0"/>
    <xf numFmtId="0" fontId="257" fillId="0" borderId="0"/>
    <xf numFmtId="0" fontId="343" fillId="0" borderId="0"/>
    <xf numFmtId="0" fontId="257" fillId="0" borderId="0"/>
    <xf numFmtId="0" fontId="343" fillId="0" borderId="0"/>
    <xf numFmtId="0" fontId="342" fillId="0" borderId="0"/>
    <xf numFmtId="0" fontId="277" fillId="60" borderId="222" applyNumberFormat="0" applyAlignment="0" applyProtection="0"/>
    <xf numFmtId="0" fontId="344" fillId="60" borderId="222" applyNumberFormat="0" applyAlignment="0" applyProtection="0"/>
    <xf numFmtId="0" fontId="277" fillId="60" borderId="222" applyNumberFormat="0" applyAlignment="0" applyProtection="0"/>
    <xf numFmtId="0" fontId="345" fillId="60" borderId="0" applyNumberFormat="0" applyBorder="0" applyAlignment="0" applyProtection="0"/>
    <xf numFmtId="0" fontId="346" fillId="60" borderId="0" applyNumberFormat="0" applyBorder="0" applyAlignment="0" applyProtection="0"/>
    <xf numFmtId="0" fontId="345" fillId="60" borderId="0" applyNumberFormat="0" applyBorder="0" applyAlignment="0" applyProtection="0"/>
    <xf numFmtId="0" fontId="281" fillId="0" borderId="229" applyNumberFormat="0" applyFill="0" applyAlignment="0" applyProtection="0"/>
    <xf numFmtId="0" fontId="347" fillId="0" borderId="233" applyNumberFormat="0" applyFill="0" applyAlignment="0" applyProtection="0"/>
    <xf numFmtId="0" fontId="281" fillId="0" borderId="229" applyNumberFormat="0" applyFill="0" applyAlignment="0" applyProtection="0"/>
    <xf numFmtId="39" fontId="348" fillId="0" borderId="0" applyFont="0" applyBorder="0" applyAlignment="0">
      <alignment horizontal="center"/>
    </xf>
    <xf numFmtId="0" fontId="269" fillId="70" borderId="0" applyNumberFormat="0" applyBorder="0" applyAlignment="0" applyProtection="0"/>
    <xf numFmtId="0" fontId="317" fillId="82" borderId="0" applyNumberFormat="0" applyBorder="0" applyAlignment="0" applyProtection="0"/>
    <xf numFmtId="0" fontId="269" fillId="70" borderId="0" applyNumberFormat="0" applyBorder="0" applyAlignment="0" applyProtection="0"/>
    <xf numFmtId="0" fontId="269" fillId="53" borderId="0" applyNumberFormat="0" applyBorder="0" applyAlignment="0" applyProtection="0"/>
    <xf numFmtId="0" fontId="317" fillId="51" borderId="0" applyNumberFormat="0" applyBorder="0" applyAlignment="0" applyProtection="0"/>
    <xf numFmtId="0" fontId="269" fillId="53" borderId="0" applyNumberFormat="0" applyBorder="0" applyAlignment="0" applyProtection="0"/>
    <xf numFmtId="0" fontId="269" fillId="45" borderId="0" applyNumberFormat="0" applyBorder="0" applyAlignment="0" applyProtection="0"/>
    <xf numFmtId="0" fontId="317" fillId="70" borderId="0" applyNumberFormat="0" applyBorder="0" applyAlignment="0" applyProtection="0"/>
    <xf numFmtId="0" fontId="269" fillId="45" borderId="0" applyNumberFormat="0" applyBorder="0" applyAlignment="0" applyProtection="0"/>
    <xf numFmtId="9" fontId="2" fillId="0" borderId="0" applyFont="0" applyFill="0" applyBorder="0" applyAlignment="0" applyProtection="0"/>
    <xf numFmtId="0" fontId="317" fillId="53" borderId="0" applyNumberFormat="0" applyBorder="0" applyAlignment="0" applyProtection="0"/>
    <xf numFmtId="0" fontId="269" fillId="71" borderId="0" applyNumberFormat="0" applyBorder="0" applyAlignment="0" applyProtection="0"/>
    <xf numFmtId="167" fontId="31" fillId="0" borderId="0" applyFont="0" applyFill="0" applyBorder="0" applyAlignment="0" applyProtection="0"/>
    <xf numFmtId="0" fontId="317" fillId="82" borderId="0" applyNumberFormat="0" applyBorder="0" applyAlignment="0" applyProtection="0"/>
    <xf numFmtId="0" fontId="269" fillId="51" borderId="0" applyNumberFormat="0" applyBorder="0" applyAlignment="0" applyProtection="0"/>
    <xf numFmtId="0" fontId="317" fillId="49" borderId="0" applyNumberFormat="0" applyBorder="0" applyAlignment="0" applyProtection="0"/>
    <xf numFmtId="0" fontId="269" fillId="51" borderId="0" applyNumberFormat="0" applyBorder="0" applyAlignment="0" applyProtection="0"/>
    <xf numFmtId="0" fontId="311" fillId="61" borderId="221" applyNumberFormat="0" applyFon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44" fillId="61" borderId="221" applyNumberFormat="0" applyFont="0" applyAlignment="0" applyProtection="0"/>
    <xf numFmtId="0" fontId="311" fillId="61" borderId="221" applyNumberFormat="0" applyFon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172" fillId="78" borderId="221" applyNumberFormat="0" applyAlignment="0" applyProtection="0"/>
    <xf numFmtId="0" fontId="274" fillId="0" borderId="42" applyNumberFormat="0" applyFill="0" applyAlignment="0" applyProtection="0"/>
    <xf numFmtId="0" fontId="349" fillId="0" borderId="234" applyNumberFormat="0" applyFill="0" applyAlignment="0" applyProtection="0"/>
    <xf numFmtId="0" fontId="274" fillId="0" borderId="42" applyNumberFormat="0" applyFill="0" applyAlignment="0" applyProtection="0"/>
    <xf numFmtId="0" fontId="275" fillId="0" borderId="43" applyNumberFormat="0" applyFill="0" applyAlignment="0" applyProtection="0"/>
    <xf numFmtId="0" fontId="350" fillId="0" borderId="31" applyNumberFormat="0" applyFill="0" applyAlignment="0" applyProtection="0"/>
    <xf numFmtId="0" fontId="275" fillId="0" borderId="43" applyNumberFormat="0" applyFill="0" applyAlignment="0" applyProtection="0"/>
    <xf numFmtId="0" fontId="276" fillId="0" borderId="44" applyNumberFormat="0" applyFill="0" applyAlignment="0" applyProtection="0"/>
    <xf numFmtId="0" fontId="351" fillId="0" borderId="235" applyNumberFormat="0" applyFill="0" applyAlignment="0" applyProtection="0"/>
    <xf numFmtId="0" fontId="276" fillId="0" borderId="44" applyNumberFormat="0" applyFill="0" applyAlignment="0" applyProtection="0"/>
    <xf numFmtId="43" fontId="2" fillId="0" borderId="0" applyFont="0" applyFill="0" applyBorder="0" applyAlignment="0" applyProtection="0"/>
    <xf numFmtId="0" fontId="351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167" fontId="352" fillId="0" borderId="0" applyFont="0" applyFill="0" applyBorder="0" applyAlignment="0" applyProtection="0"/>
    <xf numFmtId="0" fontId="70" fillId="0" borderId="0"/>
    <xf numFmtId="165" fontId="353" fillId="0" borderId="0" applyFont="0" applyFill="0" applyBorder="0" applyAlignment="0" applyProtection="0"/>
    <xf numFmtId="0" fontId="31" fillId="0" borderId="0"/>
    <xf numFmtId="0" fontId="354" fillId="0" borderId="0" applyNumberFormat="0" applyFill="0" applyBorder="0" applyAlignment="0" applyProtection="0">
      <alignment vertical="top"/>
      <protection locked="0"/>
    </xf>
    <xf numFmtId="0" fontId="31" fillId="0" borderId="0"/>
    <xf numFmtId="167" fontId="46" fillId="0" borderId="0" applyFont="0" applyFill="0" applyBorder="0" applyAlignment="0" applyProtection="0"/>
    <xf numFmtId="0" fontId="31" fillId="0" borderId="0"/>
    <xf numFmtId="0" fontId="41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31" fillId="0" borderId="0"/>
    <xf numFmtId="167" fontId="34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36" fillId="0" borderId="0"/>
    <xf numFmtId="0" fontId="2" fillId="0" borderId="0"/>
    <xf numFmtId="0" fontId="2" fillId="0" borderId="0"/>
    <xf numFmtId="0" fontId="46" fillId="0" borderId="0"/>
    <xf numFmtId="9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/>
    <xf numFmtId="0" fontId="31" fillId="0" borderId="0"/>
    <xf numFmtId="0" fontId="41" fillId="0" borderId="0">
      <alignment vertical="center"/>
    </xf>
    <xf numFmtId="167" fontId="3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2" fillId="0" borderId="0"/>
    <xf numFmtId="17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69" fontId="67" fillId="0" borderId="0"/>
    <xf numFmtId="9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33" fillId="0" borderId="0"/>
    <xf numFmtId="167" fontId="34" fillId="0" borderId="0" applyFont="0" applyFill="0" applyBorder="0" applyAlignment="0" applyProtection="0"/>
    <xf numFmtId="0" fontId="2" fillId="0" borderId="0"/>
    <xf numFmtId="9" fontId="77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106" fillId="0" borderId="36">
      <alignment vertical="center"/>
    </xf>
    <xf numFmtId="196" fontId="265" fillId="0" borderId="0"/>
    <xf numFmtId="0" fontId="290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167" fontId="257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263" fillId="0" borderId="0" applyFont="0" applyFill="0" applyBorder="0" applyAlignment="0" applyProtection="0"/>
    <xf numFmtId="0" fontId="31" fillId="0" borderId="0"/>
    <xf numFmtId="0" fontId="29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0" fontId="65" fillId="9" borderId="0" applyNumberFormat="0" applyBorder="0" applyAlignment="0" applyProtection="0"/>
    <xf numFmtId="0" fontId="65" fillId="13" borderId="0" applyNumberFormat="0" applyBorder="0" applyAlignment="0" applyProtection="0"/>
    <xf numFmtId="0" fontId="65" fillId="17" borderId="0" applyNumberFormat="0" applyBorder="0" applyAlignment="0" applyProtection="0"/>
    <xf numFmtId="0" fontId="65" fillId="21" borderId="0" applyNumberFormat="0" applyBorder="0" applyAlignment="0" applyProtection="0"/>
    <xf numFmtId="0" fontId="65" fillId="25" borderId="0" applyNumberFormat="0" applyBorder="0" applyAlignment="0" applyProtection="0"/>
    <xf numFmtId="0" fontId="65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9" applyNumberFormat="0" applyAlignment="0" applyProtection="0"/>
    <xf numFmtId="0" fontId="61" fillId="7" borderId="12" applyNumberFormat="0" applyAlignment="0" applyProtection="0"/>
    <xf numFmtId="167" fontId="4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3" fillId="0" borderId="8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9" applyNumberFormat="0" applyAlignment="0" applyProtection="0"/>
    <xf numFmtId="0" fontId="60" fillId="0" borderId="11" applyNumberFormat="0" applyFill="0" applyAlignment="0" applyProtection="0"/>
    <xf numFmtId="0" fontId="72" fillId="4" borderId="0" applyNumberFormat="0" applyBorder="0" applyAlignment="0" applyProtection="0"/>
    <xf numFmtId="0" fontId="46" fillId="8" borderId="13" applyNumberFormat="0" applyFont="0" applyAlignment="0" applyProtection="0"/>
    <xf numFmtId="0" fontId="58" fillId="6" borderId="10" applyNumberFormat="0" applyAlignment="0" applyProtection="0"/>
    <xf numFmtId="0" fontId="294" fillId="0" borderId="0" applyNumberFormat="0" applyFill="0" applyBorder="0" applyAlignment="0" applyProtection="0"/>
    <xf numFmtId="0" fontId="64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167" fontId="31" fillId="0" borderId="0" applyFont="0" applyFill="0" applyBorder="0" applyAlignment="0" applyProtection="0"/>
    <xf numFmtId="0" fontId="46" fillId="0" borderId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86" fontId="33" fillId="0" borderId="0"/>
    <xf numFmtId="0" fontId="76" fillId="0" borderId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78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0" borderId="0" applyFont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33" fillId="0" borderId="0"/>
    <xf numFmtId="0" fontId="40" fillId="4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0" fontId="72" fillId="4" borderId="0" applyNumberFormat="0" applyBorder="0" applyAlignment="0" applyProtection="0"/>
    <xf numFmtId="0" fontId="5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31" fillId="0" borderId="0"/>
    <xf numFmtId="0" fontId="35" fillId="0" borderId="0"/>
    <xf numFmtId="43" fontId="31" fillId="0" borderId="0" applyFont="0" applyFill="0" applyBorder="0" applyAlignment="0" applyProtection="0"/>
    <xf numFmtId="0" fontId="2" fillId="0" borderId="0"/>
    <xf numFmtId="167" fontId="263" fillId="0" borderId="0" applyFont="0" applyFill="0" applyBorder="0" applyAlignment="0" applyProtection="0"/>
    <xf numFmtId="0" fontId="3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31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31" fillId="0" borderId="0"/>
    <xf numFmtId="0" fontId="10" fillId="0" borderId="0"/>
    <xf numFmtId="0" fontId="10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10" fillId="0" borderId="0"/>
    <xf numFmtId="43" fontId="324" fillId="0" borderId="0" applyFont="0" applyFill="0" applyBorder="0" applyAlignment="0" applyProtection="0"/>
    <xf numFmtId="0" fontId="3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46" fillId="0" borderId="0"/>
    <xf numFmtId="0" fontId="78" fillId="0" borderId="0" applyNumberFormat="0" applyFill="0" applyBorder="0" applyAlignment="0" applyProtection="0"/>
    <xf numFmtId="269" fontId="67" fillId="0" borderId="0"/>
    <xf numFmtId="9" fontId="46" fillId="0" borderId="0" applyFont="0" applyFill="0" applyBorder="0" applyAlignment="0" applyProtection="0"/>
    <xf numFmtId="0" fontId="46" fillId="0" borderId="0"/>
    <xf numFmtId="9" fontId="2" fillId="0" borderId="0" applyFont="0" applyFill="0" applyBorder="0" applyAlignment="0" applyProtection="0"/>
    <xf numFmtId="167" fontId="45" fillId="0" borderId="0" applyNumberFormat="0" applyFont="0" applyFill="0" applyBorder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6" fillId="0" borderId="0"/>
    <xf numFmtId="167" fontId="33" fillId="0" borderId="0" applyFont="0" applyFill="0" applyBorder="0" applyAlignment="0" applyProtection="0"/>
    <xf numFmtId="0" fontId="2" fillId="8" borderId="13" applyNumberFormat="0" applyFont="0" applyAlignment="0" applyProtection="0"/>
    <xf numFmtId="0" fontId="10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78" fillId="0" borderId="0" applyNumberFormat="0" applyFill="0" applyBorder="0" applyAlignment="0" applyProtection="0"/>
    <xf numFmtId="167" fontId="29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2" fillId="0" borderId="0">
      <alignment vertical="center"/>
    </xf>
    <xf numFmtId="0" fontId="2" fillId="30" borderId="0" applyNumberFormat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10" fillId="0" borderId="0"/>
    <xf numFmtId="0" fontId="2" fillId="0" borderId="0"/>
    <xf numFmtId="0" fontId="76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293" fillId="0" borderId="0"/>
    <xf numFmtId="43" fontId="293" fillId="0" borderId="0" applyFont="0" applyFill="0" applyBorder="0" applyAlignment="0" applyProtection="0"/>
    <xf numFmtId="0" fontId="80" fillId="0" borderId="0"/>
    <xf numFmtId="167" fontId="2" fillId="0" borderId="0" applyFont="0" applyFill="0" applyBorder="0" applyAlignment="0" applyProtection="0"/>
    <xf numFmtId="0" fontId="1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9" fontId="7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10" fillId="0" borderId="0"/>
    <xf numFmtId="0" fontId="32" fillId="0" borderId="0"/>
    <xf numFmtId="0" fontId="314" fillId="0" borderId="0"/>
    <xf numFmtId="0" fontId="10" fillId="0" borderId="0"/>
    <xf numFmtId="0" fontId="35" fillId="0" borderId="0"/>
    <xf numFmtId="167" fontId="31" fillId="0" borderId="0" applyFont="0" applyFill="0" applyBorder="0" applyAlignment="0" applyProtection="0"/>
    <xf numFmtId="0" fontId="45" fillId="0" borderId="0">
      <alignment vertical="top"/>
    </xf>
    <xf numFmtId="0" fontId="2" fillId="0" borderId="0"/>
    <xf numFmtId="0" fontId="10" fillId="0" borderId="0"/>
    <xf numFmtId="0" fontId="31" fillId="0" borderId="0"/>
    <xf numFmtId="0" fontId="31" fillId="0" borderId="0"/>
    <xf numFmtId="0" fontId="2" fillId="0" borderId="0"/>
    <xf numFmtId="0" fontId="41" fillId="0" borderId="0">
      <alignment vertical="center"/>
    </xf>
    <xf numFmtId="0" fontId="46" fillId="0" borderId="0"/>
    <xf numFmtId="0" fontId="45" fillId="0" borderId="0"/>
    <xf numFmtId="0" fontId="31" fillId="0" borderId="0" applyFont="0" applyBorder="0" applyAlignment="0" applyProtection="0"/>
    <xf numFmtId="0" fontId="10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NumberFormat="0" applyFont="0" applyFill="0" applyBorder="0" applyProtection="0"/>
    <xf numFmtId="43" fontId="312" fillId="0" borderId="0" applyFont="0" applyFill="0" applyBorder="0" applyAlignment="0" applyProtection="0"/>
    <xf numFmtId="0" fontId="46" fillId="32" borderId="0" applyNumberFormat="0" applyBorder="0" applyAlignment="0" applyProtection="0"/>
    <xf numFmtId="167" fontId="31" fillId="0" borderId="0" applyFont="0" applyFill="0" applyBorder="0" applyAlignment="0" applyProtection="0"/>
    <xf numFmtId="0" fontId="10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43" fontId="49" fillId="0" borderId="0" applyFont="0" applyFill="0" applyBorder="0" applyAlignment="0" applyProtection="0"/>
    <xf numFmtId="0" fontId="11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167" fontId="46" fillId="0" borderId="0" applyFont="0" applyFill="0" applyBorder="0" applyAlignment="0" applyProtection="0"/>
    <xf numFmtId="0" fontId="45" fillId="0" borderId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7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67" fontId="46" fillId="0" borderId="0" applyFont="0" applyFill="0" applyBorder="0" applyAlignment="0" applyProtection="0"/>
    <xf numFmtId="167" fontId="263" fillId="0" borderId="0" applyFont="0" applyFill="0" applyBorder="0" applyAlignment="0" applyProtection="0"/>
    <xf numFmtId="0" fontId="46" fillId="0" borderId="0"/>
    <xf numFmtId="43" fontId="45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31" fillId="0" borderId="0"/>
    <xf numFmtId="0" fontId="31" fillId="0" borderId="0"/>
    <xf numFmtId="4" fontId="11" fillId="0" borderId="0" applyFont="0" applyFill="0" applyBorder="0" applyAlignment="0" applyProtection="0"/>
    <xf numFmtId="272" fontId="3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0" borderId="0"/>
    <xf numFmtId="0" fontId="46" fillId="0" borderId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0" fontId="31" fillId="0" borderId="0"/>
    <xf numFmtId="0" fontId="31" fillId="0" borderId="0"/>
    <xf numFmtId="167" fontId="45" fillId="0" borderId="0" applyNumberFormat="0" applyFont="0" applyFill="0" applyBorder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269" fontId="6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0" fontId="2" fillId="0" borderId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56" fillId="4" borderId="0" applyNumberFormat="0" applyBorder="0" applyAlignment="0" applyProtection="0"/>
    <xf numFmtId="0" fontId="31" fillId="0" borderId="0"/>
    <xf numFmtId="0" fontId="31" fillId="0" borderId="0"/>
    <xf numFmtId="175" fontId="70" fillId="0" borderId="0" applyFont="0" applyFill="0" applyBorder="0" applyAlignment="0" applyProtection="0"/>
    <xf numFmtId="0" fontId="31" fillId="0" borderId="0"/>
    <xf numFmtId="0" fontId="31" fillId="0" borderId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2" fillId="0" borderId="0"/>
    <xf numFmtId="0" fontId="31" fillId="0" borderId="0"/>
    <xf numFmtId="0" fontId="45" fillId="0" borderId="0"/>
    <xf numFmtId="167" fontId="4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0" fontId="2" fillId="0" borderId="0"/>
    <xf numFmtId="0" fontId="112" fillId="0" borderId="214">
      <alignment horizontal="left" vertical="center"/>
    </xf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47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1" fillId="0" borderId="0"/>
    <xf numFmtId="0" fontId="343" fillId="0" borderId="0"/>
    <xf numFmtId="0" fontId="70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31" fillId="0" borderId="0"/>
    <xf numFmtId="0" fontId="2" fillId="0" borderId="0"/>
    <xf numFmtId="167" fontId="2" fillId="0" borderId="0" applyFont="0" applyFill="0" applyBorder="0" applyAlignment="0" applyProtection="0"/>
    <xf numFmtId="185" fontId="32" fillId="0" borderId="0"/>
    <xf numFmtId="167" fontId="31" fillId="0" borderId="0" applyFont="0" applyFill="0" applyBorder="0" applyAlignment="0" applyProtection="0"/>
    <xf numFmtId="0" fontId="11" fillId="0" borderId="0"/>
    <xf numFmtId="0" fontId="31" fillId="61" borderId="221" applyNumberFormat="0" applyFont="0" applyAlignment="0" applyProtection="0"/>
    <xf numFmtId="167" fontId="31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3" fillId="0" borderId="0"/>
    <xf numFmtId="0" fontId="2" fillId="0" borderId="0"/>
    <xf numFmtId="186" fontId="32" fillId="0" borderId="0"/>
    <xf numFmtId="0" fontId="46" fillId="0" borderId="0"/>
    <xf numFmtId="167" fontId="31" fillId="0" borderId="0" applyFont="0" applyFill="0" applyBorder="0" applyAlignment="0" applyProtection="0"/>
    <xf numFmtId="0" fontId="31" fillId="61" borderId="221" applyNumberFormat="0" applyFont="0" applyAlignment="0" applyProtection="0"/>
    <xf numFmtId="4" fontId="11" fillId="0" borderId="0" applyFont="0" applyFill="0" applyBorder="0" applyAlignment="0" applyProtection="0"/>
    <xf numFmtId="0" fontId="2" fillId="0" borderId="0"/>
    <xf numFmtId="0" fontId="31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" fillId="18" borderId="0" applyNumberFormat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0" fillId="0" borderId="0"/>
    <xf numFmtId="43" fontId="10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303" fillId="0" borderId="214">
      <alignment horizontal="left" vertical="center"/>
    </xf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26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31" fillId="0" borderId="0"/>
    <xf numFmtId="4" fontId="11" fillId="0" borderId="0" applyFont="0" applyFill="0" applyBorder="0" applyAlignment="0" applyProtection="0"/>
    <xf numFmtId="0" fontId="33" fillId="0" borderId="0"/>
    <xf numFmtId="167" fontId="2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186" fontId="33" fillId="0" borderId="0"/>
    <xf numFmtId="0" fontId="32" fillId="0" borderId="0"/>
    <xf numFmtId="4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167" fontId="31" fillId="0" borderId="0" applyFont="0" applyFill="0" applyBorder="0" applyAlignment="0" applyProtection="0"/>
    <xf numFmtId="176" fontId="32" fillId="0" borderId="0"/>
    <xf numFmtId="167" fontId="31" fillId="0" borderId="0" applyFont="0" applyFill="0" applyBorder="0" applyAlignment="0" applyProtection="0"/>
    <xf numFmtId="0" fontId="2" fillId="0" borderId="0"/>
    <xf numFmtId="0" fontId="46" fillId="0" borderId="0"/>
    <xf numFmtId="0" fontId="2" fillId="0" borderId="0"/>
    <xf numFmtId="185" fontId="33" fillId="0" borderId="0"/>
    <xf numFmtId="0" fontId="31" fillId="61" borderId="221" applyNumberFormat="0" applyFont="0" applyAlignment="0" applyProtection="0"/>
    <xf numFmtId="0" fontId="2" fillId="0" borderId="0"/>
    <xf numFmtId="0" fontId="46" fillId="0" borderId="0"/>
    <xf numFmtId="0" fontId="10" fillId="0" borderId="0"/>
    <xf numFmtId="167" fontId="45" fillId="0" borderId="0" applyFont="0" applyFill="0" applyBorder="0" applyAlignment="0" applyProtection="0"/>
    <xf numFmtId="0" fontId="2" fillId="0" borderId="0"/>
    <xf numFmtId="167" fontId="31" fillId="0" borderId="0" applyFont="0" applyFill="0" applyBorder="0" applyAlignment="0" applyProtection="0"/>
    <xf numFmtId="0" fontId="2" fillId="0" borderId="0"/>
    <xf numFmtId="269" fontId="67" fillId="0" borderId="0"/>
    <xf numFmtId="0" fontId="31" fillId="0" borderId="0"/>
    <xf numFmtId="9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1" fillId="0" borderId="0"/>
    <xf numFmtId="0" fontId="31" fillId="0" borderId="0" applyFont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312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2" fillId="0" borderId="0"/>
    <xf numFmtId="0" fontId="46" fillId="12" borderId="0" applyNumberFormat="0" applyBorder="0" applyAlignment="0" applyProtection="0"/>
    <xf numFmtId="0" fontId="30" fillId="24" borderId="0" applyNumberFormat="0" applyBorder="0" applyAlignment="0" applyProtection="0"/>
    <xf numFmtId="167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0" fillId="20" borderId="0" applyNumberFormat="0" applyBorder="0" applyAlignment="0" applyProtection="0"/>
    <xf numFmtId="167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30" fillId="16" borderId="0" applyNumberFormat="0" applyBorder="0" applyAlignment="0" applyProtection="0"/>
    <xf numFmtId="0" fontId="46" fillId="20" borderId="0" applyNumberFormat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61" borderId="221" applyNumberFormat="0" applyFont="0" applyAlignment="0" applyProtection="0"/>
    <xf numFmtId="0" fontId="2" fillId="0" borderId="0"/>
    <xf numFmtId="0" fontId="31" fillId="61" borderId="221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31" fillId="61" borderId="221" applyNumberFormat="0" applyFont="0" applyAlignment="0" applyProtection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167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1" fillId="0" borderId="0"/>
    <xf numFmtId="9" fontId="33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03" fillId="0" borderId="240">
      <alignment horizontal="left" vertical="center"/>
    </xf>
    <xf numFmtId="9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31" borderId="0" applyNumberFormat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10" fillId="0" borderId="0"/>
    <xf numFmtId="0" fontId="33" fillId="0" borderId="0"/>
    <xf numFmtId="0" fontId="33" fillId="0" borderId="0"/>
    <xf numFmtId="0" fontId="31" fillId="61" borderId="242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2" fillId="0" borderId="0"/>
    <xf numFmtId="0" fontId="46" fillId="0" borderId="0"/>
    <xf numFmtId="0" fontId="11" fillId="0" borderId="0"/>
    <xf numFmtId="43" fontId="31" fillId="0" borderId="0" applyFont="0" applyFill="0" applyBorder="0" applyAlignment="0" applyProtection="0"/>
    <xf numFmtId="0" fontId="2" fillId="27" borderId="0" applyNumberFormat="0" applyBorder="0" applyAlignment="0" applyProtection="0"/>
    <xf numFmtId="167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272" fontId="33" fillId="0" borderId="0" applyFont="0" applyFill="0" applyBorder="0" applyAlignment="0" applyProtection="0"/>
    <xf numFmtId="0" fontId="46" fillId="0" borderId="0"/>
    <xf numFmtId="43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0" fontId="10" fillId="0" borderId="0"/>
    <xf numFmtId="0" fontId="46" fillId="0" borderId="0"/>
    <xf numFmtId="0" fontId="2" fillId="0" borderId="0"/>
    <xf numFmtId="0" fontId="46" fillId="0" borderId="0"/>
    <xf numFmtId="43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3" fillId="0" borderId="0"/>
    <xf numFmtId="43" fontId="31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272" fontId="33" fillId="0" borderId="0" applyFont="0" applyFill="0" applyBorder="0" applyAlignment="0" applyProtection="0"/>
    <xf numFmtId="0" fontId="11" fillId="0" borderId="0"/>
    <xf numFmtId="0" fontId="2" fillId="0" borderId="0"/>
    <xf numFmtId="9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" fillId="19" borderId="0" applyNumberFormat="0" applyBorder="0" applyAlignment="0" applyProtection="0"/>
    <xf numFmtId="0" fontId="48" fillId="0" borderId="0"/>
    <xf numFmtId="0" fontId="33" fillId="0" borderId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112" fillId="0" borderId="240">
      <alignment horizontal="left" vertical="center"/>
    </xf>
    <xf numFmtId="0" fontId="46" fillId="0" borderId="0"/>
    <xf numFmtId="0" fontId="10" fillId="0" borderId="0"/>
    <xf numFmtId="167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57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30" borderId="0" applyNumberFormat="0" applyBorder="0" applyAlignment="0" applyProtection="0"/>
    <xf numFmtId="167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77" fillId="0" borderId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0" fontId="2" fillId="22" borderId="0" applyNumberFormat="0" applyBorder="0" applyAlignment="0" applyProtection="0"/>
    <xf numFmtId="0" fontId="33" fillId="0" borderId="0"/>
    <xf numFmtId="0" fontId="33" fillId="0" borderId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48" fillId="0" borderId="0"/>
    <xf numFmtId="0" fontId="10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3" fillId="0" borderId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43" fontId="7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1" fillId="61" borderId="2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10" fillId="0" borderId="0"/>
    <xf numFmtId="0" fontId="33" fillId="0" borderId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303" fillId="0" borderId="227">
      <alignment horizontal="left" vertical="center"/>
    </xf>
    <xf numFmtId="0" fontId="46" fillId="0" borderId="0"/>
    <xf numFmtId="9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/>
    <xf numFmtId="0" fontId="10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6" fillId="0" borderId="0"/>
    <xf numFmtId="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0" fontId="33" fillId="0" borderId="0"/>
    <xf numFmtId="43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6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6" fillId="0" borderId="0"/>
    <xf numFmtId="0" fontId="2" fillId="0" borderId="0"/>
    <xf numFmtId="0" fontId="33" fillId="0" borderId="0"/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0" fontId="2" fillId="23" borderId="0" applyNumberFormat="0" applyBorder="0" applyAlignment="0" applyProtection="0"/>
    <xf numFmtId="43" fontId="49" fillId="0" borderId="0" applyFont="0" applyFill="0" applyBorder="0" applyAlignment="0" applyProtection="0"/>
    <xf numFmtId="0" fontId="46" fillId="0" borderId="0"/>
    <xf numFmtId="9" fontId="33" fillId="0" borderId="0" applyFont="0" applyFill="0" applyBorder="0" applyAlignment="0" applyProtection="0"/>
    <xf numFmtId="0" fontId="46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6" fillId="0" borderId="0"/>
    <xf numFmtId="0" fontId="223" fillId="0" borderId="0"/>
    <xf numFmtId="167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2" fillId="0" borderId="0"/>
    <xf numFmtId="43" fontId="26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46" fillId="0" borderId="0"/>
    <xf numFmtId="0" fontId="33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0" fontId="1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11" borderId="0" applyNumberFormat="0" applyBorder="0" applyAlignment="0" applyProtection="0"/>
    <xf numFmtId="43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61" borderId="221" applyNumberFormat="0" applyFont="0" applyAlignment="0" applyProtection="0"/>
    <xf numFmtId="0" fontId="112" fillId="0" borderId="227">
      <alignment horizontal="left" vertical="center"/>
    </xf>
    <xf numFmtId="43" fontId="31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5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2" fillId="15" borderId="0" applyNumberFormat="0" applyBorder="0" applyAlignment="0" applyProtection="0"/>
    <xf numFmtId="0" fontId="33" fillId="0" borderId="0"/>
    <xf numFmtId="0" fontId="31" fillId="61" borderId="221" applyNumberFormat="0" applyFont="0" applyAlignment="0" applyProtection="0"/>
    <xf numFmtId="43" fontId="77" fillId="0" borderId="0" applyFont="0" applyFill="0" applyBorder="0" applyAlignment="0" applyProtection="0"/>
    <xf numFmtId="0" fontId="2" fillId="18" borderId="0" applyNumberFormat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43" fontId="4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1" fillId="0" borderId="0"/>
    <xf numFmtId="43" fontId="4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46" fillId="0" borderId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31" fillId="61" borderId="221" applyNumberFormat="0" applyFont="0" applyAlignment="0" applyProtection="0"/>
    <xf numFmtId="43" fontId="31" fillId="0" borderId="0" applyFont="0" applyFill="0" applyBorder="0" applyAlignment="0" applyProtection="0"/>
    <xf numFmtId="0" fontId="33" fillId="0" borderId="0"/>
    <xf numFmtId="0" fontId="1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61" borderId="2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61" borderId="221" applyNumberFormat="0" applyFont="0" applyAlignment="0" applyProtection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303" fillId="0" borderId="214">
      <alignment horizontal="left" vertical="center"/>
    </xf>
    <xf numFmtId="167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1" fillId="61" borderId="221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167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49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61" borderId="221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2" fillId="0" borderId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0" fontId="31" fillId="61" borderId="221" applyNumberFormat="0" applyFont="0" applyAlignment="0" applyProtection="0"/>
    <xf numFmtId="167" fontId="2" fillId="0" borderId="0" applyFont="0" applyFill="0" applyBorder="0" applyAlignment="0" applyProtection="0"/>
    <xf numFmtId="0" fontId="33" fillId="0" borderId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/>
    <xf numFmtId="43" fontId="33" fillId="0" borderId="0" applyFont="0" applyFill="0" applyBorder="0" applyAlignment="0" applyProtection="0"/>
    <xf numFmtId="0" fontId="33" fillId="0" borderId="0"/>
    <xf numFmtId="0" fontId="10" fillId="0" borderId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267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48" fillId="0" borderId="0"/>
    <xf numFmtId="167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6" fillId="0" borderId="0"/>
    <xf numFmtId="0" fontId="10" fillId="0" borderId="0"/>
    <xf numFmtId="9" fontId="11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0" fillId="0" borderId="0"/>
    <xf numFmtId="43" fontId="257" fillId="0" borderId="0" applyFont="0" applyFill="0" applyBorder="0" applyAlignment="0" applyProtection="0"/>
    <xf numFmtId="0" fontId="10" fillId="0" borderId="0"/>
    <xf numFmtId="0" fontId="33" fillId="0" borderId="0"/>
    <xf numFmtId="43" fontId="31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46" fillId="0" borderId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46" fillId="0" borderId="0"/>
    <xf numFmtId="2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61" borderId="242" applyNumberFormat="0" applyFont="0" applyAlignment="0" applyProtection="0"/>
    <xf numFmtId="9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0" fontId="33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267" fillId="0" borderId="0" applyFont="0" applyFill="0" applyBorder="0" applyAlignment="0" applyProtection="0"/>
    <xf numFmtId="2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0" fontId="33" fillId="0" borderId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33" fillId="0" borderId="0"/>
    <xf numFmtId="0" fontId="46" fillId="0" borderId="0"/>
    <xf numFmtId="0" fontId="10" fillId="0" borderId="0"/>
    <xf numFmtId="0" fontId="46" fillId="0" borderId="0"/>
    <xf numFmtId="9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" fillId="0" borderId="0"/>
    <xf numFmtId="0" fontId="4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33" fillId="0" borderId="0" applyFont="0" applyFill="0" applyBorder="0" applyAlignment="0" applyProtection="0"/>
    <xf numFmtId="186" fontId="2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1" fillId="61" borderId="242" applyNumberFormat="0" applyFont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61" borderId="242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6" fillId="0" borderId="0"/>
    <xf numFmtId="0" fontId="4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1" fillId="0" borderId="0" applyFont="0" applyFill="0" applyBorder="0" applyAlignment="0" applyProtection="0"/>
    <xf numFmtId="0" fontId="33" fillId="0" borderId="0"/>
    <xf numFmtId="0" fontId="31" fillId="0" borderId="0"/>
    <xf numFmtId="0" fontId="31" fillId="0" borderId="0"/>
    <xf numFmtId="0" fontId="33" fillId="0" borderId="0"/>
    <xf numFmtId="0" fontId="45" fillId="0" borderId="0"/>
    <xf numFmtId="0" fontId="33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48" fillId="0" borderId="0" applyFont="0" applyFill="0" applyBorder="0" applyAlignment="0" applyProtection="0"/>
    <xf numFmtId="0" fontId="77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1" fillId="61" borderId="242" applyNumberFormat="0" applyFont="0" applyAlignment="0" applyProtection="0"/>
    <xf numFmtId="43" fontId="77" fillId="0" borderId="0" applyFont="0" applyFill="0" applyBorder="0" applyAlignment="0" applyProtection="0"/>
    <xf numFmtId="0" fontId="31" fillId="61" borderId="242" applyNumberFormat="0" applyFont="0" applyAlignment="0" applyProtection="0"/>
    <xf numFmtId="43" fontId="48" fillId="0" borderId="0" applyFont="0" applyFill="0" applyBorder="0" applyAlignment="0" applyProtection="0"/>
    <xf numFmtId="0" fontId="48" fillId="0" borderId="0"/>
    <xf numFmtId="9" fontId="33" fillId="0" borderId="0" applyFont="0" applyFill="0" applyBorder="0" applyAlignment="0" applyProtection="0"/>
    <xf numFmtId="0" fontId="279" fillId="56" borderId="237" applyNumberFormat="0" applyAlignment="0" applyProtection="0"/>
    <xf numFmtId="0" fontId="283" fillId="56" borderId="236" applyNumberFormat="0" applyAlignment="0" applyProtection="0"/>
    <xf numFmtId="0" fontId="277" fillId="41" borderId="236" applyNumberFormat="0" applyAlignment="0" applyProtection="0"/>
    <xf numFmtId="0" fontId="281" fillId="0" borderId="238" applyNumberFormat="0" applyFill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5" fillId="0" borderId="0" applyFont="0" applyFill="0" applyBorder="0" applyAlignment="0" applyProtection="0"/>
    <xf numFmtId="5" fontId="46" fillId="0" borderId="0" applyFont="0" applyFill="0" applyBorder="0" applyAlignment="0" applyProtection="0"/>
    <xf numFmtId="0" fontId="31" fillId="61" borderId="242" applyNumberFormat="0" applyFont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85" fontId="75" fillId="0" borderId="0" applyFont="0" applyFill="0" applyBorder="0" applyAlignment="0" applyProtection="0"/>
    <xf numFmtId="185" fontId="75" fillId="0" borderId="0" applyFont="0" applyFill="0" applyBorder="0" applyAlignment="0" applyProtection="0"/>
    <xf numFmtId="185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67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70" fontId="4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7" fillId="0" borderId="0" applyFont="0" applyFill="0" applyBorder="0" applyAlignment="0" applyProtection="0"/>
    <xf numFmtId="0" fontId="31" fillId="61" borderId="242" applyNumberFormat="0" applyFont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1" fillId="61" borderId="24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313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4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9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2" fillId="0" borderId="0"/>
    <xf numFmtId="167" fontId="33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31" fillId="0" borderId="0" applyFont="0" applyBorder="0" applyAlignment="0" applyProtection="0"/>
    <xf numFmtId="0" fontId="31" fillId="0" borderId="0" applyFont="0" applyBorder="0" applyAlignment="0" applyProtection="0"/>
    <xf numFmtId="167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20" borderId="0" applyNumberFormat="0" applyBorder="0" applyAlignment="0" applyProtection="0"/>
    <xf numFmtId="43" fontId="2" fillId="0" borderId="0" applyFont="0" applyFill="0" applyBorder="0" applyAlignment="0" applyProtection="0"/>
    <xf numFmtId="0" fontId="30" fillId="12" borderId="0" applyNumberFormat="0" applyBorder="0" applyAlignment="0" applyProtection="0"/>
    <xf numFmtId="0" fontId="40" fillId="4" borderId="0" applyNumberFormat="0" applyBorder="0" applyAlignment="0" applyProtection="0"/>
    <xf numFmtId="43" fontId="2" fillId="0" borderId="0" applyFont="0" applyFill="0" applyBorder="0" applyAlignment="0" applyProtection="0"/>
    <xf numFmtId="0" fontId="30" fillId="32" borderId="0" applyNumberFormat="0" applyBorder="0" applyAlignment="0" applyProtection="0"/>
    <xf numFmtId="0" fontId="30" fillId="16" borderId="0" applyNumberFormat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167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5" fillId="0" borderId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0" borderId="0"/>
    <xf numFmtId="167" fontId="2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2" fillId="0" borderId="0"/>
    <xf numFmtId="9" fontId="46" fillId="0" borderId="0" applyFont="0" applyFill="0" applyBorder="0" applyAlignment="0" applyProtection="0"/>
    <xf numFmtId="0" fontId="80" fillId="0" borderId="0"/>
    <xf numFmtId="167" fontId="26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93" fillId="0" borderId="0" applyFont="0" applyFill="0" applyBorder="0" applyAlignment="0" applyProtection="0"/>
    <xf numFmtId="167" fontId="292" fillId="0" borderId="0" applyFont="0" applyFill="0" applyBorder="0" applyAlignment="0" applyProtection="0"/>
    <xf numFmtId="167" fontId="292" fillId="0" borderId="0" applyFont="0" applyFill="0" applyBorder="0" applyAlignment="0" applyProtection="0"/>
    <xf numFmtId="0" fontId="31" fillId="0" borderId="0"/>
    <xf numFmtId="0" fontId="293" fillId="0" borderId="0"/>
    <xf numFmtId="0" fontId="10" fillId="0" borderId="0"/>
    <xf numFmtId="0" fontId="292" fillId="0" borderId="0">
      <alignment vertical="center"/>
    </xf>
    <xf numFmtId="9" fontId="31" fillId="0" borderId="0" applyFont="0" applyFill="0" applyBorder="0" applyAlignment="0" applyProtection="0"/>
    <xf numFmtId="0" fontId="31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46" fillId="0" borderId="0" applyFont="0" applyFill="0" applyBorder="0" applyAlignment="0" applyProtection="0"/>
    <xf numFmtId="0" fontId="46" fillId="8" borderId="13" applyNumberFormat="0" applyFont="0" applyAlignment="0" applyProtection="0"/>
    <xf numFmtId="269" fontId="67" fillId="0" borderId="0"/>
    <xf numFmtId="43" fontId="2" fillId="0" borderId="0" applyFont="0" applyFill="0" applyBorder="0" applyAlignment="0" applyProtection="0"/>
    <xf numFmtId="0" fontId="31" fillId="0" borderId="0"/>
    <xf numFmtId="0" fontId="41" fillId="0" borderId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162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1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2" fillId="0" borderId="0"/>
    <xf numFmtId="17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167" fontId="31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43" fontId="31" fillId="0" borderId="0" applyFont="0" applyFill="0" applyBorder="0" applyAlignment="0" applyProtection="0"/>
    <xf numFmtId="0" fontId="32" fillId="0" borderId="0"/>
    <xf numFmtId="167" fontId="34" fillId="0" borderId="0" applyFont="0" applyFill="0" applyBorder="0" applyAlignment="0" applyProtection="0"/>
    <xf numFmtId="0" fontId="31" fillId="0" borderId="0"/>
    <xf numFmtId="0" fontId="36" fillId="0" borderId="0"/>
    <xf numFmtId="167" fontId="2" fillId="0" borderId="0" applyFont="0" applyFill="0" applyBorder="0" applyAlignment="0" applyProtection="0"/>
    <xf numFmtId="0" fontId="32" fillId="0" borderId="0"/>
    <xf numFmtId="0" fontId="46" fillId="0" borderId="0"/>
    <xf numFmtId="173" fontId="3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80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6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93" fillId="0" borderId="0" applyFont="0" applyFill="0" applyBorder="0" applyAlignment="0" applyProtection="0"/>
    <xf numFmtId="0" fontId="31" fillId="0" borderId="0"/>
    <xf numFmtId="0" fontId="293" fillId="0" borderId="0"/>
    <xf numFmtId="0" fontId="293" fillId="0" borderId="0"/>
    <xf numFmtId="0" fontId="292" fillId="0" borderId="0">
      <alignment vertical="center"/>
    </xf>
    <xf numFmtId="9" fontId="3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0" fontId="45" fillId="0" borderId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269" fontId="67" fillId="0" borderId="0"/>
    <xf numFmtId="0" fontId="2" fillId="0" borderId="0"/>
    <xf numFmtId="0" fontId="78" fillId="0" borderId="0" applyNumberFormat="0" applyFill="0" applyBorder="0" applyAlignment="0" applyProtection="0"/>
    <xf numFmtId="0" fontId="46" fillId="0" borderId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5" fillId="0" borderId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0" fontId="45" fillId="0" borderId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46" fillId="0" borderId="0"/>
    <xf numFmtId="9" fontId="4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9" fontId="3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267" fillId="0" borderId="0"/>
    <xf numFmtId="43" fontId="267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77" fillId="0" borderId="0"/>
    <xf numFmtId="0" fontId="33" fillId="0" borderId="0"/>
    <xf numFmtId="0" fontId="266" fillId="0" borderId="0"/>
    <xf numFmtId="0" fontId="46" fillId="0" borderId="0"/>
    <xf numFmtId="0" fontId="266" fillId="0" borderId="0"/>
    <xf numFmtId="0" fontId="266" fillId="0" borderId="0"/>
    <xf numFmtId="0" fontId="26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70" fontId="218" fillId="0" borderId="228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43" fontId="2" fillId="0" borderId="0" applyFont="0" applyFill="0" applyBorder="0" applyAlignment="0" applyProtection="0"/>
    <xf numFmtId="0" fontId="303" fillId="0" borderId="214">
      <alignment horizontal="left" vertical="center"/>
    </xf>
    <xf numFmtId="5" fontId="218" fillId="0" borderId="228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5" fontId="218" fillId="0" borderId="228" applyAlignment="0" applyProtection="0"/>
    <xf numFmtId="167" fontId="2" fillId="0" borderId="0" applyFont="0" applyFill="0" applyBorder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9" fontId="2" fillId="0" borderId="0" applyFont="0" applyFill="0" applyBorder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167" fontId="2" fillId="0" borderId="0" applyFont="0" applyFill="0" applyBorder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43" fontId="2" fillId="0" borderId="0" applyFont="0" applyFill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43" fontId="2" fillId="0" borderId="0" applyFont="0" applyFill="0" applyBorder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43" fontId="2" fillId="0" borderId="0" applyFont="0" applyFill="0" applyBorder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164" fontId="218" fillId="0" borderId="228" applyAlignment="0" applyProtection="0"/>
    <xf numFmtId="0" fontId="31" fillId="61" borderId="239" applyNumberFormat="0" applyFont="0" applyAlignment="0" applyProtection="0"/>
    <xf numFmtId="167" fontId="74" fillId="0" borderId="0" applyFont="0" applyFill="0" applyBorder="0" applyAlignment="0" applyProtection="0"/>
    <xf numFmtId="0" fontId="31" fillId="61" borderId="239" applyNumberFormat="0" applyFont="0" applyAlignment="0" applyProtection="0"/>
    <xf numFmtId="43" fontId="45" fillId="0" borderId="0" applyFont="0" applyFill="0" applyBorder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0" fontId="112" fillId="0" borderId="214">
      <alignment horizontal="left"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281" fillId="0" borderId="238" applyNumberFormat="0" applyFill="0" applyAlignment="0" applyProtection="0"/>
    <xf numFmtId="0" fontId="31" fillId="61" borderId="239" applyNumberFormat="0" applyFont="0" applyAlignment="0" applyProtection="0"/>
    <xf numFmtId="5" fontId="218" fillId="0" borderId="228" applyAlignment="0" applyProtection="0"/>
    <xf numFmtId="0" fontId="31" fillId="61" borderId="239" applyNumberFormat="0" applyFont="0" applyAlignment="0" applyProtection="0"/>
    <xf numFmtId="9" fontId="2" fillId="0" borderId="0" applyFont="0" applyFill="0" applyBorder="0" applyAlignment="0" applyProtection="0"/>
    <xf numFmtId="0" fontId="277" fillId="41" borderId="236" applyNumberFormat="0" applyAlignment="0" applyProtection="0"/>
    <xf numFmtId="270" fontId="218" fillId="0" borderId="228" applyAlignment="0" applyProtection="0"/>
    <xf numFmtId="270" fontId="218" fillId="0" borderId="228" applyAlignment="0" applyProtection="0"/>
    <xf numFmtId="0" fontId="31" fillId="61" borderId="239" applyNumberFormat="0" applyFont="0" applyAlignment="0" applyProtection="0"/>
    <xf numFmtId="9" fontId="2" fillId="0" borderId="0" applyFont="0" applyFill="0" applyBorder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279" fillId="56" borderId="237" applyNumberFormat="0" applyAlignment="0" applyProtection="0"/>
    <xf numFmtId="0" fontId="283" fillId="56" borderId="236" applyNumberFormat="0" applyAlignment="0" applyProtection="0"/>
    <xf numFmtId="0" fontId="31" fillId="61" borderId="239" applyNumberFormat="0" applyFont="0" applyAlignment="0" applyProtection="0"/>
    <xf numFmtId="4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6" fillId="0" borderId="0" applyFont="0" applyFill="0" applyBorder="0" applyAlignment="0" applyProtection="0"/>
    <xf numFmtId="275" fontId="31" fillId="0" borderId="0" applyFont="0" applyFill="0" applyBorder="0" applyAlignment="0" applyProtection="0"/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/>
    <xf numFmtId="0" fontId="288" fillId="0" borderId="0"/>
    <xf numFmtId="0" fontId="288" fillId="0" borderId="0"/>
    <xf numFmtId="0" fontId="288" fillId="0" borderId="0"/>
    <xf numFmtId="0" fontId="35" fillId="0" borderId="0"/>
    <xf numFmtId="0" fontId="34" fillId="0" borderId="0"/>
    <xf numFmtId="0" fontId="46" fillId="0" borderId="0"/>
    <xf numFmtId="0" fontId="296" fillId="0" borderId="0"/>
    <xf numFmtId="43" fontId="302" fillId="0" borderId="0" applyFont="0" applyFill="0" applyBorder="0" applyAlignment="0" applyProtection="0"/>
    <xf numFmtId="43" fontId="302" fillId="0" borderId="0" applyFont="0" applyFill="0" applyBorder="0" applyAlignment="0" applyProtection="0"/>
    <xf numFmtId="167" fontId="257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169" fontId="4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167" fontId="257" fillId="0" borderId="0" applyFont="0" applyFill="0" applyBorder="0" applyAlignment="0" applyProtection="0"/>
    <xf numFmtId="185" fontId="32" fillId="0" borderId="0"/>
    <xf numFmtId="186" fontId="32" fillId="0" borderId="0"/>
    <xf numFmtId="176" fontId="32" fillId="0" borderId="0"/>
    <xf numFmtId="0" fontId="303" fillId="0" borderId="21" applyNumberFormat="0" applyAlignment="0" applyProtection="0">
      <alignment horizontal="left" vertical="center"/>
    </xf>
    <xf numFmtId="0" fontId="303" fillId="0" borderId="227">
      <alignment horizontal="left" vertical="center"/>
    </xf>
    <xf numFmtId="0" fontId="302" fillId="0" borderId="0"/>
    <xf numFmtId="0" fontId="266" fillId="0" borderId="0"/>
    <xf numFmtId="0" fontId="304" fillId="0" borderId="0"/>
    <xf numFmtId="0" fontId="293" fillId="0" borderId="0"/>
    <xf numFmtId="0" fontId="263" fillId="0" borderId="0"/>
    <xf numFmtId="0" fontId="263" fillId="0" borderId="0"/>
    <xf numFmtId="0" fontId="293" fillId="0" borderId="0"/>
    <xf numFmtId="9" fontId="31" fillId="0" borderId="0" applyFont="0" applyFill="0" applyBorder="0" applyAlignment="0" applyProtection="0"/>
    <xf numFmtId="3" fontId="306" fillId="0" borderId="216">
      <alignment horizontal="center"/>
    </xf>
    <xf numFmtId="0" fontId="309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32" fillId="0" borderId="0"/>
    <xf numFmtId="0" fontId="46" fillId="0" borderId="0"/>
    <xf numFmtId="9" fontId="11" fillId="0" borderId="0" applyFont="0" applyFill="0" applyBorder="0" applyAlignment="0" applyProtection="0"/>
    <xf numFmtId="185" fontId="32" fillId="0" borderId="0"/>
    <xf numFmtId="186" fontId="32" fillId="0" borderId="0"/>
    <xf numFmtId="176" fontId="32" fillId="0" borderId="0"/>
    <xf numFmtId="167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6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31" fillId="0" borderId="0"/>
    <xf numFmtId="167" fontId="31" fillId="0" borderId="0" applyFont="0" applyFill="0" applyBorder="0" applyAlignment="0" applyProtection="0"/>
    <xf numFmtId="0" fontId="31" fillId="0" borderId="0"/>
    <xf numFmtId="0" fontId="10" fillId="0" borderId="0"/>
    <xf numFmtId="0" fontId="30" fillId="12" borderId="0" applyNumberFormat="0" applyBorder="0" applyAlignment="0" applyProtection="0"/>
    <xf numFmtId="0" fontId="46" fillId="12" borderId="0" applyNumberFormat="0" applyBorder="0" applyAlignment="0" applyProtection="0"/>
    <xf numFmtId="0" fontId="30" fillId="16" borderId="0" applyNumberFormat="0" applyBorder="0" applyAlignment="0" applyProtection="0"/>
    <xf numFmtId="0" fontId="46" fillId="16" borderId="0" applyNumberFormat="0" applyBorder="0" applyAlignment="0" applyProtection="0"/>
    <xf numFmtId="0" fontId="30" fillId="20" borderId="0" applyNumberFormat="0" applyBorder="0" applyAlignment="0" applyProtection="0"/>
    <xf numFmtId="0" fontId="46" fillId="20" borderId="0" applyNumberFormat="0" applyBorder="0" applyAlignment="0" applyProtection="0"/>
    <xf numFmtId="0" fontId="30" fillId="24" borderId="0" applyNumberFormat="0" applyBorder="0" applyAlignment="0" applyProtection="0"/>
    <xf numFmtId="0" fontId="46" fillId="24" borderId="0" applyNumberFormat="0" applyBorder="0" applyAlignment="0" applyProtection="0"/>
    <xf numFmtId="0" fontId="30" fillId="28" borderId="0" applyNumberFormat="0" applyBorder="0" applyAlignment="0" applyProtection="0"/>
    <xf numFmtId="0" fontId="46" fillId="28" borderId="0" applyNumberFormat="0" applyBorder="0" applyAlignment="0" applyProtection="0"/>
    <xf numFmtId="0" fontId="30" fillId="32" borderId="0" applyNumberFormat="0" applyBorder="0" applyAlignment="0" applyProtection="0"/>
    <xf numFmtId="0" fontId="46" fillId="32" borderId="0" applyNumberFormat="0" applyBorder="0" applyAlignment="0" applyProtection="0"/>
    <xf numFmtId="43" fontId="10" fillId="0" borderId="0" applyFont="0" applyFill="0" applyBorder="0" applyAlignment="0" applyProtection="0"/>
    <xf numFmtId="43" fontId="31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/>
    <xf numFmtId="0" fontId="31" fillId="0" borderId="0"/>
    <xf numFmtId="167" fontId="45" fillId="0" borderId="0" applyNumberFormat="0" applyFont="0" applyFill="0" applyBorder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NumberFormat="0" applyFont="0" applyFill="0" applyBorder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5" fontId="7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4" borderId="0" applyNumberFormat="0" applyBorder="0" applyAlignment="0" applyProtection="0"/>
    <xf numFmtId="0" fontId="56" fillId="4" borderId="0" applyNumberFormat="0" applyBorder="0" applyAlignment="0" applyProtection="0"/>
    <xf numFmtId="0" fontId="46" fillId="0" borderId="0"/>
    <xf numFmtId="0" fontId="3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1" fillId="0" borderId="0" applyFont="0" applyBorder="0" applyAlignment="0" applyProtection="0"/>
    <xf numFmtId="0" fontId="45" fillId="0" borderId="0"/>
    <xf numFmtId="0" fontId="31" fillId="0" borderId="0"/>
    <xf numFmtId="0" fontId="46" fillId="0" borderId="0"/>
    <xf numFmtId="0" fontId="41" fillId="0" borderId="0">
      <alignment vertical="center"/>
    </xf>
    <xf numFmtId="0" fontId="31" fillId="0" borderId="0"/>
    <xf numFmtId="0" fontId="2" fillId="0" borderId="0"/>
    <xf numFmtId="0" fontId="2" fillId="0" borderId="0"/>
    <xf numFmtId="0" fontId="31" fillId="0" borderId="0"/>
    <xf numFmtId="0" fontId="31" fillId="0" borderId="0" applyFont="0" applyBorder="0" applyAlignment="0" applyProtection="0"/>
    <xf numFmtId="0" fontId="2" fillId="0" borderId="0"/>
    <xf numFmtId="0" fontId="2" fillId="0" borderId="0"/>
    <xf numFmtId="0" fontId="45" fillId="0" borderId="0">
      <alignment vertical="top"/>
    </xf>
    <xf numFmtId="0" fontId="31" fillId="0" borderId="0"/>
    <xf numFmtId="0" fontId="31" fillId="0" borderId="0"/>
    <xf numFmtId="0" fontId="10" fillId="0" borderId="0"/>
    <xf numFmtId="0" fontId="2" fillId="0" borderId="0"/>
    <xf numFmtId="0" fontId="45" fillId="0" borderId="0">
      <alignment vertical="top"/>
    </xf>
    <xf numFmtId="0" fontId="31" fillId="0" borderId="0"/>
    <xf numFmtId="0" fontId="10" fillId="0" borderId="0"/>
    <xf numFmtId="0" fontId="10" fillId="0" borderId="0"/>
    <xf numFmtId="0" fontId="314" fillId="0" borderId="0"/>
    <xf numFmtId="0" fontId="46" fillId="0" borderId="0"/>
    <xf numFmtId="0" fontId="32" fillId="0" borderId="0"/>
    <xf numFmtId="0" fontId="10" fillId="0" borderId="0"/>
    <xf numFmtId="0" fontId="2" fillId="0" borderId="0"/>
    <xf numFmtId="0" fontId="70" fillId="0" borderId="0"/>
    <xf numFmtId="0" fontId="46" fillId="0" borderId="0"/>
    <xf numFmtId="0" fontId="2" fillId="0" borderId="0"/>
    <xf numFmtId="0" fontId="343" fillId="0" borderId="0"/>
    <xf numFmtId="0" fontId="311" fillId="0" borderId="0"/>
    <xf numFmtId="0" fontId="32" fillId="0" borderId="0"/>
    <xf numFmtId="0" fontId="32" fillId="0" borderId="0"/>
    <xf numFmtId="0" fontId="31" fillId="0" borderId="0"/>
    <xf numFmtId="0" fontId="2" fillId="8" borderId="13" applyNumberFormat="0" applyFont="0" applyAlignment="0" applyProtection="0"/>
    <xf numFmtId="0" fontId="46" fillId="8" borderId="13" applyNumberFormat="0" applyFont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0" borderId="0"/>
    <xf numFmtId="0" fontId="31" fillId="0" borderId="0"/>
    <xf numFmtId="0" fontId="11" fillId="0" borderId="0"/>
    <xf numFmtId="0" fontId="2" fillId="0" borderId="0"/>
    <xf numFmtId="0" fontId="2" fillId="0" borderId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3" fillId="0" borderId="0" applyFont="0" applyFill="0" applyBorder="0" applyAlignment="0" applyProtection="0"/>
    <xf numFmtId="0" fontId="76" fillId="0" borderId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2" fillId="0" borderId="0"/>
    <xf numFmtId="0" fontId="46" fillId="0" borderId="0"/>
    <xf numFmtId="0" fontId="46" fillId="0" borderId="0"/>
    <xf numFmtId="0" fontId="41" fillId="0" borderId="0">
      <alignment vertical="center"/>
    </xf>
    <xf numFmtId="43" fontId="44" fillId="0" borderId="0" applyFont="0" applyFill="0" applyBorder="0" applyAlignment="0" applyProtection="0"/>
    <xf numFmtId="167" fontId="263" fillId="0" borderId="0" applyFont="0" applyFill="0" applyBorder="0" applyAlignment="0" applyProtection="0"/>
    <xf numFmtId="43" fontId="293" fillId="0" borderId="0" applyFont="0" applyFill="0" applyBorder="0" applyAlignment="0" applyProtection="0"/>
    <xf numFmtId="167" fontId="292" fillId="0" borderId="0" applyFont="0" applyFill="0" applyBorder="0" applyAlignment="0" applyProtection="0"/>
    <xf numFmtId="0" fontId="31" fillId="0" borderId="0"/>
    <xf numFmtId="0" fontId="292" fillId="0" borderId="0">
      <alignment vertical="center"/>
    </xf>
    <xf numFmtId="0" fontId="45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0" fillId="0" borderId="0"/>
    <xf numFmtId="9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0" fontId="292" fillId="0" borderId="0">
      <alignment vertical="center"/>
    </xf>
    <xf numFmtId="167" fontId="292" fillId="0" borderId="0" applyFont="0" applyFill="0" applyBorder="0" applyAlignment="0" applyProtection="0"/>
    <xf numFmtId="0" fontId="46" fillId="0" borderId="0"/>
    <xf numFmtId="269" fontId="67" fillId="0" borderId="0"/>
    <xf numFmtId="0" fontId="31" fillId="0" borderId="0"/>
    <xf numFmtId="167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12" fillId="0" borderId="227">
      <alignment horizontal="left" vertical="center"/>
    </xf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43" fillId="0" borderId="0"/>
    <xf numFmtId="0" fontId="2" fillId="0" borderId="0"/>
    <xf numFmtId="0" fontId="31" fillId="0" borderId="0"/>
    <xf numFmtId="167" fontId="45" fillId="0" borderId="0" applyNumberFormat="0" applyFont="0" applyFill="0" applyBorder="0" applyProtection="0"/>
    <xf numFmtId="0" fontId="2" fillId="0" borderId="0"/>
    <xf numFmtId="0" fontId="31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269" fontId="67" fillId="0" borderId="0"/>
    <xf numFmtId="0" fontId="7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4" fillId="0" borderId="0"/>
    <xf numFmtId="43" fontId="324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/>
    <xf numFmtId="167" fontId="2" fillId="0" borderId="0" applyFont="0" applyFill="0" applyBorder="0" applyAlignment="0" applyProtection="0"/>
    <xf numFmtId="0" fontId="1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1" fillId="61" borderId="239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61" borderId="239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61" borderId="239" applyNumberFormat="0" applyFont="0" applyAlignment="0" applyProtection="0"/>
    <xf numFmtId="167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03" fillId="0" borderId="227">
      <alignment horizontal="left" vertical="center"/>
    </xf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03" fillId="0" borderId="214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1" fillId="0" borderId="0" applyFont="0" applyFill="0" applyBorder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0" fontId="31" fillId="61" borderId="239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70" fontId="218" fillId="0" borderId="241" applyAlignment="0" applyProtection="0"/>
    <xf numFmtId="9" fontId="2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0" fontId="303" fillId="0" borderId="240">
      <alignment horizontal="left" vertical="center"/>
    </xf>
    <xf numFmtId="0" fontId="303" fillId="0" borderId="246">
      <alignment horizontal="left" vertical="center"/>
    </xf>
    <xf numFmtId="0" fontId="31" fillId="61" borderId="242" applyNumberFormat="0" applyFont="0" applyAlignment="0" applyProtection="0"/>
    <xf numFmtId="0" fontId="112" fillId="0" borderId="240">
      <alignment horizontal="left" vertical="center"/>
    </xf>
    <xf numFmtId="0" fontId="303" fillId="0" borderId="240">
      <alignment horizontal="left" vertical="center"/>
    </xf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64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112" fillId="0" borderId="246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0" fontId="279" fillId="56" borderId="244" applyNumberFormat="0" applyAlignment="0" applyProtection="0"/>
    <xf numFmtId="0" fontId="283" fillId="56" borderId="243" applyNumberFormat="0" applyAlignment="0" applyProtection="0"/>
    <xf numFmtId="0" fontId="277" fillId="41" borderId="243" applyNumberFormat="0" applyAlignment="0" applyProtection="0"/>
    <xf numFmtId="0" fontId="281" fillId="0" borderId="245" applyNumberFormat="0" applyFill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9" fontId="2" fillId="0" borderId="0" applyFont="0" applyFill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164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10" fontId="110" fillId="59" borderId="182" applyNumberFormat="0" applyBorder="0" applyAlignment="0" applyProtection="0"/>
    <xf numFmtId="3" fontId="31" fillId="0" borderId="182" applyNumberFormat="0" applyFont="0" applyFill="0" applyAlignment="0" applyProtection="0">
      <alignment vertical="center"/>
    </xf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279" fillId="56" borderId="244" applyNumberFormat="0" applyAlignment="0" applyProtection="0"/>
    <xf numFmtId="0" fontId="31" fillId="61" borderId="242" applyNumberFormat="0" applyFont="0" applyAlignment="0" applyProtection="0"/>
    <xf numFmtId="0" fontId="112" fillId="0" borderId="240">
      <alignment horizontal="left" vertical="center"/>
    </xf>
    <xf numFmtId="5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112" fillId="0" borderId="240">
      <alignment horizontal="left" vertical="center"/>
    </xf>
    <xf numFmtId="0" fontId="31" fillId="61" borderId="242" applyNumberFormat="0" applyFont="0" applyAlignment="0" applyProtection="0"/>
    <xf numFmtId="5" fontId="218" fillId="0" borderId="241" applyAlignment="0" applyProtection="0"/>
    <xf numFmtId="0" fontId="281" fillId="0" borderId="245" applyNumberFormat="0" applyFill="0" applyAlignment="0" applyProtection="0"/>
    <xf numFmtId="5" fontId="218" fillId="0" borderId="241" applyAlignment="0" applyProtection="0"/>
    <xf numFmtId="0" fontId="281" fillId="0" borderId="245" applyNumberFormat="0" applyFill="0" applyAlignment="0" applyProtection="0"/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270" fontId="218" fillId="0" borderId="241" applyAlignment="0" applyProtection="0"/>
    <xf numFmtId="10" fontId="264" fillId="59" borderId="182" applyNumberFormat="0" applyBorder="0" applyAlignment="0" applyProtection="0"/>
    <xf numFmtId="0" fontId="283" fillId="56" borderId="243" applyNumberFormat="0" applyAlignment="0" applyProtection="0"/>
    <xf numFmtId="0" fontId="283" fillId="56" borderId="243" applyNumberFormat="0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0" fontId="279" fillId="56" borderId="244" applyNumberFormat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270" fontId="218" fillId="0" borderId="241" applyAlignment="0" applyProtection="0"/>
    <xf numFmtId="0" fontId="277" fillId="41" borderId="243" applyNumberFormat="0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10" fontId="110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03" fillId="0" borderId="240">
      <alignment horizontal="left" vertical="center"/>
    </xf>
    <xf numFmtId="10" fontId="264" fillId="59" borderId="182" applyNumberFormat="0" applyBorder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270" fontId="218" fillId="0" borderId="241" applyAlignment="0" applyProtection="0"/>
    <xf numFmtId="0" fontId="281" fillId="0" borderId="245" applyNumberFormat="0" applyFill="0" applyAlignment="0" applyProtection="0"/>
    <xf numFmtId="0" fontId="283" fillId="56" borderId="243" applyNumberFormat="0" applyAlignment="0" applyProtection="0"/>
    <xf numFmtId="0" fontId="279" fillId="56" borderId="244" applyNumberFormat="0" applyAlignment="0" applyProtection="0"/>
    <xf numFmtId="0" fontId="31" fillId="61" borderId="242" applyNumberFormat="0" applyFont="0" applyAlignment="0" applyProtection="0"/>
    <xf numFmtId="0" fontId="112" fillId="0" borderId="240">
      <alignment horizontal="left" vertical="center"/>
    </xf>
    <xf numFmtId="10" fontId="264" fillId="59" borderId="182" applyNumberFormat="0" applyBorder="0" applyAlignment="0" applyProtection="0"/>
    <xf numFmtId="5" fontId="218" fillId="0" borderId="241" applyAlignment="0" applyProtection="0"/>
    <xf numFmtId="3" fontId="31" fillId="0" borderId="182" applyNumberFormat="0" applyFont="0" applyFill="0" applyAlignment="0" applyProtection="0">
      <alignment vertical="center"/>
    </xf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3" fontId="31" fillId="0" borderId="182" applyNumberFormat="0" applyFont="0" applyFill="0" applyAlignment="0" applyProtection="0">
      <alignment vertical="center"/>
    </xf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0" fontId="110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0" fontId="303" fillId="0" borderId="240">
      <alignment horizontal="left" vertical="center"/>
    </xf>
    <xf numFmtId="0" fontId="31" fillId="61" borderId="242" applyNumberFormat="0" applyFont="0" applyAlignment="0" applyProtection="0"/>
    <xf numFmtId="164" fontId="218" fillId="0" borderId="241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64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270" fontId="218" fillId="0" borderId="241" applyAlignment="0" applyProtection="0"/>
    <xf numFmtId="0" fontId="283" fillId="56" borderId="243" applyNumberFormat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281" fillId="0" borderId="245" applyNumberFormat="0" applyFill="0" applyAlignment="0" applyProtection="0"/>
    <xf numFmtId="0" fontId="277" fillId="41" borderId="243" applyNumberFormat="0" applyAlignment="0" applyProtection="0"/>
    <xf numFmtId="0" fontId="279" fillId="56" borderId="244" applyNumberFormat="0" applyAlignment="0" applyProtection="0"/>
    <xf numFmtId="0" fontId="303" fillId="0" borderId="240">
      <alignment horizontal="left" vertical="center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303" fillId="0" borderId="240">
      <alignment horizontal="left" vertical="center"/>
    </xf>
    <xf numFmtId="0" fontId="31" fillId="61" borderId="242" applyNumberFormat="0" applyFont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10" fontId="110" fillId="59" borderId="182" applyNumberFormat="0" applyBorder="0" applyAlignment="0" applyProtection="0"/>
    <xf numFmtId="5" fontId="218" fillId="0" borderId="241" applyAlignment="0" applyProtection="0"/>
    <xf numFmtId="270" fontId="218" fillId="0" borderId="241" applyAlignment="0" applyProtection="0"/>
    <xf numFmtId="3" fontId="31" fillId="0" borderId="182" applyNumberFormat="0" applyFont="0" applyFill="0" applyAlignment="0" applyProtection="0">
      <alignment vertical="center"/>
    </xf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277" fillId="41" borderId="243" applyNumberFormat="0" applyAlignment="0" applyProtection="0"/>
    <xf numFmtId="0" fontId="281" fillId="0" borderId="245" applyNumberFormat="0" applyFill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279" fillId="56" borderId="244" applyNumberFormat="0" applyAlignment="0" applyProtection="0"/>
    <xf numFmtId="10" fontId="110" fillId="59" borderId="182" applyNumberFormat="0" applyBorder="0" applyAlignment="0" applyProtection="0"/>
    <xf numFmtId="5" fontId="218" fillId="0" borderId="241" applyAlignment="0" applyProtection="0"/>
    <xf numFmtId="3" fontId="31" fillId="0" borderId="182" applyNumberFormat="0" applyFont="0" applyFill="0" applyAlignment="0" applyProtection="0">
      <alignment vertical="center"/>
    </xf>
    <xf numFmtId="270" fontId="218" fillId="0" borderId="241" applyAlignment="0" applyProtection="0"/>
    <xf numFmtId="270" fontId="218" fillId="0" borderId="241" applyAlignment="0" applyProtection="0"/>
    <xf numFmtId="270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0" fontId="279" fillId="56" borderId="244" applyNumberFormat="0" applyAlignment="0" applyProtection="0"/>
    <xf numFmtId="0" fontId="283" fillId="56" borderId="243" applyNumberFormat="0" applyAlignment="0" applyProtection="0"/>
    <xf numFmtId="0" fontId="277" fillId="41" borderId="243" applyNumberForma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110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270" fontId="218" fillId="0" borderId="241" applyAlignment="0" applyProtection="0"/>
    <xf numFmtId="5" fontId="218" fillId="0" borderId="241" applyAlignment="0" applyProtection="0"/>
    <xf numFmtId="164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10" fontId="110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281" fillId="0" borderId="245" applyNumberFormat="0" applyFill="0" applyAlignment="0" applyProtection="0"/>
    <xf numFmtId="10" fontId="264" fillId="59" borderId="182" applyNumberFormat="0" applyBorder="0" applyAlignment="0" applyProtection="0"/>
    <xf numFmtId="0" fontId="303" fillId="0" borderId="240">
      <alignment horizontal="left" vertical="center"/>
    </xf>
    <xf numFmtId="0" fontId="31" fillId="61" borderId="242" applyNumberFormat="0" applyFont="0" applyAlignment="0" applyProtection="0"/>
    <xf numFmtId="5" fontId="218" fillId="0" borderId="241" applyAlignment="0" applyProtection="0"/>
    <xf numFmtId="0" fontId="283" fillId="56" borderId="243" applyNumberFormat="0" applyAlignment="0" applyProtection="0"/>
    <xf numFmtId="0" fontId="279" fillId="56" borderId="244" applyNumberFormat="0" applyAlignment="0" applyProtection="0"/>
    <xf numFmtId="0" fontId="277" fillId="41" borderId="243" applyNumberForma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281" fillId="0" borderId="245" applyNumberFormat="0" applyFill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64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112" fillId="0" borderId="240">
      <alignment horizontal="left" vertical="center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0" fontId="112" fillId="0" borderId="240">
      <alignment horizontal="left" vertical="center"/>
    </xf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281" fillId="0" borderId="245" applyNumberFormat="0" applyFill="0" applyAlignment="0" applyProtection="0"/>
    <xf numFmtId="0" fontId="31" fillId="61" borderId="242" applyNumberFormat="0" applyFont="0" applyAlignment="0" applyProtection="0"/>
    <xf numFmtId="164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283" fillId="56" borderId="243" applyNumberForma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277" fillId="41" borderId="243" applyNumberFormat="0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64" fontId="218" fillId="0" borderId="241" applyAlignment="0" applyProtection="0"/>
    <xf numFmtId="5" fontId="218" fillId="0" borderId="241" applyAlignment="0" applyProtection="0"/>
    <xf numFmtId="0" fontId="112" fillId="0" borderId="240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03" fillId="0" borderId="240">
      <alignment horizontal="left" vertical="center"/>
    </xf>
    <xf numFmtId="10" fontId="264" fillId="59" borderId="182" applyNumberFormat="0" applyBorder="0" applyAlignment="0" applyProtection="0"/>
    <xf numFmtId="3" fontId="31" fillId="0" borderId="182" applyNumberFormat="0" applyFont="0" applyFill="0" applyAlignment="0" applyProtection="0">
      <alignment vertical="center"/>
    </xf>
    <xf numFmtId="3" fontId="31" fillId="0" borderId="182" applyNumberFormat="0" applyFont="0" applyFill="0" applyAlignment="0" applyProtection="0">
      <alignment vertical="center"/>
    </xf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270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279" fillId="56" borderId="244" applyNumberFormat="0" applyAlignment="0" applyProtection="0"/>
    <xf numFmtId="10" fontId="264" fillId="59" borderId="182" applyNumberFormat="0" applyBorder="0" applyAlignment="0" applyProtection="0"/>
    <xf numFmtId="270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277" fillId="41" borderId="243" applyNumberFormat="0" applyAlignment="0" applyProtection="0"/>
    <xf numFmtId="5" fontId="218" fillId="0" borderId="241" applyAlignment="0" applyProtection="0"/>
    <xf numFmtId="5" fontId="218" fillId="0" borderId="241" applyAlignment="0" applyProtection="0"/>
    <xf numFmtId="5" fontId="218" fillId="0" borderId="241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164" fontId="218" fillId="0" borderId="241" applyAlignment="0" applyProtection="0"/>
    <xf numFmtId="10" fontId="264" fillId="59" borderId="182" applyNumberFormat="0" applyBorder="0" applyAlignment="0" applyProtection="0"/>
    <xf numFmtId="10" fontId="264" fillId="59" borderId="182" applyNumberFormat="0" applyBorder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277" fillId="41" borderId="243" applyNumberForma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112" fillId="0" borderId="240">
      <alignment horizontal="left" vertical="center"/>
    </xf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270" fontId="218" fillId="0" borderId="241" applyAlignment="0" applyProtection="0"/>
    <xf numFmtId="0" fontId="31" fillId="61" borderId="242" applyNumberFormat="0" applyFont="0" applyAlignment="0" applyProtection="0"/>
    <xf numFmtId="10" fontId="264" fillId="59" borderId="182" applyNumberFormat="0" applyBorder="0" applyAlignment="0" applyProtection="0"/>
    <xf numFmtId="3" fontId="31" fillId="0" borderId="182" applyNumberFormat="0" applyFont="0" applyFill="0" applyAlignment="0" applyProtection="0">
      <alignment vertical="center"/>
    </xf>
    <xf numFmtId="0" fontId="31" fillId="61" borderId="242" applyNumberFormat="0" applyFont="0" applyAlignment="0" applyProtection="0"/>
    <xf numFmtId="0" fontId="303" fillId="0" borderId="240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283" fillId="56" borderId="243" applyNumberFormat="0" applyAlignment="0" applyProtection="0"/>
    <xf numFmtId="5" fontId="218" fillId="0" borderId="241" applyAlignment="0" applyProtection="0"/>
    <xf numFmtId="5" fontId="218" fillId="0" borderId="241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03" fillId="0" borderId="240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112" fillId="0" borderId="240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03" fillId="0" borderId="246">
      <alignment horizontal="left" vertical="center"/>
    </xf>
    <xf numFmtId="0" fontId="112" fillId="0" borderId="246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03" fillId="0" borderId="246">
      <alignment horizontal="left" vertical="center"/>
    </xf>
    <xf numFmtId="0" fontId="303" fillId="0" borderId="240">
      <alignment horizontal="left" vertical="center"/>
    </xf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0" fontId="31" fillId="61" borderId="242" applyNumberFormat="0" applyFont="0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3" fontId="31" fillId="0" borderId="226" applyNumberFormat="0" applyFont="0" applyFill="0" applyAlignment="0" applyProtection="0">
      <alignment vertical="center"/>
    </xf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64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10" fontId="110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64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110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0" fontId="112" fillId="0" borderId="227">
      <alignment horizontal="left" vertical="center"/>
    </xf>
    <xf numFmtId="270" fontId="218" fillId="0" borderId="228" applyAlignment="0" applyProtection="0"/>
    <xf numFmtId="0" fontId="112" fillId="0" borderId="227">
      <alignment horizontal="left" vertical="center"/>
    </xf>
    <xf numFmtId="5" fontId="218" fillId="0" borderId="228" applyAlignment="0" applyProtection="0"/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64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270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5" fontId="218" fillId="0" borderId="228" applyAlignment="0" applyProtection="0"/>
    <xf numFmtId="10" fontId="110" fillId="59" borderId="226" applyNumberFormat="0" applyBorder="0" applyAlignment="0" applyProtection="0"/>
    <xf numFmtId="0" fontId="303" fillId="0" borderId="227">
      <alignment horizontal="left" vertical="center"/>
    </xf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0" fontId="112" fillId="0" borderId="227">
      <alignment horizontal="left" vertical="center"/>
    </xf>
    <xf numFmtId="10" fontId="264" fillId="59" borderId="226" applyNumberFormat="0" applyBorder="0" applyAlignment="0" applyProtection="0"/>
    <xf numFmtId="5" fontId="218" fillId="0" borderId="228" applyAlignment="0" applyProtection="0"/>
    <xf numFmtId="3" fontId="31" fillId="0" borderId="226" applyNumberFormat="0" applyFont="0" applyFill="0" applyAlignment="0" applyProtection="0">
      <alignment vertical="center"/>
    </xf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3" fontId="31" fillId="0" borderId="226" applyNumberFormat="0" applyFont="0" applyFill="0" applyAlignment="0" applyProtection="0">
      <alignment vertical="center"/>
    </xf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5" fontId="218" fillId="0" borderId="228" applyAlignment="0" applyProtection="0"/>
    <xf numFmtId="5" fontId="218" fillId="0" borderId="228" applyAlignment="0" applyProtection="0"/>
    <xf numFmtId="10" fontId="110" fillId="59" borderId="226" applyNumberFormat="0" applyBorder="0" applyAlignment="0" applyProtection="0"/>
    <xf numFmtId="0" fontId="303" fillId="0" borderId="227">
      <alignment horizontal="left" vertical="center"/>
    </xf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0" fontId="303" fillId="0" borderId="227">
      <alignment horizontal="left"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0" fontId="303" fillId="0" borderId="227">
      <alignment horizontal="left" vertical="center"/>
    </xf>
    <xf numFmtId="5" fontId="218" fillId="0" borderId="228" applyAlignment="0" applyProtection="0"/>
    <xf numFmtId="10" fontId="264" fillId="59" borderId="226" applyNumberFormat="0" applyBorder="0" applyAlignment="0" applyProtection="0"/>
    <xf numFmtId="10" fontId="110" fillId="59" borderId="226" applyNumberFormat="0" applyBorder="0" applyAlignment="0" applyProtection="0"/>
    <xf numFmtId="5" fontId="218" fillId="0" borderId="228" applyAlignment="0" applyProtection="0"/>
    <xf numFmtId="3" fontId="31" fillId="0" borderId="226" applyNumberFormat="0" applyFont="0" applyFill="0" applyAlignment="0" applyProtection="0">
      <alignment vertical="center"/>
    </xf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110" fillId="59" borderId="226" applyNumberFormat="0" applyBorder="0" applyAlignment="0" applyProtection="0"/>
    <xf numFmtId="5" fontId="218" fillId="0" borderId="228" applyAlignment="0" applyProtection="0"/>
    <xf numFmtId="3" fontId="31" fillId="0" borderId="226" applyNumberFormat="0" applyFont="0" applyFill="0" applyAlignment="0" applyProtection="0">
      <alignment vertical="center"/>
    </xf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0" fontId="110" fillId="59" borderId="226" applyNumberFormat="0" applyBorder="0" applyAlignment="0" applyProtection="0"/>
    <xf numFmtId="5" fontId="218" fillId="0" borderId="228" applyAlignment="0" applyProtection="0"/>
    <xf numFmtId="270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110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0" fontId="303" fillId="0" borderId="227">
      <alignment horizontal="left"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0" fontId="112" fillId="0" borderId="227">
      <alignment horizontal="left"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0" fontId="112" fillId="0" borderId="227">
      <alignment horizontal="left" vertical="center"/>
    </xf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10" fontId="110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0" fontId="112" fillId="0" borderId="227">
      <alignment horizontal="left"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0" fontId="303" fillId="0" borderId="227">
      <alignment horizontal="left" vertical="center"/>
    </xf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3" fontId="31" fillId="0" borderId="226" applyNumberFormat="0" applyFont="0" applyFill="0" applyAlignment="0" applyProtection="0">
      <alignment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64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270" fontId="218" fillId="0" borderId="228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0" fontId="264" fillId="59" borderId="226" applyNumberFormat="0" applyBorder="0" applyAlignment="0" applyProtection="0"/>
    <xf numFmtId="0" fontId="112" fillId="0" borderId="227">
      <alignment horizontal="left" vertical="center"/>
    </xf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10" fontId="264" fillId="59" borderId="226" applyNumberFormat="0" applyBorder="0" applyAlignment="0" applyProtection="0"/>
    <xf numFmtId="3" fontId="31" fillId="0" borderId="226" applyNumberFormat="0" applyFont="0" applyFill="0" applyAlignment="0" applyProtection="0">
      <alignment vertical="center"/>
    </xf>
    <xf numFmtId="0" fontId="303" fillId="0" borderId="227">
      <alignment horizontal="left" vertical="center"/>
    </xf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164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164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164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270" fontId="218" fillId="0" borderId="228" applyAlignment="0" applyProtection="0"/>
    <xf numFmtId="5" fontId="218" fillId="0" borderId="228" applyAlignment="0" applyProtection="0"/>
    <xf numFmtId="5" fontId="218" fillId="0" borderId="228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61" borderId="248" applyNumberFormat="0" applyFont="0" applyAlignment="0" applyProtection="0"/>
    <xf numFmtId="0" fontId="46" fillId="0" borderId="0"/>
    <xf numFmtId="167" fontId="31" fillId="0" borderId="0" applyFont="0" applyFill="0" applyBorder="0" applyAlignment="0" applyProtection="0"/>
    <xf numFmtId="0" fontId="288" fillId="0" borderId="0"/>
    <xf numFmtId="0" fontId="288" fillId="0" borderId="0"/>
    <xf numFmtId="43" fontId="2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2" fillId="0" borderId="0"/>
    <xf numFmtId="43" fontId="1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0" fillId="0" borderId="0"/>
    <xf numFmtId="0" fontId="297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8" fillId="0" borderId="0"/>
    <xf numFmtId="0" fontId="297" fillId="0" borderId="0" applyNumberFormat="0" applyFill="0" applyBorder="0" applyAlignment="0" applyProtection="0"/>
    <xf numFmtId="0" fontId="31" fillId="61" borderId="248" applyNumberFormat="0" applyFont="0" applyAlignment="0" applyProtection="0"/>
    <xf numFmtId="0" fontId="48" fillId="0" borderId="0"/>
    <xf numFmtId="43" fontId="48" fillId="0" borderId="0" applyFont="0" applyFill="0" applyBorder="0" applyAlignment="0" applyProtection="0"/>
    <xf numFmtId="0" fontId="288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03" fillId="0" borderId="249">
      <alignment horizontal="left" vertical="center"/>
    </xf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270" fontId="218" fillId="0" borderId="247" applyAlignment="0" applyProtection="0"/>
    <xf numFmtId="0" fontId="279" fillId="56" borderId="251" applyNumberFormat="0" applyAlignment="0" applyProtection="0"/>
    <xf numFmtId="0" fontId="283" fillId="56" borderId="250" applyNumberFormat="0" applyAlignment="0" applyProtection="0"/>
    <xf numFmtId="0" fontId="277" fillId="41" borderId="250" applyNumberFormat="0" applyAlignment="0" applyProtection="0"/>
    <xf numFmtId="0" fontId="281" fillId="0" borderId="252" applyNumberFormat="0" applyFill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3" fillId="0" borderId="246">
      <alignment horizontal="left" vertical="center"/>
    </xf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112" fillId="0" borderId="246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81" fillId="0" borderId="252" applyNumberFormat="0" applyFill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277" fillId="41" borderId="250" applyNumberFormat="0" applyAlignment="0" applyProtection="0"/>
    <xf numFmtId="270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0" fontId="283" fillId="56" borderId="250" applyNumberFormat="0" applyAlignment="0" applyProtection="0"/>
    <xf numFmtId="0" fontId="31" fillId="61" borderId="248" applyNumberFormat="0" applyFont="0" applyAlignment="0" applyProtection="0"/>
    <xf numFmtId="0" fontId="303" fillId="0" borderId="249">
      <alignment horizontal="left" vertical="center"/>
    </xf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3" fillId="0" borderId="249">
      <alignment horizontal="left" vertical="center"/>
    </xf>
    <xf numFmtId="0" fontId="303" fillId="0" borderId="246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46" fillId="0" borderId="0"/>
    <xf numFmtId="167" fontId="46" fillId="0" borderId="0" applyFont="0" applyFill="0" applyBorder="0" applyAlignment="0" applyProtection="0"/>
    <xf numFmtId="0" fontId="57" fillId="5" borderId="9" applyNumberFormat="0" applyAlignment="0" applyProtection="0"/>
    <xf numFmtId="9" fontId="46" fillId="0" borderId="0" applyFont="0" applyFill="0" applyBorder="0" applyAlignment="0" applyProtection="0"/>
    <xf numFmtId="0" fontId="68" fillId="0" borderId="0"/>
    <xf numFmtId="9" fontId="68" fillId="0" borderId="0" applyFont="0" applyFill="0" applyBorder="0" applyAlignment="0" applyProtection="0">
      <alignment vertical="center"/>
    </xf>
    <xf numFmtId="0" fontId="74" fillId="0" borderId="0"/>
    <xf numFmtId="9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2" fillId="4" borderId="0" applyNumberFormat="0" applyBorder="0" applyAlignment="0" applyProtection="0"/>
    <xf numFmtId="0" fontId="65" fillId="12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167" fontId="68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167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88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>
      <alignment vertical="center"/>
    </xf>
    <xf numFmtId="0" fontId="288" fillId="0" borderId="0"/>
    <xf numFmtId="38" fontId="2" fillId="0" borderId="0" applyFont="0" applyFill="0" applyBorder="0" applyAlignment="0" applyProtection="0">
      <alignment vertical="center"/>
    </xf>
    <xf numFmtId="0" fontId="31" fillId="0" borderId="0"/>
    <xf numFmtId="43" fontId="4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2" fillId="0" borderId="0"/>
    <xf numFmtId="0" fontId="163" fillId="56" borderId="250" applyNumberFormat="0" applyAlignment="0" applyProtection="0"/>
    <xf numFmtId="43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2" fontId="223" fillId="0" borderId="0" applyFont="0" applyFill="0" applyBorder="0" applyAlignment="0" applyProtection="0"/>
    <xf numFmtId="0" fontId="168" fillId="0" borderId="44" applyNumberFormat="0" applyFill="0" applyAlignment="0" applyProtection="0"/>
    <xf numFmtId="0" fontId="276" fillId="0" borderId="44" applyNumberFormat="0" applyFill="0" applyAlignment="0" applyProtection="0"/>
    <xf numFmtId="0" fontId="126" fillId="60" borderId="250" applyNumberFormat="0" applyAlignment="0" applyProtection="0"/>
    <xf numFmtId="0" fontId="46" fillId="0" borderId="0"/>
    <xf numFmtId="0" fontId="31" fillId="0" borderId="0"/>
    <xf numFmtId="0" fontId="2" fillId="0" borderId="0"/>
    <xf numFmtId="0" fontId="36" fillId="0" borderId="0"/>
    <xf numFmtId="0" fontId="10" fillId="0" borderId="0"/>
    <xf numFmtId="0" fontId="35" fillId="61" borderId="248" applyNumberFormat="0" applyFont="0" applyAlignment="0" applyProtection="0"/>
    <xf numFmtId="0" fontId="150" fillId="0" borderId="253" applyNumberFormat="0" applyFill="0" applyAlignment="0" applyProtection="0"/>
    <xf numFmtId="0" fontId="64" fillId="0" borderId="253" applyNumberFormat="0" applyFill="0" applyAlignment="0" applyProtection="0"/>
    <xf numFmtId="0" fontId="335" fillId="56" borderId="254" applyNumberFormat="0" applyAlignment="0" applyProtection="0"/>
    <xf numFmtId="0" fontId="336" fillId="56" borderId="250" applyNumberFormat="0" applyAlignment="0" applyProtection="0"/>
    <xf numFmtId="0" fontId="337" fillId="56" borderId="250" applyNumberFormat="0" applyAlignment="0" applyProtection="0"/>
    <xf numFmtId="0" fontId="277" fillId="60" borderId="250" applyNumberFormat="0" applyAlignment="0" applyProtection="0"/>
    <xf numFmtId="0" fontId="344" fillId="60" borderId="250" applyNumberFormat="0" applyAlignment="0" applyProtection="0"/>
    <xf numFmtId="0" fontId="281" fillId="0" borderId="253" applyNumberFormat="0" applyFill="0" applyAlignment="0" applyProtection="0"/>
    <xf numFmtId="0" fontId="347" fillId="0" borderId="255" applyNumberFormat="0" applyFill="0" applyAlignment="0" applyProtection="0"/>
    <xf numFmtId="0" fontId="311" fillId="61" borderId="248" applyNumberFormat="0" applyFon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44" fillId="61" borderId="248" applyNumberFormat="0" applyFont="0" applyAlignment="0" applyProtection="0"/>
    <xf numFmtId="0" fontId="311" fillId="61" borderId="248" applyNumberFormat="0" applyFon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276" fillId="0" borderId="44" applyNumberFormat="0" applyFill="0" applyAlignment="0" applyProtection="0"/>
    <xf numFmtId="0" fontId="351" fillId="0" borderId="235" applyNumberFormat="0" applyFill="0" applyAlignment="0" applyProtection="0"/>
    <xf numFmtId="43" fontId="10" fillId="0" borderId="0" applyFont="0" applyFill="0" applyBorder="0" applyAlignment="0" applyProtection="0"/>
    <xf numFmtId="0" fontId="106" fillId="0" borderId="36">
      <alignment vertical="center"/>
    </xf>
    <xf numFmtId="43" fontId="2" fillId="0" borderId="0" applyFont="0" applyFill="0" applyBorder="0" applyAlignment="0" applyProtection="0"/>
    <xf numFmtId="0" fontId="276" fillId="0" borderId="57" applyNumberFormat="0" applyFill="0" applyAlignment="0" applyProtection="0"/>
    <xf numFmtId="0" fontId="76" fillId="0" borderId="0"/>
    <xf numFmtId="0" fontId="276" fillId="0" borderId="57" applyNumberFormat="0" applyFill="0" applyAlignment="0" applyProtection="0"/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279" fillId="56" borderId="251" applyNumberFormat="0" applyAlignment="0" applyProtection="0"/>
    <xf numFmtId="0" fontId="31" fillId="61" borderId="248" applyNumberFormat="0" applyFont="0" applyAlignment="0" applyProtection="0"/>
    <xf numFmtId="0" fontId="112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112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270" fontId="218" fillId="0" borderId="247" applyAlignment="0" applyProtection="0"/>
    <xf numFmtId="0" fontId="283" fillId="56" borderId="250" applyNumberFormat="0" applyAlignment="0" applyProtection="0"/>
    <xf numFmtId="0" fontId="283" fillId="56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279" fillId="56" borderId="251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270" fontId="218" fillId="0" borderId="247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3" fillId="0" borderId="246">
      <alignment horizontal="left" vertical="center"/>
    </xf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112" fillId="0" borderId="246">
      <alignment horizontal="left" vertical="center"/>
    </xf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3" fillId="0" borderId="246">
      <alignment horizontal="left" vertical="center"/>
    </xf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0" fontId="283" fillId="56" borderId="250" applyNumberForma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0" fontId="277" fillId="41" borderId="250" applyNumberFormat="0" applyAlignment="0" applyProtection="0"/>
    <xf numFmtId="0" fontId="279" fillId="56" borderId="251" applyNumberFormat="0" applyAlignment="0" applyProtection="0"/>
    <xf numFmtId="0" fontId="303" fillId="0" borderId="246">
      <alignment horizontal="left" vertical="center"/>
    </xf>
    <xf numFmtId="0" fontId="303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277" fillId="41" borderId="250" applyNumberFormat="0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5" fontId="218" fillId="0" borderId="247" applyAlignment="0" applyProtection="0"/>
    <xf numFmtId="270" fontId="218" fillId="0" borderId="247" applyAlignment="0" applyProtection="0"/>
    <xf numFmtId="270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0" fontId="283" fillId="56" borderId="250" applyNumberFormat="0" applyAlignment="0" applyProtection="0"/>
    <xf numFmtId="0" fontId="277" fillId="41" borderId="250" applyNumberForma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0" fontId="303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283" fillId="56" borderId="250" applyNumberFormat="0" applyAlignment="0" applyProtection="0"/>
    <xf numFmtId="0" fontId="279" fillId="56" borderId="251" applyNumberFormat="0" applyAlignment="0" applyProtection="0"/>
    <xf numFmtId="0" fontId="277" fillId="41" borderId="250" applyNumberForma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112" fillId="0" borderId="246">
      <alignment horizontal="left" vertical="center"/>
    </xf>
    <xf numFmtId="0" fontId="112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281" fillId="0" borderId="252" applyNumberFormat="0" applyFill="0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283" fillId="56" borderId="250" applyNumberForma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0" fontId="112" fillId="0" borderId="246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03" fillId="0" borderId="246">
      <alignment horizontal="left" vertical="center"/>
    </xf>
    <xf numFmtId="270" fontId="218" fillId="0" borderId="247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12" fillId="0" borderId="246">
      <alignment horizontal="left" vertical="center"/>
    </xf>
    <xf numFmtId="270" fontId="218" fillId="0" borderId="247" applyAlignment="0" applyProtection="0"/>
    <xf numFmtId="0" fontId="31" fillId="61" borderId="248" applyNumberFormat="0" applyFont="0" applyAlignment="0" applyProtection="0"/>
    <xf numFmtId="0" fontId="303" fillId="0" borderId="246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83" fillId="56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163" fillId="56" borderId="250" applyNumberFormat="0" applyAlignment="0" applyProtection="0"/>
    <xf numFmtId="0" fontId="106" fillId="0" borderId="36">
      <alignment vertical="center"/>
    </xf>
    <xf numFmtId="0" fontId="336" fillId="56" borderId="250" applyNumberFormat="0" applyAlignment="0" applyProtection="0"/>
    <xf numFmtId="0" fontId="337" fillId="56" borderId="250" applyNumberForma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06" fillId="0" borderId="36">
      <alignment vertical="center"/>
    </xf>
    <xf numFmtId="0" fontId="106" fillId="0" borderId="36">
      <alignment vertical="center"/>
    </xf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11" fillId="61" borderId="248" applyNumberFormat="0" applyFont="0" applyAlignment="0" applyProtection="0"/>
    <xf numFmtId="0" fontId="106" fillId="0" borderId="36">
      <alignment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35" fillId="56" borderId="254" applyNumberFormat="0" applyAlignment="0" applyProtection="0"/>
    <xf numFmtId="0" fontId="106" fillId="0" borderId="36">
      <alignment vertical="center"/>
    </xf>
    <xf numFmtId="43" fontId="2" fillId="0" borderId="0" applyFont="0" applyFill="0" applyBorder="0" applyAlignment="0" applyProtection="0"/>
    <xf numFmtId="0" fontId="172" fillId="78" borderId="248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167" fontId="2" fillId="0" borderId="0" applyFont="0" applyFill="0" applyBorder="0" applyAlignment="0" applyProtection="0"/>
    <xf numFmtId="0" fontId="31" fillId="0" borderId="0"/>
    <xf numFmtId="0" fontId="106" fillId="0" borderId="36">
      <alignment vertical="center"/>
    </xf>
    <xf numFmtId="0" fontId="106" fillId="0" borderId="36">
      <alignment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9" fontId="44" fillId="0" borderId="0" applyFont="0" applyFill="0" applyBorder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06" fillId="0" borderId="36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72" fillId="78" borderId="248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9" fontId="46" fillId="0" borderId="0" applyFont="0" applyFill="0" applyBorder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167" fontId="31" fillId="0" borderId="0" applyFont="0" applyFill="0" applyBorder="0" applyAlignment="0" applyProtection="0"/>
    <xf numFmtId="269" fontId="67" fillId="0" borderId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172" fillId="78" borderId="248" applyNumberFormat="0" applyAlignment="0" applyProtection="0"/>
    <xf numFmtId="0" fontId="311" fillId="61" borderId="248" applyNumberFormat="0" applyFont="0" applyAlignment="0" applyProtection="0"/>
    <xf numFmtId="0" fontId="172" fillId="78" borderId="248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72" fillId="78" borderId="248" applyNumberFormat="0" applyAlignment="0" applyProtection="0"/>
    <xf numFmtId="0" fontId="276" fillId="0" borderId="44" applyNumberFormat="0" applyFill="0" applyAlignment="0" applyProtection="0"/>
    <xf numFmtId="0" fontId="168" fillId="0" borderId="44" applyNumberFormat="0" applyFill="0" applyAlignment="0" applyProtection="0"/>
    <xf numFmtId="0" fontId="347" fillId="0" borderId="255" applyNumberFormat="0" applyFill="0" applyAlignment="0" applyProtection="0"/>
    <xf numFmtId="0" fontId="276" fillId="0" borderId="57" applyNumberFormat="0" applyFill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43" fontId="32" fillId="0" borderId="0" applyFont="0" applyFill="0" applyBorder="0" applyAlignment="0" applyProtection="0"/>
    <xf numFmtId="0" fontId="106" fillId="0" borderId="36">
      <alignment vertical="center"/>
    </xf>
    <xf numFmtId="167" fontId="33" fillId="0" borderId="0" applyFont="0" applyFill="0" applyBorder="0" applyAlignment="0" applyProtection="0"/>
    <xf numFmtId="0" fontId="172" fillId="78" borderId="248" applyNumberFormat="0" applyAlignment="0" applyProtection="0"/>
    <xf numFmtId="43" fontId="2" fillId="0" borderId="0" applyFont="0" applyFill="0" applyBorder="0" applyAlignment="0" applyProtection="0"/>
    <xf numFmtId="0" fontId="276" fillId="0" borderId="44" applyNumberFormat="0" applyFill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44" fillId="61" borderId="248" applyNumberFormat="0" applyFont="0" applyAlignment="0" applyProtection="0"/>
    <xf numFmtId="0" fontId="344" fillId="60" borderId="250" applyNumberFormat="0" applyAlignment="0" applyProtection="0"/>
    <xf numFmtId="0" fontId="277" fillId="60" borderId="250" applyNumberFormat="0" applyAlignment="0" applyProtection="0"/>
    <xf numFmtId="0" fontId="150" fillId="0" borderId="253" applyNumberFormat="0" applyFill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26" fillId="60" borderId="25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72" fillId="78" borderId="248" applyNumberFormat="0" applyAlignment="0" applyProtection="0"/>
    <xf numFmtId="270" fontId="218" fillId="0" borderId="247" applyAlignment="0" applyProtection="0"/>
    <xf numFmtId="270" fontId="218" fillId="0" borderId="247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35" fillId="61" borderId="248" applyNumberFormat="0" applyFon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51" fillId="0" borderId="235" applyNumberFormat="0" applyFill="0" applyAlignment="0" applyProtection="0"/>
    <xf numFmtId="0" fontId="64" fillId="0" borderId="253" applyNumberFormat="0" applyFill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279" fillId="56" borderId="251" applyNumberFormat="0" applyAlignment="0" applyProtection="0"/>
    <xf numFmtId="0" fontId="283" fillId="56" borderId="250" applyNumberFormat="0" applyAlignment="0" applyProtection="0"/>
    <xf numFmtId="0" fontId="277" fillId="41" borderId="250" applyNumberFormat="0" applyAlignment="0" applyProtection="0"/>
    <xf numFmtId="0" fontId="281" fillId="0" borderId="252" applyNumberFormat="0" applyFill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1" fillId="61" borderId="248" applyNumberFormat="0" applyFont="0" applyAlignment="0" applyProtection="0"/>
    <xf numFmtId="0" fontId="276" fillId="0" borderId="57" applyNumberFormat="0" applyFill="0" applyAlignment="0" applyProtection="0"/>
    <xf numFmtId="0" fontId="106" fillId="0" borderId="36">
      <alignment vertical="center"/>
    </xf>
    <xf numFmtId="0" fontId="281" fillId="0" borderId="253" applyNumberFormat="0" applyFill="0" applyAlignment="0" applyProtection="0"/>
    <xf numFmtId="173" fontId="31" fillId="0" borderId="0" applyFont="0" applyFill="0" applyBorder="0" applyAlignment="0" applyProtection="0"/>
    <xf numFmtId="0" fontId="172" fillId="78" borderId="248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167" fontId="33" fillId="0" borderId="0" applyFont="0" applyFill="0" applyBorder="0" applyAlignment="0" applyProtection="0"/>
    <xf numFmtId="0" fontId="106" fillId="0" borderId="36">
      <alignment vertical="center"/>
    </xf>
    <xf numFmtId="0" fontId="133" fillId="56" borderId="251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106" fillId="0" borderId="36">
      <alignment vertical="center"/>
    </xf>
    <xf numFmtId="5" fontId="218" fillId="0" borderId="247" applyAlignment="0" applyProtection="0"/>
    <xf numFmtId="5" fontId="218" fillId="0" borderId="247" applyAlignment="0" applyProtection="0"/>
    <xf numFmtId="0" fontId="279" fillId="56" borderId="251" applyNumberFormat="0" applyAlignment="0" applyProtection="0"/>
    <xf numFmtId="0" fontId="31" fillId="61" borderId="248" applyNumberFormat="0" applyFont="0" applyAlignment="0" applyProtection="0"/>
    <xf numFmtId="0" fontId="112" fillId="0" borderId="249">
      <alignment horizontal="left" vertical="center"/>
    </xf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283" fillId="56" borderId="250" applyNumberFormat="0" applyAlignment="0" applyProtection="0"/>
    <xf numFmtId="0" fontId="283" fillId="56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279" fillId="56" borderId="251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270" fontId="218" fillId="0" borderId="247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3" fillId="0" borderId="249">
      <alignment horizontal="left" vertical="center"/>
    </xf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0" fontId="281" fillId="0" borderId="252" applyNumberFormat="0" applyFill="0" applyAlignment="0" applyProtection="0"/>
    <xf numFmtId="0" fontId="283" fillId="56" borderId="250" applyNumberFormat="0" applyAlignment="0" applyProtection="0"/>
    <xf numFmtId="0" fontId="279" fillId="56" borderId="251" applyNumberFormat="0" applyAlignment="0" applyProtection="0"/>
    <xf numFmtId="0" fontId="31" fillId="61" borderId="248" applyNumberFormat="0" applyFont="0" applyAlignment="0" applyProtection="0"/>
    <xf numFmtId="0" fontId="112" fillId="0" borderId="249">
      <alignment horizontal="left" vertical="center"/>
    </xf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43" fontId="10" fillId="0" borderId="0" applyFont="0" applyFill="0" applyBorder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03" fillId="0" borderId="249">
      <alignment horizontal="left" vertical="center"/>
    </xf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0" fontId="283" fillId="56" borderId="250" applyNumberForma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0" fontId="277" fillId="41" borderId="250" applyNumberFormat="0" applyAlignment="0" applyProtection="0"/>
    <xf numFmtId="0" fontId="279" fillId="56" borderId="251" applyNumberFormat="0" applyAlignment="0" applyProtection="0"/>
    <xf numFmtId="0" fontId="303" fillId="0" borderId="249">
      <alignment horizontal="left" vertical="center"/>
    </xf>
    <xf numFmtId="167" fontId="2" fillId="0" borderId="0" applyFont="0" applyFill="0" applyBorder="0" applyAlignment="0" applyProtection="0"/>
    <xf numFmtId="0" fontId="303" fillId="0" borderId="249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277" fillId="41" borderId="250" applyNumberFormat="0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5" fontId="218" fillId="0" borderId="247" applyAlignment="0" applyProtection="0"/>
    <xf numFmtId="270" fontId="218" fillId="0" borderId="247" applyAlignment="0" applyProtection="0"/>
    <xf numFmtId="270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0" fontId="283" fillId="56" borderId="250" applyNumberFormat="0" applyAlignment="0" applyProtection="0"/>
    <xf numFmtId="0" fontId="277" fillId="41" borderId="250" applyNumberForma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270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0" fontId="303" fillId="0" borderId="249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283" fillId="56" borderId="250" applyNumberFormat="0" applyAlignment="0" applyProtection="0"/>
    <xf numFmtId="0" fontId="279" fillId="56" borderId="251" applyNumberFormat="0" applyAlignment="0" applyProtection="0"/>
    <xf numFmtId="0" fontId="277" fillId="41" borderId="250" applyNumberForma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281" fillId="0" borderId="252" applyNumberFormat="0" applyFill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112" fillId="0" borderId="249">
      <alignment horizontal="left" vertical="center"/>
    </xf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281" fillId="0" borderId="252" applyNumberFormat="0" applyFill="0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283" fillId="56" borderId="250" applyNumberForma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277" fillId="41" borderId="250" applyNumberForma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03" fillId="0" borderId="249">
      <alignment horizontal="left" vertical="center"/>
    </xf>
    <xf numFmtId="270" fontId="218" fillId="0" borderId="247" applyAlignment="0" applyProtection="0"/>
    <xf numFmtId="0" fontId="31" fillId="61" borderId="248" applyNumberFormat="0" applyFont="0" applyAlignment="0" applyProtection="0"/>
    <xf numFmtId="0" fontId="279" fillId="56" borderId="251" applyNumberFormat="0" applyAlignment="0" applyProtection="0"/>
    <xf numFmtId="270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164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77" fillId="41" borderId="250" applyNumberForma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112" fillId="0" borderId="249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270" fontId="218" fillId="0" borderId="247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3" fillId="0" borderId="249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283" fillId="56" borderId="250" applyNumberFormat="0" applyAlignment="0" applyProtection="0"/>
    <xf numFmtId="5" fontId="218" fillId="0" borderId="247" applyAlignment="0" applyProtection="0"/>
    <xf numFmtId="5" fontId="218" fillId="0" borderId="247" applyAlignment="0" applyProtection="0"/>
    <xf numFmtId="0" fontId="31" fillId="61" borderId="248" applyNumberFormat="0" applyFon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06" fillId="0" borderId="36">
      <alignment vertical="center"/>
    </xf>
    <xf numFmtId="0" fontId="172" fillId="78" borderId="248" applyNumberFormat="0" applyAlignment="0" applyProtection="0"/>
    <xf numFmtId="0" fontId="106" fillId="0" borderId="36">
      <alignment vertical="center"/>
    </xf>
    <xf numFmtId="0" fontId="106" fillId="0" borderId="36">
      <alignment vertical="center"/>
    </xf>
    <xf numFmtId="0" fontId="31" fillId="61" borderId="268" applyNumberFormat="0" applyFont="0" applyAlignment="0" applyProtection="0"/>
    <xf numFmtId="0" fontId="112" fillId="0" borderId="249">
      <alignment horizontal="left" vertical="center"/>
    </xf>
    <xf numFmtId="10" fontId="264" fillId="59" borderId="257" applyNumberFormat="0" applyBorder="0" applyAlignment="0" applyProtection="0"/>
    <xf numFmtId="0" fontId="31" fillId="61" borderId="268" applyNumberFormat="0" applyFont="0" applyAlignment="0" applyProtection="0"/>
    <xf numFmtId="0" fontId="77" fillId="56" borderId="256" applyFill="0" applyBorder="0" applyAlignment="0">
      <alignment horizontal="right"/>
    </xf>
    <xf numFmtId="0" fontId="150" fillId="0" borderId="259" applyNumberFormat="0" applyFill="0" applyAlignment="0" applyProtection="0"/>
    <xf numFmtId="0" fontId="64" fillId="0" borderId="259" applyNumberFormat="0" applyFill="0" applyAlignment="0" applyProtection="0"/>
    <xf numFmtId="0" fontId="335" fillId="56" borderId="260" applyNumberFormat="0" applyAlignment="0" applyProtection="0"/>
    <xf numFmtId="0" fontId="336" fillId="56" borderId="250" applyNumberFormat="0" applyAlignment="0" applyProtection="0"/>
    <xf numFmtId="0" fontId="277" fillId="60" borderId="250" applyNumberFormat="0" applyAlignment="0" applyProtection="0"/>
    <xf numFmtId="0" fontId="281" fillId="0" borderId="259" applyNumberFormat="0" applyFill="0" applyAlignment="0" applyProtection="0"/>
    <xf numFmtId="0" fontId="347" fillId="0" borderId="261" applyNumberFormat="0" applyFill="0" applyAlignment="0" applyProtection="0"/>
    <xf numFmtId="0" fontId="311" fillId="61" borderId="248" applyNumberFormat="0" applyFont="0" applyAlignment="0" applyProtection="0"/>
    <xf numFmtId="0" fontId="311" fillId="61" borderId="248" applyNumberFormat="0" applyFon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172" fillId="78" borderId="248" applyNumberFormat="0" applyAlignment="0" applyProtection="0"/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03" fillId="0" borderId="227">
      <alignment horizontal="left" vertical="center"/>
    </xf>
    <xf numFmtId="0" fontId="303" fillId="0" borderId="266">
      <alignment horizontal="left" vertical="center"/>
    </xf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0" fontId="31" fillId="61" borderId="248" applyNumberFormat="0" applyFont="0" applyAlignment="0" applyProtection="0"/>
    <xf numFmtId="0" fontId="31" fillId="61" borderId="24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9" fillId="56" borderId="263" applyNumberFormat="0" applyAlignment="0" applyProtection="0"/>
    <xf numFmtId="0" fontId="283" fillId="56" borderId="262" applyNumberFormat="0" applyAlignment="0" applyProtection="0"/>
    <xf numFmtId="0" fontId="277" fillId="41" borderId="262" applyNumberFormat="0" applyAlignment="0" applyProtection="0"/>
    <xf numFmtId="0" fontId="281" fillId="0" borderId="264" applyNumberFormat="0" applyFill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03" fillId="0" borderId="227">
      <alignment horizontal="left" vertical="center"/>
    </xf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164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0" fontId="112" fillId="0" borderId="227">
      <alignment horizontal="left" vertical="center"/>
    </xf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281" fillId="0" borderId="264" applyNumberFormat="0" applyFill="0" applyAlignment="0" applyProtection="0"/>
    <xf numFmtId="0" fontId="31" fillId="61" borderId="265" applyNumberFormat="0" applyFont="0" applyAlignment="0" applyProtection="0"/>
    <xf numFmtId="5" fontId="218" fillId="0" borderId="258" applyAlignment="0" applyProtection="0"/>
    <xf numFmtId="0" fontId="31" fillId="61" borderId="265" applyNumberFormat="0" applyFont="0" applyAlignment="0" applyProtection="0"/>
    <xf numFmtId="0" fontId="277" fillId="41" borderId="262" applyNumberFormat="0" applyAlignment="0" applyProtection="0"/>
    <xf numFmtId="270" fontId="218" fillId="0" borderId="258" applyAlignment="0" applyProtection="0"/>
    <xf numFmtId="270" fontId="218" fillId="0" borderId="258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279" fillId="56" borderId="263" applyNumberFormat="0" applyAlignment="0" applyProtection="0"/>
    <xf numFmtId="0" fontId="283" fillId="56" borderId="262" applyNumberForma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03" fillId="0" borderId="227">
      <alignment horizontal="left" vertical="center"/>
    </xf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5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0" fontId="303" fillId="0" borderId="266">
      <alignment horizontal="left" vertical="center"/>
    </xf>
    <xf numFmtId="0" fontId="303" fillId="0" borderId="272">
      <alignment horizontal="left" vertical="center"/>
    </xf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0" fontId="303" fillId="0" borderId="266">
      <alignment horizontal="left" vertical="center"/>
    </xf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66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3" fillId="0" borderId="266">
      <alignment horizontal="left" vertical="center"/>
    </xf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281" fillId="0" borderId="271" applyNumberFormat="0" applyFill="0" applyAlignment="0" applyProtection="0"/>
    <xf numFmtId="0" fontId="283" fillId="56" borderId="269" applyNumberFormat="0" applyAlignment="0" applyProtection="0"/>
    <xf numFmtId="0" fontId="279" fillId="56" borderId="270" applyNumberFormat="0" applyAlignment="0" applyProtection="0"/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03" fillId="0" borderId="266">
      <alignment horizontal="left" vertical="center"/>
    </xf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277" fillId="41" borderId="269" applyNumberFormat="0" applyAlignment="0" applyProtection="0"/>
    <xf numFmtId="0" fontId="279" fillId="56" borderId="270" applyNumberFormat="0" applyAlignment="0" applyProtection="0"/>
    <xf numFmtId="0" fontId="303" fillId="0" borderId="266">
      <alignment horizontal="left" vertical="center"/>
    </xf>
    <xf numFmtId="0" fontId="303" fillId="0" borderId="266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303" fillId="0" borderId="266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279" fillId="56" borderId="270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66">
      <alignment horizontal="left" vertical="center"/>
    </xf>
    <xf numFmtId="0" fontId="112" fillId="0" borderId="266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112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03" fillId="0" borderId="266">
      <alignment horizontal="left" vertical="center"/>
    </xf>
    <xf numFmtId="10" fontId="264" fillId="59" borderId="226" applyNumberFormat="0" applyBorder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3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3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12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3" fillId="0" borderId="272">
      <alignment horizontal="left" vertical="center"/>
    </xf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3" fillId="0" borderId="272">
      <alignment horizontal="left" vertical="center"/>
    </xf>
    <xf numFmtId="0" fontId="303" fillId="0" borderId="266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3" fontId="31" fillId="0" borderId="257" applyNumberFormat="0" applyFont="0" applyFill="0" applyAlignment="0" applyProtection="0">
      <alignment vertical="center"/>
    </xf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64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10" fontId="110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64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110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0" fontId="112" fillId="0" borderId="249">
      <alignment horizontal="left" vertical="center"/>
    </xf>
    <xf numFmtId="270" fontId="218" fillId="0" borderId="258" applyAlignment="0" applyProtection="0"/>
    <xf numFmtId="0" fontId="112" fillId="0" borderId="249">
      <alignment horizontal="left" vertical="center"/>
    </xf>
    <xf numFmtId="5" fontId="218" fillId="0" borderId="258" applyAlignment="0" applyProtection="0"/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64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270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5" fontId="218" fillId="0" borderId="258" applyAlignment="0" applyProtection="0"/>
    <xf numFmtId="10" fontId="110" fillId="59" borderId="257" applyNumberFormat="0" applyBorder="0" applyAlignment="0" applyProtection="0"/>
    <xf numFmtId="0" fontId="303" fillId="0" borderId="249">
      <alignment horizontal="left" vertical="center"/>
    </xf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0" fontId="112" fillId="0" borderId="249">
      <alignment horizontal="left" vertical="center"/>
    </xf>
    <xf numFmtId="10" fontId="264" fillId="59" borderId="257" applyNumberFormat="0" applyBorder="0" applyAlignment="0" applyProtection="0"/>
    <xf numFmtId="5" fontId="218" fillId="0" borderId="258" applyAlignment="0" applyProtection="0"/>
    <xf numFmtId="3" fontId="31" fillId="0" borderId="257" applyNumberFormat="0" applyFont="0" applyFill="0" applyAlignment="0" applyProtection="0">
      <alignment vertical="center"/>
    </xf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3" fontId="31" fillId="0" borderId="257" applyNumberFormat="0" applyFont="0" applyFill="0" applyAlignment="0" applyProtection="0">
      <alignment vertical="center"/>
    </xf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5" fontId="218" fillId="0" borderId="258" applyAlignment="0" applyProtection="0"/>
    <xf numFmtId="5" fontId="218" fillId="0" borderId="258" applyAlignment="0" applyProtection="0"/>
    <xf numFmtId="10" fontId="110" fillId="59" borderId="257" applyNumberFormat="0" applyBorder="0" applyAlignment="0" applyProtection="0"/>
    <xf numFmtId="0" fontId="303" fillId="0" borderId="249">
      <alignment horizontal="left" vertical="center"/>
    </xf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0" fontId="303" fillId="0" borderId="249">
      <alignment horizontal="left"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0" fontId="303" fillId="0" borderId="249">
      <alignment horizontal="left" vertical="center"/>
    </xf>
    <xf numFmtId="5" fontId="218" fillId="0" borderId="258" applyAlignment="0" applyProtection="0"/>
    <xf numFmtId="10" fontId="264" fillId="59" borderId="257" applyNumberFormat="0" applyBorder="0" applyAlignment="0" applyProtection="0"/>
    <xf numFmtId="10" fontId="110" fillId="59" borderId="257" applyNumberFormat="0" applyBorder="0" applyAlignment="0" applyProtection="0"/>
    <xf numFmtId="5" fontId="218" fillId="0" borderId="258" applyAlignment="0" applyProtection="0"/>
    <xf numFmtId="3" fontId="31" fillId="0" borderId="257" applyNumberFormat="0" applyFont="0" applyFill="0" applyAlignment="0" applyProtection="0">
      <alignment vertical="center"/>
    </xf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110" fillId="59" borderId="257" applyNumberFormat="0" applyBorder="0" applyAlignment="0" applyProtection="0"/>
    <xf numFmtId="5" fontId="218" fillId="0" borderId="258" applyAlignment="0" applyProtection="0"/>
    <xf numFmtId="3" fontId="31" fillId="0" borderId="257" applyNumberFormat="0" applyFont="0" applyFill="0" applyAlignment="0" applyProtection="0">
      <alignment vertical="center"/>
    </xf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0" fontId="110" fillId="59" borderId="257" applyNumberFormat="0" applyBorder="0" applyAlignment="0" applyProtection="0"/>
    <xf numFmtId="5" fontId="218" fillId="0" borderId="258" applyAlignment="0" applyProtection="0"/>
    <xf numFmtId="270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110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0" fontId="303" fillId="0" borderId="249">
      <alignment horizontal="left"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0" fontId="112" fillId="0" borderId="249">
      <alignment horizontal="left"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0" fontId="112" fillId="0" borderId="249">
      <alignment horizontal="left" vertical="center"/>
    </xf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10" fontId="110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0" fontId="112" fillId="0" borderId="249">
      <alignment horizontal="left"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0" fontId="303" fillId="0" borderId="249">
      <alignment horizontal="left" vertical="center"/>
    </xf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3" fontId="31" fillId="0" borderId="257" applyNumberFormat="0" applyFont="0" applyFill="0" applyAlignment="0" applyProtection="0">
      <alignment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64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270" fontId="218" fillId="0" borderId="258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0" fontId="264" fillId="59" borderId="257" applyNumberFormat="0" applyBorder="0" applyAlignment="0" applyProtection="0"/>
    <xf numFmtId="0" fontId="112" fillId="0" borderId="249">
      <alignment horizontal="left" vertical="center"/>
    </xf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10" fontId="264" fillId="59" borderId="257" applyNumberFormat="0" applyBorder="0" applyAlignment="0" applyProtection="0"/>
    <xf numFmtId="3" fontId="31" fillId="0" borderId="257" applyNumberFormat="0" applyFont="0" applyFill="0" applyAlignment="0" applyProtection="0">
      <alignment vertical="center"/>
    </xf>
    <xf numFmtId="0" fontId="303" fillId="0" borderId="249">
      <alignment horizontal="left" vertical="center"/>
    </xf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164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164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164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270" fontId="218" fillId="0" borderId="258" applyAlignment="0" applyProtection="0"/>
    <xf numFmtId="5" fontId="218" fillId="0" borderId="258" applyAlignment="0" applyProtection="0"/>
    <xf numFmtId="5" fontId="218" fillId="0" borderId="258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03" fillId="0" borderId="272">
      <alignment horizontal="left" vertical="center"/>
    </xf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3" fillId="0" borderId="272">
      <alignment horizontal="left" vertical="center"/>
    </xf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0" fontId="303" fillId="0" borderId="272">
      <alignment horizontal="left" vertical="center"/>
    </xf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3" fillId="0" borderId="272">
      <alignment horizontal="left" vertical="center"/>
    </xf>
    <xf numFmtId="0" fontId="303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63" fillId="56" borderId="269" applyNumberFormat="0" applyAlignment="0" applyProtection="0"/>
    <xf numFmtId="0" fontId="126" fillId="60" borderId="269" applyNumberFormat="0" applyAlignment="0" applyProtection="0"/>
    <xf numFmtId="0" fontId="35" fillId="61" borderId="268" applyNumberFormat="0" applyFont="0" applyAlignment="0" applyProtection="0"/>
    <xf numFmtId="0" fontId="150" fillId="0" borderId="273" applyNumberFormat="0" applyFill="0" applyAlignment="0" applyProtection="0"/>
    <xf numFmtId="0" fontId="64" fillId="0" borderId="273" applyNumberFormat="0" applyFill="0" applyAlignment="0" applyProtection="0"/>
    <xf numFmtId="0" fontId="335" fillId="56" borderId="274" applyNumberFormat="0" applyAlignment="0" applyProtection="0"/>
    <xf numFmtId="0" fontId="336" fillId="56" borderId="269" applyNumberFormat="0" applyAlignment="0" applyProtection="0"/>
    <xf numFmtId="0" fontId="337" fillId="56" borderId="269" applyNumberFormat="0" applyAlignment="0" applyProtection="0"/>
    <xf numFmtId="0" fontId="277" fillId="60" borderId="269" applyNumberFormat="0" applyAlignment="0" applyProtection="0"/>
    <xf numFmtId="0" fontId="344" fillId="60" borderId="269" applyNumberFormat="0" applyAlignment="0" applyProtection="0"/>
    <xf numFmtId="0" fontId="281" fillId="0" borderId="273" applyNumberFormat="0" applyFill="0" applyAlignment="0" applyProtection="0"/>
    <xf numFmtId="0" fontId="347" fillId="0" borderId="275" applyNumberFormat="0" applyFill="0" applyAlignment="0" applyProtection="0"/>
    <xf numFmtId="0" fontId="311" fillId="61" borderId="268" applyNumberFormat="0" applyFon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44" fillId="61" borderId="268" applyNumberFormat="0" applyFont="0" applyAlignment="0" applyProtection="0"/>
    <xf numFmtId="0" fontId="311" fillId="61" borderId="268" applyNumberFormat="0" applyFon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3" fillId="0" borderId="272">
      <alignment horizontal="left" vertical="center"/>
    </xf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3" fillId="0" borderId="272">
      <alignment horizontal="left" vertical="center"/>
    </xf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277" fillId="41" borderId="269" applyNumberFormat="0" applyAlignment="0" applyProtection="0"/>
    <xf numFmtId="0" fontId="279" fillId="56" borderId="270" applyNumberFormat="0" applyAlignment="0" applyProtection="0"/>
    <xf numFmtId="0" fontId="303" fillId="0" borderId="272">
      <alignment horizontal="left" vertical="center"/>
    </xf>
    <xf numFmtId="0" fontId="303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303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279" fillId="56" borderId="270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03" fillId="0" borderId="272">
      <alignment horizontal="left" vertical="center"/>
    </xf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270" fontId="218" fillId="0" borderId="267" applyAlignment="0" applyProtection="0"/>
    <xf numFmtId="0" fontId="31" fillId="61" borderId="268" applyNumberFormat="0" applyFont="0" applyAlignment="0" applyProtection="0"/>
    <xf numFmtId="0" fontId="303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163" fillId="56" borderId="269" applyNumberFormat="0" applyAlignment="0" applyProtection="0"/>
    <xf numFmtId="0" fontId="336" fillId="56" borderId="269" applyNumberFormat="0" applyAlignment="0" applyProtection="0"/>
    <xf numFmtId="0" fontId="337" fillId="56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35" fillId="56" borderId="274" applyNumberFormat="0" applyAlignment="0" applyProtection="0"/>
    <xf numFmtId="0" fontId="172" fillId="78" borderId="268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72" fillId="78" borderId="268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172" fillId="78" borderId="268" applyNumberFormat="0" applyAlignment="0" applyProtection="0"/>
    <xf numFmtId="0" fontId="311" fillId="61" borderId="268" applyNumberFormat="0" applyFon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347" fillId="0" borderId="275" applyNumberFormat="0" applyFill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172" fillId="78" borderId="268" applyNumberFormat="0" applyAlignment="0" applyProtection="0"/>
    <xf numFmtId="0" fontId="44" fillId="61" borderId="268" applyNumberFormat="0" applyFont="0" applyAlignment="0" applyProtection="0"/>
    <xf numFmtId="0" fontId="344" fillId="60" borderId="269" applyNumberFormat="0" applyAlignment="0" applyProtection="0"/>
    <xf numFmtId="0" fontId="277" fillId="60" borderId="269" applyNumberFormat="0" applyAlignment="0" applyProtection="0"/>
    <xf numFmtId="0" fontId="150" fillId="0" borderId="273" applyNumberFormat="0" applyFill="0" applyAlignment="0" applyProtection="0"/>
    <xf numFmtId="0" fontId="126" fillId="60" borderId="269" applyNumberFormat="0" applyAlignment="0" applyProtection="0"/>
    <xf numFmtId="0" fontId="172" fillId="78" borderId="268" applyNumberForma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5" fillId="61" borderId="268" applyNumberFormat="0" applyFont="0" applyAlignment="0" applyProtection="0"/>
    <xf numFmtId="0" fontId="64" fillId="0" borderId="273" applyNumberFormat="0" applyFill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0" fontId="281" fillId="0" borderId="273" applyNumberFormat="0" applyFill="0" applyAlignment="0" applyProtection="0"/>
    <xf numFmtId="0" fontId="172" fillId="78" borderId="268" applyNumberFormat="0" applyAlignment="0" applyProtection="0"/>
    <xf numFmtId="0" fontId="133" fillId="56" borderId="270" applyNumberFormat="0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3" fillId="0" borderId="272">
      <alignment horizontal="left" vertical="center"/>
    </xf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281" fillId="0" borderId="271" applyNumberFormat="0" applyFill="0" applyAlignment="0" applyProtection="0"/>
    <xf numFmtId="0" fontId="283" fillId="56" borderId="269" applyNumberFormat="0" applyAlignment="0" applyProtection="0"/>
    <xf numFmtId="0" fontId="279" fillId="56" borderId="270" applyNumberForma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03" fillId="0" borderId="272">
      <alignment horizontal="left" vertical="center"/>
    </xf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277" fillId="41" borderId="269" applyNumberFormat="0" applyAlignment="0" applyProtection="0"/>
    <xf numFmtId="0" fontId="279" fillId="56" borderId="270" applyNumberFormat="0" applyAlignment="0" applyProtection="0"/>
    <xf numFmtId="0" fontId="303" fillId="0" borderId="272">
      <alignment horizontal="left" vertical="center"/>
    </xf>
    <xf numFmtId="0" fontId="303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77" fillId="41" borderId="269" applyNumberFormat="0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5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0" fontId="283" fillId="56" borderId="269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270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0" fontId="303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279" fillId="56" borderId="270" applyNumberFormat="0" applyAlignment="0" applyProtection="0"/>
    <xf numFmtId="0" fontId="277" fillId="41" borderId="269" applyNumberForma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281" fillId="0" borderId="271" applyNumberFormat="0" applyFill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281" fillId="0" borderId="271" applyNumberFormat="0" applyFill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283" fillId="56" borderId="269" applyNumberForma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03" fillId="0" borderId="272">
      <alignment horizontal="left" vertical="center"/>
    </xf>
    <xf numFmtId="270" fontId="218" fillId="0" borderId="267" applyAlignment="0" applyProtection="0"/>
    <xf numFmtId="0" fontId="31" fillId="61" borderId="268" applyNumberFormat="0" applyFont="0" applyAlignment="0" applyProtection="0"/>
    <xf numFmtId="0" fontId="279" fillId="56" borderId="270" applyNumberFormat="0" applyAlignment="0" applyProtection="0"/>
    <xf numFmtId="270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164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77" fillId="41" borderId="269" applyNumberForma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112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270" fontId="218" fillId="0" borderId="267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03" fillId="0" borderId="272">
      <alignment horizontal="left" vertical="center"/>
    </xf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31" fillId="61" borderId="268" applyNumberFormat="0" applyFont="0" applyAlignment="0" applyProtection="0"/>
    <xf numFmtId="0" fontId="283" fillId="56" borderId="269" applyNumberFormat="0" applyAlignment="0" applyProtection="0"/>
    <xf numFmtId="5" fontId="218" fillId="0" borderId="267" applyAlignment="0" applyProtection="0"/>
    <xf numFmtId="5" fontId="218" fillId="0" borderId="267" applyAlignment="0" applyProtection="0"/>
    <xf numFmtId="0" fontId="31" fillId="61" borderId="268" applyNumberFormat="0" applyFont="0" applyAlignment="0" applyProtection="0"/>
    <xf numFmtId="0" fontId="172" fillId="78" borderId="268" applyNumberFormat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41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horizontal="right" vertical="center"/>
    </xf>
    <xf numFmtId="41" fontId="12" fillId="0" borderId="1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119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37" fontId="12" fillId="0" borderId="0" xfId="0" quotePrefix="1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right" vertical="center"/>
    </xf>
    <xf numFmtId="37" fontId="12" fillId="0" borderId="1" xfId="0" applyNumberFormat="1" applyFont="1" applyBorder="1" applyAlignment="1">
      <alignment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8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68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41" fontId="12" fillId="0" borderId="1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41" fontId="12" fillId="0" borderId="3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37" fontId="12" fillId="0" borderId="0" xfId="0" quotePrefix="1" applyNumberFormat="1" applyFont="1" applyAlignment="1">
      <alignment horizontal="center" vertical="center"/>
    </xf>
    <xf numFmtId="37" fontId="12" fillId="0" borderId="4" xfId="0" applyNumberFormat="1" applyFont="1" applyBorder="1" applyAlignment="1">
      <alignment vertical="center"/>
    </xf>
    <xf numFmtId="0" fontId="13" fillId="0" borderId="0" xfId="2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0" fontId="12" fillId="0" borderId="0" xfId="2" applyFont="1" applyAlignment="1">
      <alignment vertical="center"/>
    </xf>
    <xf numFmtId="41" fontId="285" fillId="0" borderId="0" xfId="0" applyNumberFormat="1" applyFont="1" applyAlignment="1">
      <alignment horizontal="right" vertical="center"/>
    </xf>
    <xf numFmtId="273" fontId="15" fillId="0" borderId="0" xfId="0" applyNumberFormat="1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37" fontId="12" fillId="0" borderId="1" xfId="2" applyNumberFormat="1" applyFont="1" applyBorder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2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37" fontId="14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37" fontId="12" fillId="0" borderId="1" xfId="2" quotePrefix="1" applyNumberFormat="1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3" fontId="12" fillId="0" borderId="0" xfId="1" applyFont="1" applyFill="1" applyAlignment="1">
      <alignment vertical="center"/>
    </xf>
    <xf numFmtId="37" fontId="13" fillId="0" borderId="0" xfId="0" quotePrefix="1" applyNumberFormat="1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1" fontId="12" fillId="80" borderId="0" xfId="0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right" vertical="center"/>
    </xf>
    <xf numFmtId="41" fontId="12" fillId="0" borderId="211" xfId="1" applyNumberFormat="1" applyFont="1" applyFill="1" applyBorder="1" applyAlignment="1">
      <alignment vertical="center"/>
    </xf>
    <xf numFmtId="0" fontId="12" fillId="0" borderId="0" xfId="0" applyFont="1"/>
    <xf numFmtId="9" fontId="12" fillId="0" borderId="0" xfId="13984" applyFont="1" applyFill="1" applyAlignment="1">
      <alignment horizontal="center" vertical="top"/>
    </xf>
    <xf numFmtId="0" fontId="12" fillId="0" borderId="0" xfId="43" applyFont="1" applyAlignment="1">
      <alignment horizontal="center" vertical="top"/>
    </xf>
    <xf numFmtId="169" fontId="12" fillId="0" borderId="1" xfId="43" applyNumberFormat="1" applyFont="1" applyBorder="1" applyAlignment="1">
      <alignment horizontal="center" vertical="top"/>
    </xf>
    <xf numFmtId="37" fontId="12" fillId="0" borderId="0" xfId="2" quotePrefix="1" applyNumberFormat="1" applyFont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41" fontId="12" fillId="0" borderId="0" xfId="2" applyNumberFormat="1" applyFont="1" applyAlignment="1">
      <alignment vertical="center"/>
    </xf>
    <xf numFmtId="41" fontId="12" fillId="0" borderId="1" xfId="2" applyNumberFormat="1" applyFont="1" applyBorder="1" applyAlignment="1">
      <alignment vertical="center"/>
    </xf>
    <xf numFmtId="3" fontId="12" fillId="0" borderId="0" xfId="2" applyNumberFormat="1" applyFont="1" applyAlignment="1">
      <alignment vertical="center"/>
    </xf>
    <xf numFmtId="0" fontId="12" fillId="0" borderId="0" xfId="0" quotePrefix="1" applyFont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1" fontId="12" fillId="0" borderId="1" xfId="0" applyNumberFormat="1" applyFont="1" applyBorder="1" applyAlignment="1">
      <alignment vertical="center"/>
    </xf>
    <xf numFmtId="41" fontId="12" fillId="0" borderId="0" xfId="0" quotePrefix="1" applyNumberFormat="1" applyFont="1" applyAlignment="1">
      <alignment horizontal="centerContinuous" vertical="center"/>
    </xf>
    <xf numFmtId="41" fontId="12" fillId="0" borderId="195" xfId="0" applyNumberFormat="1" applyFont="1" applyBorder="1" applyAlignment="1">
      <alignment horizontal="right" vertical="center"/>
    </xf>
    <xf numFmtId="41" fontId="12" fillId="0" borderId="21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41" fontId="12" fillId="0" borderId="195" xfId="0" applyNumberFormat="1" applyFont="1" applyBorder="1" applyAlignment="1">
      <alignment horizontal="center" vertical="center"/>
    </xf>
    <xf numFmtId="49" fontId="12" fillId="0" borderId="0" xfId="13609" applyNumberFormat="1" applyFont="1" applyAlignment="1">
      <alignment vertical="top"/>
    </xf>
    <xf numFmtId="37" fontId="12" fillId="0" borderId="0" xfId="13609" applyNumberFormat="1" applyFont="1" applyAlignment="1">
      <alignment vertical="top"/>
    </xf>
    <xf numFmtId="41" fontId="12" fillId="0" borderId="0" xfId="13609" applyNumberFormat="1" applyFont="1" applyAlignment="1">
      <alignment horizontal="right" vertical="top"/>
    </xf>
    <xf numFmtId="49" fontId="13" fillId="0" borderId="0" xfId="13609" applyNumberFormat="1" applyFont="1" applyAlignment="1">
      <alignment vertical="top"/>
    </xf>
    <xf numFmtId="169" fontId="12" fillId="0" borderId="0" xfId="13609" applyNumberFormat="1" applyFont="1" applyAlignment="1">
      <alignment horizontal="center" vertical="top"/>
    </xf>
    <xf numFmtId="1" fontId="12" fillId="0" borderId="0" xfId="13609" applyNumberFormat="1" applyFont="1" applyAlignment="1">
      <alignment horizontal="center" vertical="top"/>
    </xf>
    <xf numFmtId="49" fontId="15" fillId="0" borderId="0" xfId="13609" applyNumberFormat="1" applyFont="1" applyAlignment="1">
      <alignment vertical="top"/>
    </xf>
    <xf numFmtId="41" fontId="12" fillId="0" borderId="195" xfId="13609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top"/>
    </xf>
    <xf numFmtId="41" fontId="12" fillId="0" borderId="0" xfId="13609" applyNumberFormat="1" applyFont="1" applyAlignment="1">
      <alignment horizontal="center" vertical="top"/>
    </xf>
    <xf numFmtId="41" fontId="286" fillId="0" borderId="0" xfId="0" applyNumberFormat="1" applyFont="1" applyAlignment="1">
      <alignment vertical="top"/>
    </xf>
    <xf numFmtId="41" fontId="286" fillId="0" borderId="3" xfId="0" applyNumberFormat="1" applyFont="1" applyBorder="1" applyAlignment="1">
      <alignment horizontal="right" vertical="top"/>
    </xf>
    <xf numFmtId="274" fontId="286" fillId="0" borderId="0" xfId="0" applyNumberFormat="1" applyFont="1" applyAlignment="1">
      <alignment vertical="top"/>
    </xf>
    <xf numFmtId="0" fontId="286" fillId="0" borderId="0" xfId="0" applyFont="1" applyAlignment="1">
      <alignment horizontal="right" vertical="top"/>
    </xf>
    <xf numFmtId="41" fontId="286" fillId="0" borderId="1" xfId="0" applyNumberFormat="1" applyFont="1" applyBorder="1" applyAlignment="1">
      <alignment horizontal="right" vertical="top"/>
    </xf>
    <xf numFmtId="41" fontId="286" fillId="0" borderId="0" xfId="0" applyNumberFormat="1" applyFont="1" applyAlignment="1">
      <alignment horizontal="right" vertical="top"/>
    </xf>
    <xf numFmtId="41" fontId="286" fillId="0" borderId="211" xfId="0" applyNumberFormat="1" applyFont="1" applyBorder="1" applyAlignment="1">
      <alignment horizontal="right" vertical="top"/>
    </xf>
    <xf numFmtId="41" fontId="287" fillId="0" borderId="0" xfId="0" applyNumberFormat="1" applyFont="1" applyAlignment="1">
      <alignment vertical="top"/>
    </xf>
    <xf numFmtId="41" fontId="287" fillId="0" borderId="0" xfId="0" applyNumberFormat="1" applyFont="1" applyAlignment="1">
      <alignment horizontal="right" vertical="top"/>
    </xf>
    <xf numFmtId="49" fontId="287" fillId="0" borderId="0" xfId="0" applyNumberFormat="1" applyFont="1" applyAlignment="1">
      <alignment vertical="top"/>
    </xf>
    <xf numFmtId="49" fontId="286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170" fontId="12" fillId="0" borderId="3" xfId="0" applyNumberFormat="1" applyFont="1" applyBorder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43" fontId="12" fillId="0" borderId="0" xfId="2" applyNumberFormat="1" applyFont="1" applyAlignment="1">
      <alignment vertical="center"/>
    </xf>
    <xf numFmtId="0" fontId="12" fillId="0" borderId="0" xfId="1361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37" fontId="12" fillId="0" borderId="1" xfId="0" quotePrefix="1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37" fontId="13" fillId="0" borderId="0" xfId="0" quotePrefix="1" applyNumberFormat="1" applyFont="1" applyAlignment="1">
      <alignment horizontal="left" vertical="center"/>
    </xf>
    <xf numFmtId="37" fontId="12" fillId="0" borderId="1" xfId="2" applyNumberFormat="1" applyFont="1" applyBorder="1" applyAlignment="1">
      <alignment horizontal="center" vertical="center"/>
    </xf>
    <xf numFmtId="37" fontId="12" fillId="0" borderId="195" xfId="2" applyNumberFormat="1" applyFont="1" applyBorder="1" applyAlignment="1">
      <alignment horizontal="center" vertical="center"/>
    </xf>
    <xf numFmtId="0" fontId="12" fillId="0" borderId="212" xfId="2" applyFont="1" applyBorder="1" applyAlignment="1">
      <alignment horizontal="center" vertical="center"/>
    </xf>
    <xf numFmtId="0" fontId="12" fillId="0" borderId="195" xfId="2" applyFont="1" applyBorder="1" applyAlignment="1">
      <alignment horizontal="center" vertical="center"/>
    </xf>
  </cellXfs>
  <cellStyles count="22949">
    <cellStyle name="$" xfId="14802" xr:uid="{C7EC2B86-F7D6-4437-BA09-3E9BBB5B14D0}"/>
    <cellStyle name="." xfId="1911" xr:uid="{467B6E80-2179-48D4-9B52-FFB67F0C8E24}"/>
    <cellStyle name="._ITEM  MATL" xfId="2200" xr:uid="{346E5881-C4C5-4501-81EE-BB18FF8F1DFC}"/>
    <cellStyle name="? ?ｧ?ｰ????O??$?????ﾟ" xfId="2962" xr:uid="{4C7415F5-598F-44B6-90EE-7B3B7451CBB5}"/>
    <cellStyle name="?_x0001__x0001_ ?ｧ?ｰ_x0004_????O_x0008_??_x001e__x0005_$?????ﾟ_x000f__x0010__x0011__x0012__x0013__x0014__x0015__x0016__x0017__x0018__x0019__x001a__x001b__x001c_" xfId="1910" xr:uid="{5C1DDCC3-1991-4680-8085-439557E9C03A}"/>
    <cellStyle name="??" xfId="2196" xr:uid="{EE83DE9C-2E2F-47E9-9537-7B53B8C649B1}"/>
    <cellStyle name="?? - Style1" xfId="14035" xr:uid="{8F1DD9C3-BB46-4082-A9E1-A1C668A9916F}"/>
    <cellStyle name="?? [0.00]_laroux" xfId="2977" xr:uid="{D9A3CC4C-4C9E-4730-8B11-ED1B89A560AF}"/>
    <cellStyle name="?? [0]" xfId="2737" xr:uid="{B4286024-503C-44E5-A8CF-705A318CA5C6}"/>
    <cellStyle name="?? [0] - Style2" xfId="14036" xr:uid="{3E7A75A2-841D-44E5-8190-FF2EB9D4E9B6}"/>
    <cellStyle name="?? [0]_PERSONAL" xfId="14037" xr:uid="{19968320-785E-40C8-8C65-2BDAA083D89A}"/>
    <cellStyle name="?? 2" xfId="14805" xr:uid="{9BBBC35D-AE8E-4303-AAA6-99EB23DF5C5B}"/>
    <cellStyle name="?? 3" xfId="14806" xr:uid="{31A00F57-16A4-43D3-81B7-4985A04A056A}"/>
    <cellStyle name="?? 4" xfId="14034" xr:uid="{26EE28A1-1970-47A8-9DCA-A3237B4B26D9}"/>
    <cellStyle name="?? 5" xfId="14156" xr:uid="{AC1D4EF0-0A5A-422B-971D-5F3D20D6F0FC}"/>
    <cellStyle name="???? [0.00]_laroux" xfId="2418" xr:uid="{D9434059-D5B2-4514-AEFB-207E171FB999}"/>
    <cellStyle name="?????? - Style3" xfId="14038" xr:uid="{867E071A-3BB0-428E-84C9-00974C28DF0C}"/>
    <cellStyle name="?????? - Style4" xfId="14039" xr:uid="{5A3E972B-FE07-4C8E-BE11-4482D6584B36}"/>
    <cellStyle name="???????" xfId="426" xr:uid="{1CE5017B-43C4-4CD7-A8A9-E66588383BE8}"/>
    <cellStyle name="??????????????" xfId="423" xr:uid="{4718AF48-F4F4-44E7-A0CE-553B463E9370}"/>
    <cellStyle name="?????????????????" xfId="2375" xr:uid="{08C4DCF8-5078-4B4A-A040-F2CF0F52E47C}"/>
    <cellStyle name="??????????????????? [0]_PERSONAL" xfId="14040" xr:uid="{3B40779A-C9E8-483F-835F-D7ABFEA5C88F}"/>
    <cellStyle name="???????????????????????" xfId="2419" xr:uid="{FDBCBBAE-63AB-432E-A383-4A9A1D09C47F}"/>
    <cellStyle name="???????????????????_PERSONAL" xfId="14041" xr:uid="{9C3171A2-5A3E-408F-BAED-77A05C8635C2}"/>
    <cellStyle name="?????????????????_WEEKLY REPORT 03 MAR 04" xfId="2420" xr:uid="{2BB4016C-4EDF-4881-8CD6-07CFC93485C6}"/>
    <cellStyle name="????_laroux" xfId="2422" xr:uid="{2C74509C-0701-4B90-B0BC-968DDDE4C09E}"/>
    <cellStyle name="???[0]_Book1" xfId="2421" xr:uid="{7B506DA8-CE62-4FA3-978C-2EAF77235125}"/>
    <cellStyle name="???_???" xfId="1909" xr:uid="{CA408866-FD75-4614-B441-49A63E0DEB50}"/>
    <cellStyle name="??_(????)??????" xfId="2212" xr:uid="{FFCB2411-CD9A-459A-8B96-1BCCF99B0BBA}"/>
    <cellStyle name="_x0001_??|$_x0018_?u_x0010_j?h|皈?V頏･ζ_x000c_ﾆD$_x000a__x0001_・_x000f_・_x0001_??|$_x000a__x0001__x000f_・_x0001_??|$_x0018_?_x000f_・???_x0010__x0019_??_x0002_｡|皈?掩ﾔ??_x000f_・???且0_x001d_??t_x0019_｡|皈?x_x0001_・・????・z??・@t_x0015_｡|皈?x_x0001_Ｖi?・z??・&lt;tZ｡|皈?x_x0001_ブO・t7_x0010_u2 t_x0007_?_x0001_t;・_x0004_t_x000c_｡|皈??_x0008_t*・_x0008_｡|皈?_x000f_У_x0001_???_x0004_t_x0015_・｡| " xfId="2975" xr:uid="{2C275D05-53A6-4D7B-963A-E19C29C26CD3}"/>
    <cellStyle name="??|$?uj?h|皈?V頏･ζﾆD$_x000a_・・??|$_x000a_・??|$?・?????｡|皈?掩ﾔ??・???且0??t｡|皈?x・・????・z??・@t｡|皈?xＶi?・z??・&lt;tZ｡|皈?xブO・t7u2 t?t;・t｡|皈??t*・｡|皈?У???t・｡| " xfId="2423" xr:uid="{5589C29A-AEA2-48B0-82F7-6C4817E2AAE0}"/>
    <cellStyle name="?…?a唇?e_laroux" xfId="2424" xr:uid="{1F721B03-4AFE-4460-8A5E-E95201893A0F}"/>
    <cellStyle name="?H?????W?s??" xfId="422" xr:uid="{71719F70-4EF5-45DB-AE7D-CFE437E82968}"/>
    <cellStyle name="?W?s??" xfId="417" xr:uid="{90173F35-A255-458A-842D-7906E54BB6B3}"/>
    <cellStyle name="?W準_?}?E-1001" xfId="2425" xr:uid="{B5793BBD-7806-4B1E-8FA6-4758D7D96205}"/>
    <cellStyle name="_Copy of Lot Size And Kanban Calculation 9 -09" xfId="2427" xr:uid="{8B762E7F-F196-4524-9A2F-5382793C7BAE}"/>
    <cellStyle name="_Copy of Lot Size And Kanban Calculation 9 -09_ITEM  MATL" xfId="2426" xr:uid="{7F942F87-01F7-4C8E-96DC-1C4409062E65}"/>
    <cellStyle name="_COST 47960 EB70040" xfId="1908" xr:uid="{5D1A7F60-0A4F-4914-B6D9-60EB34A4C373}"/>
    <cellStyle name="_COST 47960 EB70040_ITEM  MATL" xfId="2528" xr:uid="{DD2C5DFF-076C-4982-88DA-F68D9E6561B7}"/>
    <cellStyle name="_kế hoạch" xfId="2210" xr:uid="{C7385946-B171-46B5-BDB8-50A411488BEF}"/>
    <cellStyle name="_kế hoạch_ITEM  MATL" xfId="2972" xr:uid="{045F3445-D51A-4492-96AE-0986D8E69381}"/>
    <cellStyle name="_KIT_Material Yield Improvement meeting (H61B step3)" xfId="2428" xr:uid="{B9334083-F3BB-444F-828C-C55B7CD92094}"/>
    <cellStyle name="_KIT_Material Yield Improvement meeting (H61B step3)_01-AHP VA Unit Price &amp; Mat'l Jan" xfId="2429" xr:uid="{F64062FF-231A-47A6-8BB0-65205455064D}"/>
    <cellStyle name="_KIT_Material Yield Improvement meeting (H61B step3)_01-AHP VA Unit Price &amp; Mat'l Jan_ITEM  MATL" xfId="2430" xr:uid="{D5ECF7EB-FB72-4EEA-A7A4-7EE3C50C36D0}"/>
    <cellStyle name="_KIT_Material Yield Improvement meeting (H61B step3)_01-AHP VA Unit Price &amp; Mat'l Jan_Master Production Plan 09-09" xfId="2432" xr:uid="{6A6D3CA5-8592-41C1-93C7-D155C8942B31}"/>
    <cellStyle name="_KIT_Material Yield Improvement meeting (H61B step3)_01-AHP VA Unit Price &amp; Mat'l Jan_Master Production Plan Press Line" xfId="2431" xr:uid="{FC6D4621-31E6-4B52-884C-084EB292F0B5}"/>
    <cellStyle name="_KIT_Material Yield Improvement meeting (H61B step3)_ITEM  MATL" xfId="1907" xr:uid="{49C7B68A-D892-4854-9F1C-3226C0B27847}"/>
    <cellStyle name="_KIT_Material Yield Improvement meeting (H61B step3)_Master Production Plan 09-09" xfId="2206" xr:uid="{479266AE-C27A-4686-AA7F-A35F98FE0AEB}"/>
    <cellStyle name="_KIT_Material Yield Improvement meeting (H61B step3)_Master Production Plan Press Line" xfId="2968" xr:uid="{926F61EC-BA55-415A-AD8C-DBE530695550}"/>
    <cellStyle name="_Part process TD&amp;TF" xfId="2433" xr:uid="{52B1D9DC-0138-46B4-AB7C-8B738F6B7C20}"/>
    <cellStyle name="_Part process TD&amp;TF_ITEM  MATL" xfId="2434" xr:uid="{1E1DFF42-C4FF-4493-A61C-9149612EC036}"/>
    <cellStyle name="_X61B-APR &amp; MAY'07 SHIPMENT (NEW)_PLS USE THIS FILE (070222)_ORDER" xfId="2435" xr:uid="{7C8C8BD7-EB93-46DD-ADC4-1CE1EA8FE17A}"/>
    <cellStyle name="_X61B-APR &amp; MAY'07 SHIPMENT (NEW)_PLS USE THIS FILE (070222)_ORDER_01-AHP VA Unit Price &amp; Mat'l Jan" xfId="2437" xr:uid="{1C1C7915-C777-4592-942C-1F97330E0C15}"/>
    <cellStyle name="_X61B-APR &amp; MAY'07 SHIPMENT (NEW)_PLS USE THIS FILE (070222)_ORDER_01-AHP VA Unit Price &amp; Mat'l Jan_ITEM  MATL" xfId="2436" xr:uid="{EE0AE4FB-713B-4B36-9978-EA30A0CCC47B}"/>
    <cellStyle name="_X61B-APR &amp; MAY'07 SHIPMENT (NEW)_PLS USE THIS FILE (070222)_ORDER_01-AHP VA Unit Price &amp; Mat'l Jan_Master Production Plan 09-09" xfId="1906" xr:uid="{A9239EC2-0044-4D2A-9AB1-30FBC01B4430}"/>
    <cellStyle name="_X61B-APR &amp; MAY'07 SHIPMENT (NEW)_PLS USE THIS FILE (070222)_ORDER_01-AHP VA Unit Price &amp; Mat'l Jan_Master Production Plan Press Line" xfId="2378" xr:uid="{D3D59211-277B-45F0-BC46-D76D938CC66D}"/>
    <cellStyle name="_X61B-APR &amp; MAY'07 SHIPMENT (NEW)_PLS USE THIS FILE (070222)_ORDER_ITEM  MATL" xfId="2202" xr:uid="{2B054F73-D20C-431D-8C20-BF2D1F7D51A8}"/>
    <cellStyle name="_X61B-APR &amp; MAY'07 SHIPMENT (NEW)_PLS USE THIS FILE (070222)_ORDER_KIT_Material Yield Improvement Step2 (2)" xfId="2964" xr:uid="{7DD20C58-8C3A-4BFB-80DA-510716630D65}"/>
    <cellStyle name="_X61B-APR &amp; MAY'07 SHIPMENT (NEW)_PLS USE THIS FILE (070222)_ORDER_KIT_Material Yield Improvement Step2 (2)_01-AHP VA Unit Price &amp; Mat'l Jan" xfId="2438" xr:uid="{1C3E308A-4497-4D59-BE66-0D7FEDCBB32B}"/>
    <cellStyle name="_X61B-APR &amp; MAY'07 SHIPMENT (NEW)_PLS USE THIS FILE (070222)_ORDER_KIT_Material Yield Improvement Step2 (2)_01-AHP VA Unit Price &amp; Mat'l Jan_ITEM  MATL" xfId="2439" xr:uid="{01491750-7336-4B08-A43D-A02BFDA26942}"/>
    <cellStyle name="_X61B-APR &amp; MAY'07 SHIPMENT (NEW)_PLS USE THIS FILE (070222)_ORDER_KIT_Material Yield Improvement Step2 (2)_01-AHP VA Unit Price &amp; Mat'l Jan_Master Production Plan 09-09" xfId="2440" xr:uid="{CB8BC33F-7BE3-4D5F-8C50-AAEA4B617C30}"/>
    <cellStyle name="_X61B-APR &amp; MAY'07 SHIPMENT (NEW)_PLS USE THIS FILE (070222)_ORDER_KIT_Material Yield Improvement Step2 (2)_01-AHP VA Unit Price &amp; Mat'l Jan_Master Production Plan Press Line" xfId="2442" xr:uid="{012B0279-37B2-4F6B-A3D5-D4244DDA8D4D}"/>
    <cellStyle name="_X61B-APR &amp; MAY'07 SHIPMENT (NEW)_PLS USE THIS FILE (070222)_ORDER_KIT_Material Yield Improvement Step2 (2)_ITEM  MATL" xfId="1901" xr:uid="{7846229C-A5EA-4430-A2F2-0746FDBCBB1A}"/>
    <cellStyle name="_X61B-APR &amp; MAY'07 SHIPMENT (NEW)_PLS USE THIS FILE (070222)_ORDER_KIT_Material Yield Improvement Step2 (2)_Master Production Plan 09-09" xfId="2441" xr:uid="{5303A57F-EB88-4EFB-AA5C-0F063297F864}"/>
    <cellStyle name="_X61B-APR &amp; MAY'07 SHIPMENT (NEW)_PLS USE THIS FILE (070222)_ORDER_KIT_Material Yield Improvement Step2 (2)_Master Production Plan Press Line" xfId="2381" xr:uid="{A2B89CC5-ED32-493E-83EE-7C47F896E71A}"/>
    <cellStyle name="_X61B-APR &amp; MAY'07 SHIPMENT (NEW)_PLS USE THIS FILE (070222)_ORDER_Master Production Plan 09-09" xfId="1905" xr:uid="{8AC0ECE6-79B8-4E5B-A50C-916ED5930127}"/>
    <cellStyle name="_X61B-APR &amp; MAY'07 SHIPMENT (NEW)_PLS USE THIS FILE (070222)_ORDER_Master Production Plan Press Line" xfId="2734" xr:uid="{C680E71B-EF0E-4DCA-B2DA-CB4D1A37160C}"/>
    <cellStyle name="_X61B-APR &amp; MAY'07 SHIPMENT (NEW)_PLS USE THIS FILE (070222)_ORDER_Sheet1" xfId="2199" xr:uid="{C614F0A0-E499-4BB3-831F-18B851D908DC}"/>
    <cellStyle name="_X61B-APR &amp; MAY'07 SHIPMENT (NEW)_PLS USE THIS FILE (070222)_ORDER_Sheet1_01-AHP VA Unit Price &amp; Mat'l Jan" xfId="2382" xr:uid="{DF7C6FFC-B2B7-4C61-AF34-D635EFBFB530}"/>
    <cellStyle name="_X61B-APR &amp; MAY'07 SHIPMENT (NEW)_PLS USE THIS FILE (070222)_ORDER_Sheet1_01-AHP VA Unit Price &amp; Mat'l Jan_ITEM  MATL" xfId="2961" xr:uid="{83DC927B-EDA4-40E1-9EF6-DE600D43E9EF}"/>
    <cellStyle name="_X61B-APR &amp; MAY'07 SHIPMENT (NEW)_PLS USE THIS FILE (070222)_ORDER_Sheet1_01-AHP VA Unit Price &amp; Mat'l Jan_Master Production Plan 09-09" xfId="2443" xr:uid="{D539E309-5B92-45A6-A5C8-44EC79B18E61}"/>
    <cellStyle name="_X61B-APR &amp; MAY'07 SHIPMENT (NEW)_PLS USE THIS FILE (070222)_ORDER_Sheet1_01-AHP VA Unit Price &amp; Mat'l Jan_Master Production Plan Press Line" xfId="2877" xr:uid="{3D48C206-CB27-41E8-B4AE-735A43877C1E}"/>
    <cellStyle name="_X61B-APR &amp; MAY'07 SHIPMENT (NEW)_PLS USE THIS FILE (070222)_ORDER_Sheet1_ITEM  MATL" xfId="2167" xr:uid="{83F85255-A6E2-4C44-834B-8B3F9BFF17EB}"/>
    <cellStyle name="_X61B-APR &amp; MAY'07 SHIPMENT (NEW)_PLS USE THIS FILE (070222)_ORDER_Sheet1_Master Production Plan 09-09" xfId="2749" xr:uid="{A003D519-4ACB-47AA-B2F1-3E0C24498A14}"/>
    <cellStyle name="_X61B-APR &amp; MAY'07 SHIPMENT (NEW)_PLS USE THIS FILE (070222)_ORDER_Sheet1_Master Production Plan Press Line" xfId="2383" xr:uid="{D5B92B79-4982-44CC-B3DB-A80D4297A8AB}"/>
    <cellStyle name="_X61B-APR &amp; MAY'07 SHIPMENT (NEW)_PLS USE THIS FILE (070222)_ORDER_Steel Yield Improv Meeting TEC 4-7-08" xfId="2876" xr:uid="{350B60B7-5D7E-4493-A2F9-5BE2E5CC3FC0}"/>
    <cellStyle name="_X61B-APR &amp; MAY'07 SHIPMENT (NEW)_PLS USE THIS FILE (070222)_ORDER_Steel Yield Improv Meeting TEC 4-7-08_ITEM  MATL" xfId="1903" xr:uid="{2462E346-A2A0-4402-9A2E-2D889F60E8CD}"/>
    <cellStyle name="_X61B-APR &amp; MAY'07 SHIPMENT (NEW)_PLS USE THIS FILE (070222)_ORDER_Steel Yield Improv Meeting TEC 4-7-08_Master Production Plan 09-09" xfId="2533" xr:uid="{BAE12428-8E2C-4D84-9F76-67E86FF28A88}"/>
    <cellStyle name="_X61B-APR &amp; MAY'07 SHIPMENT (NEW)_PLS USE THIS FILE (070222)_ORDER_Steel Yield Improv Meeting TEC 4-7-08_Master Production Plan Press Line" xfId="2875" xr:uid="{45324541-8667-4CB1-BB1E-ACAB0DC80508}"/>
    <cellStyle name="_X61B-APR &amp; MAY'07 SHIPMENT (NEW)_PLS USE THIS FILE (070222)_ORDER_VA Yield Mat'l AHP" xfId="2384" xr:uid="{3188F249-CB87-4627-8AAD-E53634FBBE96}"/>
    <cellStyle name="_X61B-APR &amp; MAY'07 SHIPMENT (NEW)_PLS USE THIS FILE (070222)_ORDER_VA Yield Mat'l AHP_ITEM  MATL" xfId="2177" xr:uid="{D12B8C90-AFEA-44F2-9729-E9741C5CE187}"/>
    <cellStyle name="_X61B-APR &amp; MAY'07 SHIPMENT (NEW)_PLS USE THIS FILE (070222)_ORDER_VA Yield Mat'l AHP_Master Production Plan 09-09" xfId="2874" xr:uid="{25635E23-6852-49BD-9C19-592DA295BB16}"/>
    <cellStyle name="_X61B-APR &amp; MAY'07 SHIPMENT (NEW)_PLS USE THIS FILE (070222)_ORDER_VA Yield Mat'l AHP_Master Production Plan Press Line" xfId="2451" xr:uid="{00FD838F-EEAF-493D-91EB-57E8E1AF33E1}"/>
    <cellStyle name="_X61B-APR &amp; MAY'07 SHIPMENT (NEW)_PLS USE THIS FILE (070222)_ORDER_Value added I,II,III" xfId="2873" xr:uid="{53EA7010-3D87-4DFD-A4D1-B1D1A38E1D5F}"/>
    <cellStyle name="_X61B-APR &amp; MAY'07 SHIPMENT (NEW)_PLS USE THIS FILE (070222)_ORDER_Value added I,II,III_ITEM  MATL" xfId="2872" xr:uid="{A0ABD413-725D-42A9-9EA8-197914391E78}"/>
    <cellStyle name="_X61B-APR &amp; MAY'07 SHIPMENT (NEW)_PLS USE THIS FILE (070222)_ORDER_Value added I,II,III_Master Production Plan 09-09" xfId="2452" xr:uid="{8A06413F-434E-45F9-9505-B68E263D5BC5}"/>
    <cellStyle name="_X61B-APR &amp; MAY'07 SHIPMENT (NEW)_PLS USE THIS FILE (070222)_ORDER_Value added I,II,III_Master Production Plan Press Line" xfId="2871" xr:uid="{F4686B48-908F-48CE-A7AD-7D8634104A5B}"/>
    <cellStyle name="_X61B-DEC'07 &amp; JAN'08 SHIPMENT (KLK &amp; YMPPD)_(071023)" xfId="2532" xr:uid="{4F6518F8-F772-4380-BF28-3CC079A5E4EF}"/>
    <cellStyle name="_X61B-DEC'07 &amp; JAN'08 SHIPMENT (KLK &amp; YMPPD)_(071023)_01-AHP VA Unit Price &amp; Mat'l Jan" xfId="2453" xr:uid="{AF963CE2-4BD3-4F0C-95CD-23AED79C6DEF}"/>
    <cellStyle name="_X61B-DEC'07 &amp; JAN'08 SHIPMENT (KLK &amp; YMPPD)_(071023)_01-AHP VA Unit Price &amp; Mat'l Jan_ITEM  MATL" xfId="2380" xr:uid="{EF749624-95D0-4048-BE06-4357801F1A85}"/>
    <cellStyle name="_X61B-DEC'07 &amp; JAN'08 SHIPMENT (KLK &amp; YMPPD)_(071023)_01-AHP VA Unit Price &amp; Mat'l Jan_Master Production Plan 09-09" xfId="2870" xr:uid="{675E6D66-EDC0-42AC-8FF6-381A126C0DF7}"/>
    <cellStyle name="_X61B-DEC'07 &amp; JAN'08 SHIPMENT (KLK &amp; YMPPD)_(071023)_01-AHP VA Unit Price &amp; Mat'l Jan_Master Production Plan Press Line" xfId="2869" xr:uid="{706645E4-D647-4437-AA54-4172922572DC}"/>
    <cellStyle name="_X61B-DEC'07 &amp; JAN'08 SHIPMENT (KLK &amp; YMPPD)_(071023)_ITEM  MATL" xfId="2868" xr:uid="{85609AD5-234A-4A05-947D-6A7485F39D15}"/>
    <cellStyle name="_X61B-DEC'07 &amp; JAN'08 SHIPMENT (KLK &amp; YMPPD)_(071023)_KIT_Material Yield Improvement Step2 (2)" xfId="2867" xr:uid="{293F522D-1E4E-4F9C-9B9C-62C946354828}"/>
    <cellStyle name="_X61B-DEC'07 &amp; JAN'08 SHIPMENT (KLK &amp; YMPPD)_(071023)_KIT_Material Yield Improvement Step2 (2)_01-AHP VA Unit Price &amp; Mat'l Jan" xfId="2866" xr:uid="{10AB415C-096E-4D5B-9065-F942C7BD3AE7}"/>
    <cellStyle name="_X61B-DEC'07 &amp; JAN'08 SHIPMENT (KLK &amp; YMPPD)_(071023)_KIT_Material Yield Improvement Step2 (2)_01-AHP VA Unit Price &amp; Mat'l Jan_ITEM  MATL" xfId="2865" xr:uid="{3F4537E7-F188-492F-AD7C-EDA2769C9236}"/>
    <cellStyle name="_X61B-DEC'07 &amp; JAN'08 SHIPMENT (KLK &amp; YMPPD)_(071023)_KIT_Material Yield Improvement Step2 (2)_01-AHP VA Unit Price &amp; Mat'l Jan_Master Production Plan 09-09" xfId="2864" xr:uid="{E8A5EB99-E709-4DD3-9A15-61C0ED47FEAA}"/>
    <cellStyle name="_X61B-DEC'07 &amp; JAN'08 SHIPMENT (KLK &amp; YMPPD)_(071023)_KIT_Material Yield Improvement Step2 (2)_01-AHP VA Unit Price &amp; Mat'l Jan_Master Production Plan Press Line" xfId="2863" xr:uid="{1B5AFD19-8652-4DF9-B6B3-C240341DA62A}"/>
    <cellStyle name="_X61B-DEC'07 &amp; JAN'08 SHIPMENT (KLK &amp; YMPPD)_(071023)_KIT_Material Yield Improvement Step2 (2)_ITEM  MATL" xfId="2862" xr:uid="{C31622E4-670C-490B-B87B-7BC15C17AF67}"/>
    <cellStyle name="_X61B-DEC'07 &amp; JAN'08 SHIPMENT (KLK &amp; YMPPD)_(071023)_KIT_Material Yield Improvement Step2 (2)_Master Production Plan 09-09" xfId="2861" xr:uid="{C7C40C33-09DC-4EAD-A24B-7240D0C9A305}"/>
    <cellStyle name="_X61B-DEC'07 &amp; JAN'08 SHIPMENT (KLK &amp; YMPPD)_(071023)_KIT_Material Yield Improvement Step2 (2)_Master Production Plan Press Line" xfId="2860" xr:uid="{84AC67FD-F5F7-4433-810F-57A8A224A8C9}"/>
    <cellStyle name="_X61B-DEC'07 &amp; JAN'08 SHIPMENT (KLK &amp; YMPPD)_(071023)_Master Production Plan 09-09" xfId="2527" xr:uid="{8DF83907-7B81-4E8B-B4A0-1C60B39E870E}"/>
    <cellStyle name="_X61B-DEC'07 &amp; JAN'08 SHIPMENT (KLK &amp; YMPPD)_(071023)_Master Production Plan Press Line" xfId="2859" xr:uid="{9AAEBA41-0310-4536-B626-1055975061D4}"/>
    <cellStyle name="_X61B-DEC'07 &amp; JAN'08 SHIPMENT (KLK &amp; YMPPD)_(071023)_Sheet1" xfId="2373" xr:uid="{F656DAE9-0FAD-4ACC-97D3-B813D35C7645}"/>
    <cellStyle name="_X61B-DEC'07 &amp; JAN'08 SHIPMENT (KLK &amp; YMPPD)_(071023)_Sheet1_01-AHP VA Unit Price &amp; Mat'l Jan" xfId="2858" xr:uid="{51AE9C62-DCC4-43C1-9778-04AB0BC12455}"/>
    <cellStyle name="_X61B-DEC'07 &amp; JAN'08 SHIPMENT (KLK &amp; YMPPD)_(071023)_Sheet1_01-AHP VA Unit Price &amp; Mat'l Jan_ITEM  MATL" xfId="2857" xr:uid="{E3FCEA00-8A32-4982-A541-CE85246D9719}"/>
    <cellStyle name="_X61B-DEC'07 &amp; JAN'08 SHIPMENT (KLK &amp; YMPPD)_(071023)_Sheet1_01-AHP VA Unit Price &amp; Mat'l Jan_Master Production Plan 09-09" xfId="2856" xr:uid="{873B3E98-3281-442D-BE3E-8400B248DB8C}"/>
    <cellStyle name="_X61B-DEC'07 &amp; JAN'08 SHIPMENT (KLK &amp; YMPPD)_(071023)_Sheet1_01-AHP VA Unit Price &amp; Mat'l Jan_Master Production Plan Press Line" xfId="2855" xr:uid="{1AD47140-B34A-4629-AC7D-539A65054600}"/>
    <cellStyle name="_X61B-DEC'07 &amp; JAN'08 SHIPMENT (KLK &amp; YMPPD)_(071023)_Sheet1_ITEM  MATL" xfId="2854" xr:uid="{B9C7D4A5-6219-4290-82F6-E615A377C32B}"/>
    <cellStyle name="_X61B-DEC'07 &amp; JAN'08 SHIPMENT (KLK &amp; YMPPD)_(071023)_Sheet1_Master Production Plan 09-09" xfId="2853" xr:uid="{AF862551-5DF2-4468-8023-88FB2953D4B3}"/>
    <cellStyle name="_X61B-DEC'07 &amp; JAN'08 SHIPMENT (KLK &amp; YMPPD)_(071023)_Sheet1_Master Production Plan Press Line" xfId="2852" xr:uid="{5CD1F56E-5683-4F41-824E-2096094934B4}"/>
    <cellStyle name="_X61B-DEC'07 &amp; JAN'08 SHIPMENT (KLK &amp; YMPPD)_(071023)_Steel Yield Improv Meeting TEC 4-7-08" xfId="2851" xr:uid="{1324A380-B0BD-427D-8BB5-8B3175172C27}"/>
    <cellStyle name="_X61B-DEC'07 &amp; JAN'08 SHIPMENT (KLK &amp; YMPPD)_(071023)_Steel Yield Improv Meeting TEC 4-7-08_ITEM  MATL" xfId="2756" xr:uid="{1ABACDB0-6695-4C98-B716-B1BCA88B12D7}"/>
    <cellStyle name="_X61B-DEC'07 &amp; JAN'08 SHIPMENT (KLK &amp; YMPPD)_(071023)_Steel Yield Improv Meeting TEC 4-7-08_Master Production Plan 09-09" xfId="2850" xr:uid="{0F103F70-209C-4971-A71E-75BCBE6E91C2}"/>
    <cellStyle name="_X61B-DEC'07 &amp; JAN'08 SHIPMENT (KLK &amp; YMPPD)_(071023)_Steel Yield Improv Meeting TEC 4-7-08_Master Production Plan Press Line" xfId="2849" xr:uid="{FD64284B-D654-4F08-A9EF-D79932B5578B}"/>
    <cellStyle name="_X61B-DEC'07 &amp; JAN'08 SHIPMENT (KLK &amp; YMPPD)_(071023)_VA Yield Mat'l AHP" xfId="2165" xr:uid="{90EFB076-E627-4597-8AD8-E71D81C8172E}"/>
    <cellStyle name="_X61B-DEC'07 &amp; JAN'08 SHIPMENT (KLK &amp; YMPPD)_(071023)_VA Yield Mat'l AHP_ITEM  MATL" xfId="2541" xr:uid="{2ABC974E-A1CE-4BDE-AD75-38197D299559}"/>
    <cellStyle name="_X61B-DEC'07 &amp; JAN'08 SHIPMENT (KLK &amp; YMPPD)_(071023)_VA Yield Mat'l AHP_Master Production Plan 09-09" xfId="2848" xr:uid="{D2243159-342F-4A6D-A7AD-847A2DBA9048}"/>
    <cellStyle name="_X61B-DEC'07 &amp; JAN'08 SHIPMENT (KLK &amp; YMPPD)_(071023)_VA Yield Mat'l AHP_Master Production Plan Press Line" xfId="2731" xr:uid="{807564DA-49F6-4583-B716-414055BF0667}"/>
    <cellStyle name="_X61B-DEC'07 &amp; JAN'08 SHIPMENT (KLK &amp; YMPPD)_(071023)_Value added I,II,III" xfId="2450" xr:uid="{C1A84698-29D4-49DD-BF49-EE02B741090B}"/>
    <cellStyle name="_X61B-DEC'07 &amp; JAN'08 SHIPMENT (KLK &amp; YMPPD)_(071023)_Value added I,II,III_ITEM  MATL" xfId="2847" xr:uid="{7D224ED3-D08D-4870-B205-63FF0CCBA384}"/>
    <cellStyle name="_X61B-DEC'07 &amp; JAN'08 SHIPMENT (KLK &amp; YMPPD)_(071023)_Value added I,II,III_Master Production Plan 09-09" xfId="2846" xr:uid="{B798AFBE-F7CC-4714-9871-0511D9E8F330}"/>
    <cellStyle name="_X61B-DEC'07 &amp; JAN'08 SHIPMENT (KLK &amp; YMPPD)_(071023)_Value added I,II,III_Master Production Plan Press Line" xfId="2845" xr:uid="{A4EA62B8-1B52-4F52-B02B-48E92F5CD0C8}"/>
    <cellStyle name="_YAMAZUMI" xfId="2844" xr:uid="{33D094BC-9BBC-4CB4-8DC1-D3B7706FFF11}"/>
    <cellStyle name="’E‰Y [0.00]_laroux" xfId="2843" xr:uid="{F3552595-74E4-4897-A7BF-72FB28980FC3}"/>
    <cellStyle name="’E‰Y_laroux" xfId="2842" xr:uid="{556C0EA0-BACD-4076-8A45-EB8E92157E3B}"/>
    <cellStyle name="’ส [0.00]_ArticleMacro" xfId="2166" xr:uid="{839303D9-8D9B-4CCD-8316-3B4D859B47B8}"/>
    <cellStyle name="’ส_ArticleMacro" xfId="2841" xr:uid="{DB5602D6-D811-40CF-BF4D-2AF3307FD280}"/>
    <cellStyle name="=C:\WINNT35\SYSTEM32\COMMAND.COM?COMPUTERNAME=SW3?HOMEDRIVE=C:?HOME" xfId="2840" xr:uid="{E761B261-C4C0-4728-AE60-9DF9C3795806}"/>
    <cellStyle name="•W€_“?’?—??" xfId="2839" xr:uid="{0F767FF5-0BF5-481C-96FF-98E455509426}"/>
    <cellStyle name="•W_@”\๊——•\P" xfId="2838" xr:uid="{B2E1FE4A-6681-41AF-9B29-AB2C7595A18A}"/>
    <cellStyle name="\¦ÏÝÌnCp[N" xfId="2837" xr:uid="{59AEF85D-0542-4FE8-9BBF-357720B4C927}"/>
    <cellStyle name="…ๆุ่ [0.00]_ArticleMacro" xfId="2836" xr:uid="{F2E5C3A7-EE70-407B-A90E-4694FEB4D6CD}"/>
    <cellStyle name="…ๆุ่_ArticleMacro" xfId="2835" xr:uid="{E4B853AC-8B61-40C0-9CFB-36053FA39963}"/>
    <cellStyle name="ÊÝ [0.00]_4&amp;5SP ASSET" xfId="2834" xr:uid="{257289D7-CE65-43F0-86DE-CB4C90B242DD}"/>
    <cellStyle name="ÊÝ_4&amp;5SP ASSET" xfId="2833" xr:uid="{767E7CE1-2953-4566-9702-E3A4C803C6FE}"/>
    <cellStyle name="fEñY [0.00]_??AN2O‹?T" xfId="2832" xr:uid="{F61961F4-D774-4D47-B16F-55EFF9ECD7F5}"/>
    <cellStyle name="fEñY_??AN2O‹?T" xfId="2044" xr:uid="{63905FE7-2AFD-4E2D-9DF3-91A46EBD4132}"/>
    <cellStyle name="nCp[N" xfId="2341" xr:uid="{2A1C9603-4D84-4A4D-B6DA-C043D6CF44CD}"/>
    <cellStyle name="W_070-2" xfId="2340" xr:uid="{F39D3AAE-036D-46B0-9DF1-D9FA24423B72}"/>
    <cellStyle name="0,0_x000a__x000a_NA_x000a__x000a_" xfId="3367" xr:uid="{CB07D806-6DDC-43E2-B7EC-37C94EAE9A46}"/>
    <cellStyle name="0,0_x000d__x000a_NA_x000d__x000a_" xfId="412" xr:uid="{48747DCC-D780-43BD-A357-D77B05747A26}"/>
    <cellStyle name="0,0_x000d__x000a_NA_x000d__x000a_ 2" xfId="3368" xr:uid="{00898313-F562-4885-83A3-D66D0E8CA32E}"/>
    <cellStyle name="0,0_x000d__x000a_NA_x000d__x000a_ 2 2" xfId="3792" xr:uid="{2990372F-C09B-4D75-88A4-F85DDF7AAA16}"/>
    <cellStyle name="0,0_x000d__x000a_NA_x000d__x000a_ 2 3" xfId="3840" xr:uid="{17C86682-F956-4EEE-BCEB-DD0EEEE452B2}"/>
    <cellStyle name="0,0_x000d__x000a_NA_x000d__x000a_ 2 4" xfId="3787" xr:uid="{3022A384-EF96-4C0C-90B0-C1D6E675FE30}"/>
    <cellStyle name="0,0_x000d__x000a_NA_x000d__x000a_ 3" xfId="3369" xr:uid="{DAFD509A-4D56-4747-87AB-E44095D767A9}"/>
    <cellStyle name="0,0_x000d__x000a_NA_x000d__x000a_ 3 2" xfId="3793" xr:uid="{DA0646C0-0499-4295-B34B-AD30E1138493}"/>
    <cellStyle name="0,0_x000d__x000a_NA_x000d__x000a_ 4" xfId="3370" xr:uid="{B1A0A243-9C0E-45EC-B6C8-045125463187}"/>
    <cellStyle name="0,0_x000d__x000a_NA_x000d__x000a_ 4 2" xfId="3807" xr:uid="{55ADEC1E-0C9D-4963-995F-C72E06D14457}"/>
    <cellStyle name="0,0_x000d__x000a_NA_x000d__x000a_ 5" xfId="3364" xr:uid="{E062F9CF-C842-4102-B068-B0A3BBFE59D4}"/>
    <cellStyle name="1" xfId="2339" xr:uid="{E884E481-1041-45FF-8F63-A591C55E92DA}"/>
    <cellStyle name="1_ITEM  MATL" xfId="2338" xr:uid="{12311B99-3EB4-4E52-A0C3-BA64F7950974}"/>
    <cellStyle name="100" xfId="2337" xr:uid="{A1AF93F9-6A7E-4F3E-923A-871783FEE265}"/>
    <cellStyle name="15" xfId="2336" xr:uid="{924F9845-9827-4298-A249-2AB9F1F9DD90}"/>
    <cellStyle name="¹éºÐÀ²_°æ¿µÁöÇ¥" xfId="2335" xr:uid="{18D40FC1-A416-45C1-8026-5A5A1757413B}"/>
    <cellStyle name="2" xfId="2334" xr:uid="{C720A68D-FBD1-4F9F-9A97-ED26B53BA3EA}"/>
    <cellStyle name="2_ITEM  MATL" xfId="2333" xr:uid="{2FA3F2CB-4EE4-43B4-B336-C36B7EC927E1}"/>
    <cellStyle name="20% - Accent1" xfId="23" builtinId="30" customBuiltin="1"/>
    <cellStyle name="20% - Accent1 10" xfId="2386" xr:uid="{26B4306C-E165-4FB6-950C-2FA47CD7A53E}"/>
    <cellStyle name="20% - Accent1 10 2" xfId="10986" xr:uid="{B2771F8B-B30E-4CCB-8D61-895ED911FED1}"/>
    <cellStyle name="20% - Accent1 11" xfId="2387" xr:uid="{144AB72D-83FC-4485-92DF-8C2B1C06ADF9}"/>
    <cellStyle name="20% - Accent1 11 2" xfId="10987" xr:uid="{5A963553-F74F-4F2C-8177-6A004CC97FD2}"/>
    <cellStyle name="20% - Accent1 12" xfId="2388" xr:uid="{8AAC4F9C-5A1B-4E29-B45E-C785917A0363}"/>
    <cellStyle name="20% - Accent1 12 2" xfId="10988" xr:uid="{361BE881-834A-479C-831A-BDF6BC4C78D6}"/>
    <cellStyle name="20% - Accent1 13" xfId="2217" xr:uid="{BEF42C7A-3C71-477B-979A-97C8605AF47D}"/>
    <cellStyle name="20% - Accent1 13 2" xfId="10937" xr:uid="{C9917133-B94E-4AF0-95D6-90F65989C50E}"/>
    <cellStyle name="20% - Accent1 14" xfId="2389" xr:uid="{9A10666D-91E3-449E-B08D-5C12DB75AE8D}"/>
    <cellStyle name="20% - Accent1 14 2" xfId="10989" xr:uid="{732E408E-4684-4F6C-B426-03E5155FD7C5}"/>
    <cellStyle name="20% - Accent1 15" xfId="3058" xr:uid="{99A60381-8112-4514-8070-631EEA08C916}"/>
    <cellStyle name="20% - Accent1 15 2" xfId="11331" xr:uid="{6099EE06-0FAD-4830-85EC-007D8E122A09}"/>
    <cellStyle name="20% - Accent1 16" xfId="705" xr:uid="{D31A987B-669F-4D05-A119-FCA6E6EA0F05}"/>
    <cellStyle name="20% - Accent1 16 2" xfId="9695" xr:uid="{CF7DE1D7-18A3-47E9-A577-CF28817B069E}"/>
    <cellStyle name="20% - Accent1 17" xfId="9536" xr:uid="{8301DF97-1919-44DF-937E-8BE2BD4657CB}"/>
    <cellStyle name="20% - Accent1 18" xfId="13697" xr:uid="{260AA718-F3AF-4D6E-A43A-30513F61428E}"/>
    <cellStyle name="20% - Accent1 19" xfId="14090" xr:uid="{54D6A468-4CFA-45D7-9A26-A42091FC6C94}"/>
    <cellStyle name="20% - Accent1 2" xfId="98" xr:uid="{B2B3C62A-0D93-4C64-8BA9-AB1809716E71}"/>
    <cellStyle name="20% - Accent1 2 2" xfId="1050" xr:uid="{CB0E5C5B-F3D9-4762-A7EB-301182B05D8F}"/>
    <cellStyle name="20% - Accent1 2 2 2" xfId="2390" xr:uid="{7C73D02B-97BA-4E92-81AA-B2A822DCB22D}"/>
    <cellStyle name="20% - Accent1 2 2 2 2" xfId="10990" xr:uid="{64B307B7-682B-473F-9BCB-E3FBA9E046AE}"/>
    <cellStyle name="20% - Accent1 2 2 3" xfId="2941" xr:uid="{9A7C5FB1-D3DF-42C0-829C-6438E01CEDC2}"/>
    <cellStyle name="20% - Accent1 2 2 3 2" xfId="11290" xr:uid="{20095937-7A8F-41F5-A31B-E9881EB71445}"/>
    <cellStyle name="20% - Accent1 2 2 4" xfId="3159" xr:uid="{B41EFF36-A62A-4386-98DF-B0C834412E7A}"/>
    <cellStyle name="20% - Accent1 2 2 5" xfId="14812" xr:uid="{5737A232-8247-4BDC-A334-9FED1BDADE1C}"/>
    <cellStyle name="20% - Accent1 2 3" xfId="1961" xr:uid="{E6276F41-284E-4D45-BC06-0E4EDEEEEC40}"/>
    <cellStyle name="20% - Accent1 2 3 2" xfId="10734" xr:uid="{ACC4775B-AB04-4F66-B759-CB892CB7E46C}"/>
    <cellStyle name="20% - Accent1 2 3 3" xfId="15315" xr:uid="{1907EBD9-66A7-4990-B508-69C91D64FB5A}"/>
    <cellStyle name="20% - Accent1 2 4" xfId="1960" xr:uid="{9403CCD4-05E3-44CA-832E-721FB4FF17D6}"/>
    <cellStyle name="20% - Accent1 2 4 2" xfId="10733" xr:uid="{9CF8DFE0-1B96-44DF-AED7-4A2F23123404}"/>
    <cellStyle name="20% - Accent1 2 5" xfId="2363" xr:uid="{00E6840E-D176-48F8-951E-C31BAE413F6F}"/>
    <cellStyle name="20% - Accent1 2 6" xfId="410" xr:uid="{A0C4F1A8-C939-444D-B7D2-AF1DEE756423}"/>
    <cellStyle name="20% - Accent1 2 7" xfId="282" xr:uid="{E32CF909-0E0F-4017-8139-2F44476C80B7}"/>
    <cellStyle name="20% - Accent1 2 7 2" xfId="9612" xr:uid="{4CA5DAE0-89E3-45C3-86F8-F43273A7A3AE}"/>
    <cellStyle name="20% - Accent1 2_Reclassify" xfId="1051" xr:uid="{219FAAAD-8AF7-496E-B662-67B3628E427F}"/>
    <cellStyle name="20% - Accent1 3" xfId="1049" xr:uid="{4A9D66F7-C60D-4E9E-AF76-8FA67C068616}"/>
    <cellStyle name="20% - Accent1 3 2" xfId="1959" xr:uid="{3FA3E66B-6DE6-4A9E-A323-7DD04CED1F11}"/>
    <cellStyle name="20% - Accent1 3 2 2" xfId="1958" xr:uid="{54DE3272-99E4-4657-AEC1-BB4C5FA6F8BC}"/>
    <cellStyle name="20% - Accent1 3 2 2 2" xfId="10731" xr:uid="{C4D6408A-6EDD-428A-A2F2-1B935152EC13}"/>
    <cellStyle name="20% - Accent1 3 2 2 3" xfId="17233" xr:uid="{8726C6CE-92C8-4CD6-A7F2-E931FFFA9CED}"/>
    <cellStyle name="20% - Accent1 3 2 3" xfId="1957" xr:uid="{BD390970-EC38-41AD-B732-C2269103C1BC}"/>
    <cellStyle name="20% - Accent1 3 2 3 2" xfId="10730" xr:uid="{37CDEF63-6BAB-44B2-85DD-9EA87735399C}"/>
    <cellStyle name="20% - Accent1 3 2 4" xfId="10732" xr:uid="{E2E435CE-E353-4224-B467-E2518F2AD7DD}"/>
    <cellStyle name="20% - Accent1 3 2 5" xfId="16247" xr:uid="{95684818-8553-4C56-A645-17EE9F8BAD4B}"/>
    <cellStyle name="20% - Accent1 3 3" xfId="1956" xr:uid="{66E01B15-B153-4867-AC10-E8E0C4F674F5}"/>
    <cellStyle name="20% - Accent1 3 3 2" xfId="10729" xr:uid="{F548B205-0611-41FE-B4D7-5B182DEC3D41}"/>
    <cellStyle name="20% - Accent1 3 3 3" xfId="16896" xr:uid="{DB8EC428-9A0B-4E5A-96A6-01AAFC213363}"/>
    <cellStyle name="20% - Accent1 3 4" xfId="1955" xr:uid="{D2D3679F-D153-4ADC-9294-B8C406CE3C29}"/>
    <cellStyle name="20% - Accent1 3 4 2" xfId="10728" xr:uid="{722A6B8C-C384-479F-95A5-10B327AF322E}"/>
    <cellStyle name="20% - Accent1 3 4 3" xfId="15674" xr:uid="{D9D4AFCC-19EA-422F-A4AC-5972F5683C42}"/>
    <cellStyle name="20% - Accent1 3 5" xfId="3158" xr:uid="{0AA4E029-E7C5-4346-B7C5-B6DA930F7D42}"/>
    <cellStyle name="20% - Accent1 3 5 2" xfId="11390" xr:uid="{7C52F4CA-2C2E-437A-A53D-6804C2C1916D}"/>
    <cellStyle name="20% - Accent1 3 6" xfId="9882" xr:uid="{BAD9B598-D171-46CB-B873-448974F41540}"/>
    <cellStyle name="20% - Accent1 3 7" xfId="14813" xr:uid="{EE5A6F75-41E7-4D27-A437-DA098E4C8CCE}"/>
    <cellStyle name="20% - Accent1 4" xfId="1048" xr:uid="{F8A94692-2691-46D2-AB4B-2A30201E844E}"/>
    <cellStyle name="20% - Accent1 4 2" xfId="1954" xr:uid="{327588D1-16D8-409B-9162-524ED16B22A5}"/>
    <cellStyle name="20% - Accent1 4 2 2" xfId="1953" xr:uid="{EF69AB61-4FDB-483D-85E3-36FD291B0B07}"/>
    <cellStyle name="20% - Accent1 4 2 2 2" xfId="10726" xr:uid="{CEE2EB69-C27B-4F8B-BBB3-0B712A8F3A7D}"/>
    <cellStyle name="20% - Accent1 4 2 3" xfId="1952" xr:uid="{8E048AEA-3994-4B94-A462-7DCB45AEA70B}"/>
    <cellStyle name="20% - Accent1 4 2 3 2" xfId="10725" xr:uid="{B621DE7D-91AB-4AC7-B073-1DDCEDED21DD}"/>
    <cellStyle name="20% - Accent1 4 2 4" xfId="10727" xr:uid="{424E2E24-74BB-44EE-BB84-B5470C95BBDA}"/>
    <cellStyle name="20% - Accent1 4 2 5" xfId="17086" xr:uid="{EFDC8619-0D2E-4FD9-981A-33BCCA99E84C}"/>
    <cellStyle name="20% - Accent1 4 3" xfId="1951" xr:uid="{0366E603-7076-471D-B2B8-AB831BE71F2B}"/>
    <cellStyle name="20% - Accent1 4 3 2" xfId="10724" xr:uid="{52A7DD3B-3EC1-4B88-A6A2-2A7597D3CF72}"/>
    <cellStyle name="20% - Accent1 4 4" xfId="1950" xr:uid="{F22B4C41-F966-4198-AE29-546E5AB30EF2}"/>
    <cellStyle name="20% - Accent1 4 4 2" xfId="10723" xr:uid="{B2E23354-3008-4129-AFE4-3CAA239121B8}"/>
    <cellStyle name="20% - Accent1 4 5" xfId="3157" xr:uid="{4999A2D8-8C38-4B6E-9941-AB8E28B5468D}"/>
    <cellStyle name="20% - Accent1 4 5 2" xfId="11389" xr:uid="{70EF2805-2A10-421A-8DF8-2A6A0AFE0C53}"/>
    <cellStyle name="20% - Accent1 4 6" xfId="9881" xr:uid="{4A5D4B5A-E17D-40DD-8B4E-1C5BE1CCBEDA}"/>
    <cellStyle name="20% - Accent1 4 7" xfId="16100" xr:uid="{AC747B70-ED4D-460B-971D-70FA0020ECFF}"/>
    <cellStyle name="20% - Accent1 5" xfId="1047" xr:uid="{D1725534-8B0C-4135-9033-DE4CD944A408}"/>
    <cellStyle name="20% - Accent1 5 2" xfId="1949" xr:uid="{16E3C844-E42A-4A13-843E-9732EDF72FF3}"/>
    <cellStyle name="20% - Accent1 5 2 2" xfId="2464" xr:uid="{5A7FE3C6-2115-45D9-AA9C-58DB19E32F01}"/>
    <cellStyle name="20% - Accent1 5 2 2 2" xfId="11026" xr:uid="{F13F48CC-D982-43BC-A127-0C5049A24E22}"/>
    <cellStyle name="20% - Accent1 5 2 3" xfId="2285" xr:uid="{7AC34894-666B-4D82-9B8E-FD910AF7F9C7}"/>
    <cellStyle name="20% - Accent1 5 2 3 2" xfId="10969" xr:uid="{593A7E0E-0F3C-4A89-BCA4-CA0544B86DE3}"/>
    <cellStyle name="20% - Accent1 5 2 4" xfId="10722" xr:uid="{C54790E3-81DD-4F46-8AE9-3ACBEBC00AA3}"/>
    <cellStyle name="20% - Accent1 5 3" xfId="1948" xr:uid="{551AB333-64A8-4E62-9189-B05B9FA5BAC0}"/>
    <cellStyle name="20% - Accent1 5 3 2" xfId="10721" xr:uid="{8A4B6175-024E-4F56-9286-B3B12DD0FC05}"/>
    <cellStyle name="20% - Accent1 5 4" xfId="1947" xr:uid="{AAAB9F1C-CB85-4EA6-AEC9-99D12378FD67}"/>
    <cellStyle name="20% - Accent1 5 4 2" xfId="10720" xr:uid="{A00AB5B2-C387-4691-98BB-311C640D275E}"/>
    <cellStyle name="20% - Accent1 5 5" xfId="3156" xr:uid="{9FBC92AC-A943-4206-9540-5F3D32E8076E}"/>
    <cellStyle name="20% - Accent1 5 5 2" xfId="11388" xr:uid="{4FECB617-2EE0-4839-A69D-B80DDF542A6D}"/>
    <cellStyle name="20% - Accent1 5 6" xfId="9880" xr:uid="{70524FCA-4880-4099-A7CB-02AE911A329E}"/>
    <cellStyle name="20% - Accent1 5 7" xfId="16611" xr:uid="{58C04C52-2390-4E39-8A28-425F40A5D7DE}"/>
    <cellStyle name="20% - Accent1 6" xfId="1877" xr:uid="{A963E20A-220A-4F5A-9186-4789C393A34E}"/>
    <cellStyle name="20% - Accent1 6 2" xfId="1946" xr:uid="{043D0E3B-07F7-4DE0-B322-044A62C51AB6}"/>
    <cellStyle name="20% - Accent1 6 2 2" xfId="10719" xr:uid="{5195F386-9536-462E-9908-A5A65547E74E}"/>
    <cellStyle name="20% - Accent1 6 3" xfId="1945" xr:uid="{8F984B79-3855-43BE-A7D6-517A83FED5F3}"/>
    <cellStyle name="20% - Accent1 6 3 2" xfId="10718" xr:uid="{421112A0-8E61-4AD1-890F-1D9B0BC82BA4}"/>
    <cellStyle name="20% - Accent1 6 4" xfId="3197" xr:uid="{0DBA87BF-D90F-4C9E-9C7C-E46F71B1D6BE}"/>
    <cellStyle name="20% - Accent1 6 4 2" xfId="11409" xr:uid="{99903638-DEE3-44C2-8360-491295027C51}"/>
    <cellStyle name="20% - Accent1 6 5" xfId="10665" xr:uid="{6A0E6B7E-6CE5-4897-9305-4401FB4999EB}"/>
    <cellStyle name="20% - Accent1 7" xfId="1944" xr:uid="{772D9DAE-112C-496E-AE88-44FF70D039A0}"/>
    <cellStyle name="20% - Accent1 7 2" xfId="10717" xr:uid="{BAB61149-165D-4681-8384-62247F0DF9E2}"/>
    <cellStyle name="20% - Accent1 8" xfId="2391" xr:uid="{C8ECB007-364C-4412-AD6C-DD7F9A1A2BB0}"/>
    <cellStyle name="20% - Accent1 8 2" xfId="10991" xr:uid="{34D346DF-D3FF-49BA-8C2B-DEE307550D43}"/>
    <cellStyle name="20% - Accent1 9" xfId="2192" xr:uid="{07EF2EAD-0E1E-4CDC-BE22-E23A093E92AB}"/>
    <cellStyle name="20% - Accent1 9 2" xfId="10922" xr:uid="{1E7E28B1-ACE0-4A40-9648-4F5FCF85740D}"/>
    <cellStyle name="20% - Accent2" xfId="26" builtinId="34" customBuiltin="1"/>
    <cellStyle name="20% - Accent2 10" xfId="2392" xr:uid="{5D6BB810-C364-4FDE-9D03-00B8894867E5}"/>
    <cellStyle name="20% - Accent2 10 2" xfId="10992" xr:uid="{1EE6F7C6-0B2D-47AA-83CC-71A4B05676BE}"/>
    <cellStyle name="20% - Accent2 11" xfId="2393" xr:uid="{BBC54432-4843-48DD-A4C1-1E99359576E2}"/>
    <cellStyle name="20% - Accent2 11 2" xfId="10993" xr:uid="{C11AB3A2-3D86-46A4-8B27-F86539FC0607}"/>
    <cellStyle name="20% - Accent2 12" xfId="2394" xr:uid="{42A60C32-6E26-440F-8E0D-EF8324F11B38}"/>
    <cellStyle name="20% - Accent2 12 2" xfId="10994" xr:uid="{A0FC53E5-845E-47FD-BB91-D95506A50117}"/>
    <cellStyle name="20% - Accent2 13" xfId="2395" xr:uid="{B4BFA1F5-B0CB-4ABD-9534-2D8F635B6648}"/>
    <cellStyle name="20% - Accent2 13 2" xfId="10995" xr:uid="{BCCF84A9-4E23-481E-B6DE-FAEF74BA40AB}"/>
    <cellStyle name="20% - Accent2 14" xfId="2396" xr:uid="{41D4395D-FF74-4688-8B12-EFCC21B8867D}"/>
    <cellStyle name="20% - Accent2 14 2" xfId="10996" xr:uid="{C2E4C7BE-394D-4B53-B4A2-975B070194E4}"/>
    <cellStyle name="20% - Accent2 15" xfId="3062" xr:uid="{FE474C43-69DE-47E8-A64E-15AF0DE39914}"/>
    <cellStyle name="20% - Accent2 15 2" xfId="11333" xr:uid="{457F527A-9D08-41A6-B3E4-434FABB7724C}"/>
    <cellStyle name="20% - Accent2 16" xfId="709" xr:uid="{414D5AA4-AB9C-45DF-AFA2-65517B673748}"/>
    <cellStyle name="20% - Accent2 16 2" xfId="9697" xr:uid="{E9ECB7C5-7287-4299-A7A9-169CDDB43C74}"/>
    <cellStyle name="20% - Accent2 17" xfId="9538" xr:uid="{215532AF-5244-4FD9-A3D4-FE0F18E38FDD}"/>
    <cellStyle name="20% - Accent2 18" xfId="13699" xr:uid="{0F53550E-B49B-49E0-AC8A-1FE11AE336DB}"/>
    <cellStyle name="20% - Accent2 19" xfId="14092" xr:uid="{386AC53C-57BA-436B-A707-DA0727903C54}"/>
    <cellStyle name="20% - Accent2 2" xfId="108" xr:uid="{5F4666AB-F4AF-439E-8126-5ED59BD5183D}"/>
    <cellStyle name="20% - Accent2 2 2" xfId="1045" xr:uid="{23E5CC22-D193-4A1D-84A8-47FE2689A3B0}"/>
    <cellStyle name="20% - Accent2 2 2 2" xfId="2397" xr:uid="{1817894B-85C9-401F-AC54-EDEFBC43704F}"/>
    <cellStyle name="20% - Accent2 2 2 2 2" xfId="10997" xr:uid="{F509E464-0215-44B3-BD09-46F0CC27EA85}"/>
    <cellStyle name="20% - Accent2 2 2 3" xfId="2398" xr:uid="{D4A2D3EC-03CB-439E-BEDE-9B46E775709C}"/>
    <cellStyle name="20% - Accent2 2 2 3 2" xfId="10998" xr:uid="{4B5E3F73-FD26-4C59-BF3E-6257CB8FB0B8}"/>
    <cellStyle name="20% - Accent2 2 2 4" xfId="3155" xr:uid="{EC9C4396-7F3C-42E0-8480-CD705BA8D276}"/>
    <cellStyle name="20% - Accent2 2 2 5" xfId="14814" xr:uid="{3AEB4DAB-C48D-46D0-8E9C-3E6E569AA161}"/>
    <cellStyle name="20% - Accent2 2 3" xfId="1943" xr:uid="{B511B2B5-E012-4B0F-86EE-3EBB77257005}"/>
    <cellStyle name="20% - Accent2 2 3 2" xfId="10716" xr:uid="{0777743C-9279-4BFB-BB47-61C14C4DB39E}"/>
    <cellStyle name="20% - Accent2 2 3 3" xfId="15316" xr:uid="{1C25863F-B73A-4995-A797-82DBB641AFFA}"/>
    <cellStyle name="20% - Accent2 2 4" xfId="1942" xr:uid="{4F2733E8-4754-4B09-A33C-DAA8E92ADFB8}"/>
    <cellStyle name="20% - Accent2 2 4 2" xfId="10715" xr:uid="{B3F4CD38-82A8-4AAD-BEB7-B118708E6E3E}"/>
    <cellStyle name="20% - Accent2 2 5" xfId="2171" xr:uid="{37B4E6FD-8CA8-412F-9752-F4716ADE19BD}"/>
    <cellStyle name="20% - Accent2 2 6" xfId="420" xr:uid="{AE26CC16-346B-4475-AC47-0D93291D8718}"/>
    <cellStyle name="20% - Accent2 2 7" xfId="283" xr:uid="{A01E267A-57FA-4587-B780-3B7811D6E754}"/>
    <cellStyle name="20% - Accent2 2 7 2" xfId="9613" xr:uid="{CB3A7979-7976-4070-8F68-25B50D1D10A4}"/>
    <cellStyle name="20% - Accent2 2_Reclassify" xfId="1046" xr:uid="{7E50D7B3-C62B-4229-B7E4-B5334663D235}"/>
    <cellStyle name="20% - Accent2 3" xfId="1044" xr:uid="{D0734AA3-402A-48AB-92FC-7A9B147AD3C0}"/>
    <cellStyle name="20% - Accent2 3 2" xfId="2399" xr:uid="{BF5297EF-6B1E-44A0-A84F-0A21289E1561}"/>
    <cellStyle name="20% - Accent2 3 2 2" xfId="2400" xr:uid="{00966EC9-9124-4533-AD90-1D45FFE3F6B7}"/>
    <cellStyle name="20% - Accent2 3 2 2 2" xfId="11000" xr:uid="{87E71543-3836-466C-8306-0CFBAB7EF359}"/>
    <cellStyle name="20% - Accent2 3 2 2 3" xfId="17180" xr:uid="{51FDA561-5B6A-4B01-AD78-0DED0D920E43}"/>
    <cellStyle name="20% - Accent2 3 2 3" xfId="2401" xr:uid="{DBE0FBD7-9993-4D76-B160-2E88513313C1}"/>
    <cellStyle name="20% - Accent2 3 2 3 2" xfId="11001" xr:uid="{79176611-FBB3-4E48-90AD-0FA1AF419A76}"/>
    <cellStyle name="20% - Accent2 3 2 4" xfId="10999" xr:uid="{3E11E293-2E5F-40D7-BF65-2FEFCBCB5C05}"/>
    <cellStyle name="20% - Accent2 3 2 5" xfId="16194" xr:uid="{CE2DAB77-02F2-4BCE-91EB-49001AA61C32}"/>
    <cellStyle name="20% - Accent2 3 3" xfId="2402" xr:uid="{4418A36D-D299-4029-8D65-D8A4F0D5F27C}"/>
    <cellStyle name="20% - Accent2 3 3 2" xfId="11002" xr:uid="{1E4620F0-47A0-4406-B550-E726D46CF83A}"/>
    <cellStyle name="20% - Accent2 3 3 3" xfId="16839" xr:uid="{3B2091A2-0951-46EB-B12C-867E513A7D0B}"/>
    <cellStyle name="20% - Accent2 3 4" xfId="2403" xr:uid="{E6E2D343-2AC1-4A68-888F-4034AE1AADA1}"/>
    <cellStyle name="20% - Accent2 3 4 2" xfId="11003" xr:uid="{61667512-345B-4F1A-A096-15A5628CCE2F}"/>
    <cellStyle name="20% - Accent2 3 4 3" xfId="14785" xr:uid="{4577851E-D924-4CFC-802E-B10C4AE50692}"/>
    <cellStyle name="20% - Accent2 3 5" xfId="3154" xr:uid="{88D53A51-BF91-40B9-8F97-99FA24AFF3ED}"/>
    <cellStyle name="20% - Accent2 3 5 2" xfId="11387" xr:uid="{345EE2A0-2019-4A43-BD1F-4872DB4477C0}"/>
    <cellStyle name="20% - Accent2 3 6" xfId="9879" xr:uid="{3AF8E00C-91D7-449B-B044-E819EAF3C492}"/>
    <cellStyle name="20% - Accent2 3 7" xfId="14815" xr:uid="{6A2A0C1E-8165-4822-A55C-C9A60D24D305}"/>
    <cellStyle name="20% - Accent2 4" xfId="1043" xr:uid="{9B08DC10-64F3-4512-A1D2-B5F31ACE0428}"/>
    <cellStyle name="20% - Accent2 4 2" xfId="2404" xr:uid="{E39D6E4E-BCC1-49CE-9B91-C7465CBE3686}"/>
    <cellStyle name="20% - Accent2 4 2 2" xfId="2405" xr:uid="{6EACB65C-2FB2-4D0C-8BFB-B6CDEBC72BB2}"/>
    <cellStyle name="20% - Accent2 4 2 2 2" xfId="11005" xr:uid="{21267727-D656-479E-91AA-1BDAD6FB689A}"/>
    <cellStyle name="20% - Accent2 4 2 3" xfId="2406" xr:uid="{6E79F2DF-FA2F-46CB-8B7C-44E6E70ED85D}"/>
    <cellStyle name="20% - Accent2 4 2 3 2" xfId="11006" xr:uid="{82A07DD7-6141-4748-94C1-5F75F7C312AF}"/>
    <cellStyle name="20% - Accent2 4 2 4" xfId="11004" xr:uid="{DFCF2521-ECA4-47F1-816F-10D9957118C3}"/>
    <cellStyle name="20% - Accent2 4 2 5" xfId="17088" xr:uid="{7F2149AD-9BC2-419B-BDEF-F6D27289ED0E}"/>
    <cellStyle name="20% - Accent2 4 3" xfId="2407" xr:uid="{0ACDFF46-2650-4CC4-A11F-195BFA480716}"/>
    <cellStyle name="20% - Accent2 4 3 2" xfId="11007" xr:uid="{0EF4C0A8-EF8F-4E99-AD9A-F57DAF40FCA0}"/>
    <cellStyle name="20% - Accent2 4 4" xfId="2408" xr:uid="{AAF7C682-C2FE-4B6A-A20A-D85EF74B45CF}"/>
    <cellStyle name="20% - Accent2 4 4 2" xfId="11008" xr:uid="{F2C8B8D9-0019-4541-AC01-236C5E770132}"/>
    <cellStyle name="20% - Accent2 4 5" xfId="3153" xr:uid="{36AB01E1-2E2C-43B1-89EB-B5A4B61D2264}"/>
    <cellStyle name="20% - Accent2 4 5 2" xfId="11386" xr:uid="{8E79055B-AEC6-48B1-9301-719074D57287}"/>
    <cellStyle name="20% - Accent2 4 6" xfId="9878" xr:uid="{A987307C-4F26-433F-9055-0C79533868B7}"/>
    <cellStyle name="20% - Accent2 4 7" xfId="16102" xr:uid="{C672CEFF-FAFA-4916-81CE-415D05D13674}"/>
    <cellStyle name="20% - Accent2 5" xfId="1042" xr:uid="{849015B5-A649-4F82-8011-696AF086CE31}"/>
    <cellStyle name="20% - Accent2 5 2" xfId="2409" xr:uid="{53128037-96F3-40A3-828F-5C186AF159B2}"/>
    <cellStyle name="20% - Accent2 5 2 2" xfId="2410" xr:uid="{5392E06E-5405-43CD-882B-8DFB3790E4A9}"/>
    <cellStyle name="20% - Accent2 5 2 2 2" xfId="11010" xr:uid="{56A62EF9-B7BF-4B66-89D1-217E9EB194B1}"/>
    <cellStyle name="20% - Accent2 5 2 3" xfId="2411" xr:uid="{61CCF806-B6D1-4512-B5AD-51A4D9C15239}"/>
    <cellStyle name="20% - Accent2 5 2 3 2" xfId="11011" xr:uid="{2765EC13-F121-46C4-A79C-56BEF77409F5}"/>
    <cellStyle name="20% - Accent2 5 2 4" xfId="11009" xr:uid="{5AD2B6D3-43CE-4934-8B5B-E4E4CF40F59F}"/>
    <cellStyle name="20% - Accent2 5 3" xfId="2412" xr:uid="{617251B3-5462-411B-96D5-6E63E0533670}"/>
    <cellStyle name="20% - Accent2 5 3 2" xfId="11012" xr:uid="{E3317229-F63B-4DCE-A12B-0D5C41187AB3}"/>
    <cellStyle name="20% - Accent2 5 4" xfId="2413" xr:uid="{05486001-AB5B-4332-8E43-EE5C316636CA}"/>
    <cellStyle name="20% - Accent2 5 4 2" xfId="11013" xr:uid="{561ED871-9877-44A4-8E0A-F561A270FC6E}"/>
    <cellStyle name="20% - Accent2 5 5" xfId="3152" xr:uid="{4E0067DB-DEA4-4C2B-9CE2-5232F2AB584F}"/>
    <cellStyle name="20% - Accent2 5 5 2" xfId="11385" xr:uid="{D0875694-638D-45EE-9458-CD0300645CA2}"/>
    <cellStyle name="20% - Accent2 5 6" xfId="9877" xr:uid="{246CBCDC-A8F2-49FE-A1C3-8D5033E9F17A}"/>
    <cellStyle name="20% - Accent2 5 7" xfId="16733" xr:uid="{B2D72AF6-7E1A-4B02-8C33-A2891F947A82}"/>
    <cellStyle name="20% - Accent2 6" xfId="1880" xr:uid="{6985AA8F-6335-4027-9DA1-9FF99A9F275D}"/>
    <cellStyle name="20% - Accent2 6 2" xfId="2538" xr:uid="{4600A67F-195D-4B61-9F5F-5D15B5738976}"/>
    <cellStyle name="20% - Accent2 6 2 2" xfId="11064" xr:uid="{93D3ADAD-C915-462F-A302-73AB99BED21B}"/>
    <cellStyle name="20% - Accent2 6 3" xfId="2414" xr:uid="{5194A15F-F5B8-4567-BDA1-696F896AC6A0}"/>
    <cellStyle name="20% - Accent2 6 3 2" xfId="11014" xr:uid="{15631502-40F2-4208-91D7-EC74833C8D26}"/>
    <cellStyle name="20% - Accent2 6 4" xfId="3199" xr:uid="{498D20F7-A0F3-42A4-A393-C89F34E67172}"/>
    <cellStyle name="20% - Accent2 6 4 2" xfId="11411" xr:uid="{1418591A-E85A-46E3-8379-D30D5722CD5B}"/>
    <cellStyle name="20% - Accent2 6 5" xfId="10667" xr:uid="{2194D7D1-18F3-40F3-8ACA-AF5177B23650}"/>
    <cellStyle name="20% - Accent2 7" xfId="2415" xr:uid="{76EB7BB7-A6B6-4DA1-8B65-B8F55F7CB99A}"/>
    <cellStyle name="20% - Accent2 7 2" xfId="11015" xr:uid="{CFD1F376-8F34-4E63-942C-9C7BC91E5BD0}"/>
    <cellStyle name="20% - Accent2 8" xfId="2416" xr:uid="{B756E690-6F69-41D3-BE38-D0429BF189BB}"/>
    <cellStyle name="20% - Accent2 8 2" xfId="11016" xr:uid="{98F937FC-96D8-4BE2-9E84-6CF0506EDCC3}"/>
    <cellStyle name="20% - Accent2 9" xfId="2417" xr:uid="{C3953C0D-F106-4F4B-A8F6-011C22811EA4}"/>
    <cellStyle name="20% - Accent2 9 2" xfId="11017" xr:uid="{A507E694-E857-4899-A0F7-8C79004AA61B}"/>
    <cellStyle name="20% - Accent3" xfId="29" builtinId="38" customBuiltin="1"/>
    <cellStyle name="20% - Accent3 10" xfId="1941" xr:uid="{98FCEF06-F018-46D4-8CB5-45C52D2E5A9A}"/>
    <cellStyle name="20% - Accent3 10 2" xfId="10714" xr:uid="{E3432E20-0DC8-4303-9A31-34FC91BD6731}"/>
    <cellStyle name="20% - Accent3 11" xfId="1940" xr:uid="{C7E0CFA3-A754-4C84-8474-587B2C7B21E9}"/>
    <cellStyle name="20% - Accent3 11 2" xfId="10713" xr:uid="{4EA9C2F8-67CF-4F78-8BF4-E6AFAFA2EBDB}"/>
    <cellStyle name="20% - Accent3 12" xfId="1939" xr:uid="{C51A9FE5-A270-47D1-AB0B-3F03D9C35429}"/>
    <cellStyle name="20% - Accent3 12 2" xfId="10712" xr:uid="{1907DECB-F754-48C9-A6EE-44745FD2F8DB}"/>
    <cellStyle name="20% - Accent3 13" xfId="1938" xr:uid="{A18274D5-B0B6-4DF4-96A9-02FCADBEB6BE}"/>
    <cellStyle name="20% - Accent3 13 2" xfId="10711" xr:uid="{75ED62B5-4138-4C2C-94E9-46A06501EE82}"/>
    <cellStyle name="20% - Accent3 14" xfId="1937" xr:uid="{645D1556-D79E-4224-B789-047C823E5A66}"/>
    <cellStyle name="20% - Accent3 14 2" xfId="10710" xr:uid="{7FEAFFA0-D850-45CD-A21E-271049D0862E}"/>
    <cellStyle name="20% - Accent3 15" xfId="3066" xr:uid="{CD79B87D-955A-4A57-A50F-0E2777FC3BAE}"/>
    <cellStyle name="20% - Accent3 15 2" xfId="11335" xr:uid="{645D00F3-F9A9-4572-930A-DF06E5268DEB}"/>
    <cellStyle name="20% - Accent3 16" xfId="713" xr:uid="{DCCB0BEE-F6D1-4202-8B55-75655488259E}"/>
    <cellStyle name="20% - Accent3 16 2" xfId="9699" xr:uid="{AA3B4584-7497-404A-972D-1BE8CE00D9DD}"/>
    <cellStyle name="20% - Accent3 17" xfId="9540" xr:uid="{42401ABD-F155-40F9-844A-F26DEEE7A872}"/>
    <cellStyle name="20% - Accent3 18" xfId="13701" xr:uid="{8F10044C-2300-4D00-9BEF-3F211175B763}"/>
    <cellStyle name="20% - Accent3 19" xfId="14094" xr:uid="{E0984C1B-E5CC-42C3-8FA8-D7704331E5BE}"/>
    <cellStyle name="20% - Accent3 2" xfId="92" xr:uid="{3C011232-89CC-4701-BB07-4F868E4DFD72}"/>
    <cellStyle name="20% - Accent3 2 2" xfId="1040" xr:uid="{3C74385C-58DB-4D5D-AFA6-2F72D23A5E0B}"/>
    <cellStyle name="20% - Accent3 2 2 2" xfId="1936" xr:uid="{2B8E6780-F17A-4003-B27A-7CAD8798497C}"/>
    <cellStyle name="20% - Accent3 2 2 2 2" xfId="10709" xr:uid="{D9D2A7BA-DC83-4294-BC56-CEE8F166684E}"/>
    <cellStyle name="20% - Accent3 2 2 3" xfId="1935" xr:uid="{F1E39927-24FF-46F3-A8DC-2952F645E14C}"/>
    <cellStyle name="20% - Accent3 2 2 3 2" xfId="10708" xr:uid="{B811CB12-A1A1-4945-8CB5-CF16C9A1EEE4}"/>
    <cellStyle name="20% - Accent3 2 2 4" xfId="3151" xr:uid="{52DF2B30-D9AA-4FEC-B506-E8C34723F454}"/>
    <cellStyle name="20% - Accent3 2 2 5" xfId="14816" xr:uid="{6E9D980E-305C-421F-9D93-492532F613D9}"/>
    <cellStyle name="20% - Accent3 2 3" xfId="1934" xr:uid="{1963B1D6-0C18-476D-B2D0-B3BAB4A72D62}"/>
    <cellStyle name="20% - Accent3 2 3 2" xfId="10707" xr:uid="{AC840B5D-2FFE-40BA-A4C7-D02975795B02}"/>
    <cellStyle name="20% - Accent3 2 3 3" xfId="15317" xr:uid="{5C1DF7F7-54D1-4107-9C77-845974C74B0C}"/>
    <cellStyle name="20% - Accent3 2 4" xfId="1933" xr:uid="{DE30D6F0-4E78-4A71-A9C9-25D994DE7E1C}"/>
    <cellStyle name="20% - Accent3 2 4 2" xfId="10706" xr:uid="{9FD8322C-3F93-409C-B626-B1F7328D03C5}"/>
    <cellStyle name="20% - Accent3 2 5" xfId="2068" xr:uid="{BA5D6D86-B937-4AA3-AFFD-A60DE749DC3B}"/>
    <cellStyle name="20% - Accent3 2 6" xfId="413" xr:uid="{3B48BBF1-21F5-45DD-BE2A-4B72FE706029}"/>
    <cellStyle name="20% - Accent3 2 7" xfId="284" xr:uid="{3F0ECFF8-A0F9-4114-B75B-ACB376F32CCD}"/>
    <cellStyle name="20% - Accent3 2 7 2" xfId="9614" xr:uid="{324A05B6-44AA-45A3-B2CD-50DB8AF1B0DC}"/>
    <cellStyle name="20% - Accent3 2_Reclassify" xfId="1041" xr:uid="{341342DF-958C-4162-A7A6-85EDD7DDBBD5}"/>
    <cellStyle name="20% - Accent3 3" xfId="1039" xr:uid="{73061BAB-4429-486C-9134-A57A4A929023}"/>
    <cellStyle name="20% - Accent3 3 2" xfId="1932" xr:uid="{62B6FCD6-59E3-4855-AC44-46D71703F9DF}"/>
    <cellStyle name="20% - Accent3 3 2 2" xfId="1931" xr:uid="{EB944666-2ABD-4FA6-8FAE-8CB28A185378}"/>
    <cellStyle name="20% - Accent3 3 2 2 2" xfId="10704" xr:uid="{F4AE8680-73C8-41B4-9FEF-68DE318803E3}"/>
    <cellStyle name="20% - Accent3 3 2 2 3" xfId="17193" xr:uid="{E840654C-767A-401B-9740-48067B887CB7}"/>
    <cellStyle name="20% - Accent3 3 2 3" xfId="1930" xr:uid="{B4B648D5-9EB1-4AD1-AF16-8CC409F7F98E}"/>
    <cellStyle name="20% - Accent3 3 2 3 2" xfId="10703" xr:uid="{15B444C6-3FE5-43E5-9426-3CCFA7EFCC69}"/>
    <cellStyle name="20% - Accent3 3 2 4" xfId="10705" xr:uid="{FC1EA057-921D-4A6B-8CE4-F3FE9E7613D2}"/>
    <cellStyle name="20% - Accent3 3 2 5" xfId="16207" xr:uid="{DCC73306-9E40-43AF-909E-3A26F56611C1}"/>
    <cellStyle name="20% - Accent3 3 3" xfId="1929" xr:uid="{D7D2D617-1E04-4786-81CE-9AEA520C02A7}"/>
    <cellStyle name="20% - Accent3 3 3 2" xfId="10702" xr:uid="{96053C95-BFD8-4DAF-9C01-AFAE40411DBD}"/>
    <cellStyle name="20% - Accent3 3 3 3" xfId="16852" xr:uid="{745994B4-1D5D-46AD-9127-99EDE0FE1407}"/>
    <cellStyle name="20% - Accent3 3 4" xfId="1928" xr:uid="{DE4F00C9-12C8-4090-900B-0D4BEFBD07C7}"/>
    <cellStyle name="20% - Accent3 3 4 2" xfId="10701" xr:uid="{DA52956D-A86D-47AA-9502-2A1B498C5BF4}"/>
    <cellStyle name="20% - Accent3 3 4 3" xfId="15950" xr:uid="{F193A887-D8FE-44B1-9FDE-5FCBE3A99A7B}"/>
    <cellStyle name="20% - Accent3 3 5" xfId="3150" xr:uid="{BFD9F369-A70C-41CC-A3BC-9F5450325D9F}"/>
    <cellStyle name="20% - Accent3 3 5 2" xfId="11384" xr:uid="{EB15CA21-D719-4E81-B557-65B443D2BA1C}"/>
    <cellStyle name="20% - Accent3 3 6" xfId="9876" xr:uid="{8F90AC1F-0D4E-4CE5-989F-61868D2A4E6C}"/>
    <cellStyle name="20% - Accent3 3 7" xfId="14817" xr:uid="{477DD32D-C34D-4506-97FB-40C28E1D79F0}"/>
    <cellStyle name="20% - Accent3 4" xfId="1038" xr:uid="{910F5219-01FF-4F19-99BD-49D76A5663AE}"/>
    <cellStyle name="20% - Accent3 4 2" xfId="1895" xr:uid="{4003E049-615A-44E7-BC28-568BA6B317C6}"/>
    <cellStyle name="20% - Accent3 4 2 2" xfId="2534" xr:uid="{30CB4187-82E2-4FA7-B00E-7DA56AEEFE1B}"/>
    <cellStyle name="20% - Accent3 4 2 2 2" xfId="11061" xr:uid="{89837F24-900B-4A82-A2F6-C358541DC26A}"/>
    <cellStyle name="20% - Accent3 4 2 3" xfId="1927" xr:uid="{5AB82401-1A42-4A2F-9896-5A8458B1C3BC}"/>
    <cellStyle name="20% - Accent3 4 2 3 2" xfId="10700" xr:uid="{0881E388-D8AD-4337-8A24-BCC1DEFEFA7C}"/>
    <cellStyle name="20% - Accent3 4 2 4" xfId="10678" xr:uid="{010ECC9C-59E3-44BB-8992-037A0B5CBC5E}"/>
    <cellStyle name="20% - Accent3 4 2 5" xfId="17090" xr:uid="{CBC40900-BDEA-443A-BB19-FED6B649F578}"/>
    <cellStyle name="20% - Accent3 4 3" xfId="2535" xr:uid="{D864ECDD-6B32-45CD-B4F4-C8D03B8051D5}"/>
    <cellStyle name="20% - Accent3 4 3 2" xfId="11062" xr:uid="{7D780E8E-3F5A-4213-AFDF-9E5CE17C47B0}"/>
    <cellStyle name="20% - Accent3 4 4" xfId="2957" xr:uid="{F883ACBD-2E7C-4B9C-9AEC-0B82C7592C5D}"/>
    <cellStyle name="20% - Accent3 4 4 2" xfId="11304" xr:uid="{E1BC3EFB-3407-47EB-A0B9-CFFC9C1A4224}"/>
    <cellStyle name="20% - Accent3 4 5" xfId="3149" xr:uid="{76D4AE58-9629-4A39-A5E4-0010125C0333}"/>
    <cellStyle name="20% - Accent3 4 5 2" xfId="11383" xr:uid="{3AE5D981-4AEA-4964-ABAF-13C49E82A558}"/>
    <cellStyle name="20% - Accent3 4 6" xfId="9875" xr:uid="{1E9F2C99-1E94-40EB-9951-DACA87756895}"/>
    <cellStyle name="20% - Accent3 4 7" xfId="16104" xr:uid="{9DBB74D8-02CA-4FF4-8651-638886EEE55D}"/>
    <cellStyle name="20% - Accent3 5" xfId="1037" xr:uid="{E9D39132-8025-4FC3-8229-996F8ECA9D26}"/>
    <cellStyle name="20% - Accent3 5 2" xfId="2980" xr:uid="{C1BB3028-8A0F-4094-904C-CA53C0F2178F}"/>
    <cellStyle name="20% - Accent3 5 2 2" xfId="2190" xr:uid="{CB1FE30B-32BC-43B8-A07D-32C476EDFA65}"/>
    <cellStyle name="20% - Accent3 5 2 2 2" xfId="10920" xr:uid="{3DA2398A-9125-4938-B023-FDADAF2B07D2}"/>
    <cellStyle name="20% - Accent3 5 2 3" xfId="2755" xr:uid="{56CE7E78-7A17-42BF-AB9C-88E10984F057}"/>
    <cellStyle name="20% - Accent3 5 2 3 2" xfId="11242" xr:uid="{EF4A0092-F46E-4162-8B55-A785B5E89C01}"/>
    <cellStyle name="20% - Accent3 5 2 4" xfId="11316" xr:uid="{02B4B5BE-7D57-45E3-98EA-A40E8D0B61B8}"/>
    <cellStyle name="20% - Accent3 5 3" xfId="2955" xr:uid="{16CBE5E8-5866-4610-80D3-478E6C50A833}"/>
    <cellStyle name="20% - Accent3 5 3 2" xfId="11302" xr:uid="{5D85A152-4B36-455E-AFA1-38133EBC4BD3}"/>
    <cellStyle name="20% - Accent3 5 4" xfId="2529" xr:uid="{C0707A59-BFAB-48DB-80F8-3E4E4EBACE7F}"/>
    <cellStyle name="20% - Accent3 5 4 2" xfId="11059" xr:uid="{F2866416-5881-4068-AD48-BCB77B7FE548}"/>
    <cellStyle name="20% - Accent3 5 5" xfId="3148" xr:uid="{EBDA0549-6789-430A-9D98-C561AF500723}"/>
    <cellStyle name="20% - Accent3 5 5 2" xfId="11382" xr:uid="{309AFF30-7C75-42F3-BAC7-8EB8B929C949}"/>
    <cellStyle name="20% - Accent3 5 6" xfId="9874" xr:uid="{9857E354-3576-443A-AEAB-42F1D9BC61F7}"/>
    <cellStyle name="20% - Accent3 5 7" xfId="16741" xr:uid="{2837B6EA-0F04-49D4-BFBC-8F6C3BF9A810}"/>
    <cellStyle name="20% - Accent3 6" xfId="1883" xr:uid="{41818E03-19AE-4AC3-BC40-5A42698F6B03}"/>
    <cellStyle name="20% - Accent3 6 2" xfId="2377" xr:uid="{E9E23B19-4211-42CE-9494-92C21F6D9A22}"/>
    <cellStyle name="20% - Accent3 6 2 2" xfId="10985" xr:uid="{D116A45B-2D8F-4E73-B4EA-A3E1F47FC8F1}"/>
    <cellStyle name="20% - Accent3 6 3" xfId="2188" xr:uid="{15DF4017-774B-460B-B014-A3D10C52FB09}"/>
    <cellStyle name="20% - Accent3 6 3 2" xfId="10918" xr:uid="{A6AD5510-4857-4E80-BAA7-3E9DCCD71A5B}"/>
    <cellStyle name="20% - Accent3 6 4" xfId="3201" xr:uid="{7F17915A-08FD-4983-8AA5-F961E28A37D4}"/>
    <cellStyle name="20% - Accent3 6 4 2" xfId="11413" xr:uid="{4CFF5FD9-FA39-4CB6-B8D6-6408E4F1471C}"/>
    <cellStyle name="20% - Accent3 6 5" xfId="10669" xr:uid="{9A700661-5D83-43B0-8998-D18914957112}"/>
    <cellStyle name="20% - Accent3 7" xfId="2195" xr:uid="{0D79C602-DEF0-4A44-BCB2-045F4DC90095}"/>
    <cellStyle name="20% - Accent3 7 2" xfId="10925" xr:uid="{58A5AC2B-65AB-4970-9B36-8C003D808B24}"/>
    <cellStyle name="20% - Accent3 8" xfId="2736" xr:uid="{B5F274F8-4B50-49BA-B971-295706FF61D6}"/>
    <cellStyle name="20% - Accent3 8 2" xfId="11231" xr:uid="{EC9F55A6-FB05-48A3-A699-8D6F7C73706A}"/>
    <cellStyle name="20% - Accent3 9" xfId="2164" xr:uid="{245641F9-9ED4-412F-94F8-D73F3F95F22D}"/>
    <cellStyle name="20% - Accent3 9 2" xfId="10906" xr:uid="{8CE1AC43-D748-41E9-ADE2-96059BCC6830}"/>
    <cellStyle name="20% - Accent4" xfId="32" builtinId="42" customBuiltin="1"/>
    <cellStyle name="20% - Accent4 10" xfId="2550" xr:uid="{9C3B23F8-6D03-43E7-998E-BE2AC6B0C99E}"/>
    <cellStyle name="20% - Accent4 10 2" xfId="11074" xr:uid="{24942BF0-B901-4EBD-A7EE-F5F169DDD293}"/>
    <cellStyle name="20% - Accent4 11" xfId="2549" xr:uid="{3E37AC25-7F42-4974-9FD5-0542BFCE0C5B}"/>
    <cellStyle name="20% - Accent4 11 2" xfId="11073" xr:uid="{B5910FEF-CBB3-4190-BE4F-BA5D948D6AC4}"/>
    <cellStyle name="20% - Accent4 12" xfId="2551" xr:uid="{B1BE2405-5D09-400D-B802-F713E8EF666B}"/>
    <cellStyle name="20% - Accent4 12 2" xfId="11075" xr:uid="{7B2812C8-4F8F-4A2E-8C86-91F7ECFB3B38}"/>
    <cellStyle name="20% - Accent4 13" xfId="2552" xr:uid="{7C6D5905-C2BC-4300-A6D8-812A85A379BE}"/>
    <cellStyle name="20% - Accent4 13 2" xfId="11076" xr:uid="{DE256C3A-189E-42D9-B1A7-2DB3677137F1}"/>
    <cellStyle name="20% - Accent4 14" xfId="2553" xr:uid="{C9548AAF-4225-4A7B-B794-6E25C9515843}"/>
    <cellStyle name="20% - Accent4 14 2" xfId="11077" xr:uid="{63E53A7A-F306-45B5-ACCC-A7F8E7476278}"/>
    <cellStyle name="20% - Accent4 15" xfId="3070" xr:uid="{FBB7488C-ACEB-4E45-AD45-9E2CBF0FC4D1}"/>
    <cellStyle name="20% - Accent4 15 2" xfId="11337" xr:uid="{CCE6AA66-92D3-4252-87E8-6963FF3AEF8E}"/>
    <cellStyle name="20% - Accent4 16" xfId="717" xr:uid="{2B8C798D-CE0D-49A3-A273-341398B66A19}"/>
    <cellStyle name="20% - Accent4 16 2" xfId="9701" xr:uid="{FA268801-CE79-4463-BE2E-635EB8683E57}"/>
    <cellStyle name="20% - Accent4 17" xfId="9542" xr:uid="{3326CA40-DA2E-4800-9716-A425395F3EA6}"/>
    <cellStyle name="20% - Accent4 18" xfId="13703" xr:uid="{943159E6-87B6-4445-9A2A-EDDF5E27DEA8}"/>
    <cellStyle name="20% - Accent4 19" xfId="14096" xr:uid="{240D81CF-E5AC-44B8-B51D-5CAE4692B852}"/>
    <cellStyle name="20% - Accent4 2" xfId="99" xr:uid="{8D98B27E-A9FD-4081-8730-05E6CC5D80DD}"/>
    <cellStyle name="20% - Accent4 2 2" xfId="1035" xr:uid="{98FB6F8E-1BCF-439F-A20A-5E273ABA5F6E}"/>
    <cellStyle name="20% - Accent4 2 2 2" xfId="2163" xr:uid="{F108C140-39A3-43D5-85D3-0E4D2420CB95}"/>
    <cellStyle name="20% - Accent4 2 2 2 2" xfId="10905" xr:uid="{9642DE5C-020D-44D4-99F9-451DAA0E3806}"/>
    <cellStyle name="20% - Accent4 2 2 3" xfId="2555" xr:uid="{202522D9-41C3-401A-848F-FA4D10B3B9CE}"/>
    <cellStyle name="20% - Accent4 2 2 3 2" xfId="11079" xr:uid="{5E25C495-6041-4EE8-86D9-FFF7A3F8B47F}"/>
    <cellStyle name="20% - Accent4 2 2 4" xfId="3147" xr:uid="{AE3366A1-BAA5-4738-84CA-2050C0D5CA49}"/>
    <cellStyle name="20% - Accent4 2 2 5" xfId="14818" xr:uid="{E027B274-BE77-4854-8799-5E25A51F906D}"/>
    <cellStyle name="20% - Accent4 2 3" xfId="2554" xr:uid="{9A7C41B2-476B-4F59-8491-575F201D74DE}"/>
    <cellStyle name="20% - Accent4 2 3 2" xfId="11078" xr:uid="{58C615CD-62F0-41D3-8260-6796242BB572}"/>
    <cellStyle name="20% - Accent4 2 3 3" xfId="15318" xr:uid="{7790D1D8-BBAC-4CB7-A566-2A1E3ADBE0A7}"/>
    <cellStyle name="20% - Accent4 2 4" xfId="2556" xr:uid="{3AF815D8-90FC-43F9-984B-18F5185C772F}"/>
    <cellStyle name="20% - Accent4 2 4 2" xfId="11080" xr:uid="{4B4E1CF5-1BF6-450F-96FA-54EC855F0003}"/>
    <cellStyle name="20% - Accent4 2 5" xfId="2178" xr:uid="{DEA8A26B-44B1-47CE-98E3-12BE628D1B77}"/>
    <cellStyle name="20% - Accent4 2 6" xfId="404" xr:uid="{704CDCF6-1061-4BDE-B02A-3BF2B6338376}"/>
    <cellStyle name="20% - Accent4 2 7" xfId="285" xr:uid="{A600A5A6-5921-4EB4-B25A-53586C282E89}"/>
    <cellStyle name="20% - Accent4 2 7 2" xfId="9615" xr:uid="{86572699-2FAA-4714-AD28-558DE023ADFF}"/>
    <cellStyle name="20% - Accent4 2_Reclassify" xfId="1036" xr:uid="{7DCA02B4-87EA-47A6-9A23-014D13B13719}"/>
    <cellStyle name="20% - Accent4 3" xfId="1034" xr:uid="{CB83BA7F-1E36-4DD3-81FE-9B7F820B28A9}"/>
    <cellStyle name="20% - Accent4 3 2" xfId="2557" xr:uid="{F16E465C-3195-4740-B3BD-AB710F3D31DE}"/>
    <cellStyle name="20% - Accent4 3 2 2" xfId="2981" xr:uid="{B004B8BE-5E9C-46DA-B1AC-10829BF602B3}"/>
    <cellStyle name="20% - Accent4 3 2 2 2" xfId="11317" xr:uid="{F26A7229-60E7-436C-BC07-83EF32B2ECB3}"/>
    <cellStyle name="20% - Accent4 3 2 2 3" xfId="17240" xr:uid="{8A818746-B89B-4423-91C4-E6281293C890}"/>
    <cellStyle name="20% - Accent4 3 2 3" xfId="2730" xr:uid="{EC5ED281-A9EC-4B17-AF42-849870CFB082}"/>
    <cellStyle name="20% - Accent4 3 2 3 2" xfId="11227" xr:uid="{5D70D1A4-D5A1-40DC-BAEE-092276338682}"/>
    <cellStyle name="20% - Accent4 3 2 4" xfId="11081" xr:uid="{C7BF226E-FB6E-424D-BAE8-64DC6F5EE902}"/>
    <cellStyle name="20% - Accent4 3 2 5" xfId="16254" xr:uid="{E58E5D9C-805B-41E5-80CF-6815DF159716}"/>
    <cellStyle name="20% - Accent4 3 3" xfId="2162" xr:uid="{E548FC7E-9097-48D2-B974-D056FACC31A4}"/>
    <cellStyle name="20% - Accent4 3 3 2" xfId="10904" xr:uid="{93859B74-B957-427E-A688-EE8FF480BA18}"/>
    <cellStyle name="20% - Accent4 3 3 3" xfId="16903" xr:uid="{0FE14FDD-2BAC-4AA8-8EDD-A79ED73099EA}"/>
    <cellStyle name="20% - Accent4 3 4" xfId="2558" xr:uid="{6D910B36-E6E2-436F-B77E-1FD0FE48E88A}"/>
    <cellStyle name="20% - Accent4 3 4 2" xfId="11082" xr:uid="{199AD119-668C-44D9-8B78-B6C02ECC6F19}"/>
    <cellStyle name="20% - Accent4 3 4 3" xfId="14964" xr:uid="{087D5CDF-5D90-41CC-A4B8-2AC9FEA7AE10}"/>
    <cellStyle name="20% - Accent4 3 5" xfId="3146" xr:uid="{305476F7-6BE1-4F2B-83E4-EBA488C3AE1D}"/>
    <cellStyle name="20% - Accent4 3 5 2" xfId="11381" xr:uid="{17CB3DD3-40F9-4BEA-8CCD-A0DDDAF7B808}"/>
    <cellStyle name="20% - Accent4 3 6" xfId="9873" xr:uid="{3FE985A4-7CBE-4FA3-8A14-97535176386E}"/>
    <cellStyle name="20% - Accent4 3 7" xfId="14819" xr:uid="{08188F61-22ED-47DB-A1A9-9E0B630F65E0}"/>
    <cellStyle name="20% - Accent4 4" xfId="1033" xr:uid="{AF768D97-2D5F-406A-A019-AFF136C6DFB0}"/>
    <cellStyle name="20% - Accent4 4 2" xfId="2559" xr:uid="{C770229F-ED44-4131-AFA9-701BCFD1AA3D}"/>
    <cellStyle name="20% - Accent4 4 2 2" xfId="2560" xr:uid="{46225DDA-6D9C-4833-B9FC-923CD3203473}"/>
    <cellStyle name="20% - Accent4 4 2 2 2" xfId="11084" xr:uid="{8C0A1492-EA1B-4EDC-8E57-8F310DE557B6}"/>
    <cellStyle name="20% - Accent4 4 2 3" xfId="2561" xr:uid="{12264348-8593-44BC-AE9C-6B9F8FDE3988}"/>
    <cellStyle name="20% - Accent4 4 2 3 2" xfId="11085" xr:uid="{8AEC8C56-52AE-40A4-90C7-FB4FC965BB15}"/>
    <cellStyle name="20% - Accent4 4 2 4" xfId="11083" xr:uid="{4BA8FBDB-0E8F-46A5-928A-BD51A6F53652}"/>
    <cellStyle name="20% - Accent4 4 2 5" xfId="17092" xr:uid="{C5CC352D-BE47-490A-9AD7-78C4F53E4B53}"/>
    <cellStyle name="20% - Accent4 4 3" xfId="2983" xr:uid="{80FF0DF3-FB6C-4813-97F9-3E0C0585FE98}"/>
    <cellStyle name="20% - Accent4 4 3 2" xfId="11319" xr:uid="{3F644A77-FBF3-4D20-B926-46E0DB6526B6}"/>
    <cellStyle name="20% - Accent4 4 4" xfId="2727" xr:uid="{C703F733-F1CE-453B-AFF3-55F874EF5471}"/>
    <cellStyle name="20% - Accent4 4 4 2" xfId="11224" xr:uid="{EC522E9F-775E-44A5-9B6F-9186B36C44C2}"/>
    <cellStyle name="20% - Accent4 4 5" xfId="3145" xr:uid="{EDECAA83-692F-4F3B-A78E-B1059D9A8426}"/>
    <cellStyle name="20% - Accent4 4 5 2" xfId="11380" xr:uid="{78D5CC45-DED7-4B15-9FAF-913203FAA5BF}"/>
    <cellStyle name="20% - Accent4 4 6" xfId="9872" xr:uid="{9DE5A170-EA2C-43BE-B10B-5507968405FB}"/>
    <cellStyle name="20% - Accent4 4 7" xfId="16106" xr:uid="{77E39847-B37B-43E8-8D63-9D519C836175}"/>
    <cellStyle name="20% - Accent4 5" xfId="1032" xr:uid="{623C87D2-8F71-4CF1-8473-14E018DF3496}"/>
    <cellStyle name="20% - Accent4 5 2" xfId="2563" xr:uid="{8E6340FC-C735-4A1C-A966-27CC1B423967}"/>
    <cellStyle name="20% - Accent4 5 2 2" xfId="2562" xr:uid="{0499EAFB-DC96-4E81-9264-459BD58238BE}"/>
    <cellStyle name="20% - Accent4 5 2 2 2" xfId="11086" xr:uid="{5C376EBD-5A7A-49F3-A5B2-FA5EF02387F9}"/>
    <cellStyle name="20% - Accent4 5 2 3" xfId="2564" xr:uid="{01934102-FAE1-413A-B734-19420E2949E6}"/>
    <cellStyle name="20% - Accent4 5 2 3 2" xfId="11088" xr:uid="{AFCD1720-39D0-4B77-A2A1-602677711EC8}"/>
    <cellStyle name="20% - Accent4 5 2 4" xfId="11087" xr:uid="{D5FD66D5-106C-4C03-BF5C-0E7718AD1209}"/>
    <cellStyle name="20% - Accent4 5 3" xfId="2565" xr:uid="{803D601D-D44C-4E8B-AEBC-361CF088B2E3}"/>
    <cellStyle name="20% - Accent4 5 3 2" xfId="11089" xr:uid="{0FD0B83B-BE93-40B9-84CA-1A0E68BBC46A}"/>
    <cellStyle name="20% - Accent4 5 4" xfId="2566" xr:uid="{06A90637-FECE-4E93-B6D7-816EABE28D4D}"/>
    <cellStyle name="20% - Accent4 5 4 2" xfId="11090" xr:uid="{27382897-1E96-49B5-AEFF-804E2613A1EC}"/>
    <cellStyle name="20% - Accent4 5 5" xfId="3144" xr:uid="{F3770154-9AB9-4DFB-B097-C962AE52B72D}"/>
    <cellStyle name="20% - Accent4 5 5 2" xfId="11379" xr:uid="{A7A85334-A682-4A94-9F0D-9C6CCBB33ECF}"/>
    <cellStyle name="20% - Accent4 5 6" xfId="9871" xr:uid="{5EC5CD25-C6A7-4096-9F20-B22CA62A7DAC}"/>
    <cellStyle name="20% - Accent4 5 7" xfId="16575" xr:uid="{8816F227-FBD3-4652-B7F6-1CDC60D447CB}"/>
    <cellStyle name="20% - Accent4 6" xfId="1886" xr:uid="{CB0BA35B-90D1-42B7-AD52-1AED0EF01A28}"/>
    <cellStyle name="20% - Accent4 6 2" xfId="2723" xr:uid="{A9D55C3D-63FA-4E4B-9500-2880579951A5}"/>
    <cellStyle name="20% - Accent4 6 2 2" xfId="11220" xr:uid="{766E7067-CB3E-4FFD-8136-F9BF1505652A}"/>
    <cellStyle name="20% - Accent4 6 3" xfId="2161" xr:uid="{777F68BA-2450-454F-93D0-4E7BA1DF3CA6}"/>
    <cellStyle name="20% - Accent4 6 3 2" xfId="10903" xr:uid="{81AA5C34-EAEC-44F0-B6AB-4F688FDEDA8D}"/>
    <cellStyle name="20% - Accent4 6 4" xfId="3203" xr:uid="{D6EC189C-0050-43CB-86E6-13BF2CE049ED}"/>
    <cellStyle name="20% - Accent4 6 4 2" xfId="11415" xr:uid="{61AAF0CA-1767-4B50-9BAA-04E80EAD5AD2}"/>
    <cellStyle name="20% - Accent4 6 5" xfId="10671" xr:uid="{5D1B4DD1-C49F-4FC9-95CC-9BCC7724567E}"/>
    <cellStyle name="20% - Accent4 7" xfId="2568" xr:uid="{CB407027-C153-416C-8E0D-6431F63546DD}"/>
    <cellStyle name="20% - Accent4 7 2" xfId="11092" xr:uid="{27C5D6BD-93E0-49AA-AEA5-C87450E4329F}"/>
    <cellStyle name="20% - Accent4 8" xfId="2567" xr:uid="{23935066-5356-4B1D-9D5A-E34EB88CC96D}"/>
    <cellStyle name="20% - Accent4 8 2" xfId="11091" xr:uid="{2EF50FE6-2F75-407B-88E3-FCE5B1E6140C}"/>
    <cellStyle name="20% - Accent4 9" xfId="2569" xr:uid="{B99583D5-6CBF-4A6B-B507-5FE476E1DB0B}"/>
    <cellStyle name="20% - Accent4 9 2" xfId="11093" xr:uid="{9DC1C8DE-D419-401A-8D9E-821012BF0D7D}"/>
    <cellStyle name="20% - Accent5" xfId="35" builtinId="46" customBuiltin="1"/>
    <cellStyle name="20% - Accent5 10" xfId="2570" xr:uid="{D2EDCD22-BE20-4D13-83DB-823FC51D7786}"/>
    <cellStyle name="20% - Accent5 10 2" xfId="11094" xr:uid="{4E355008-6712-46D5-AF2E-914A7D0BBF73}"/>
    <cellStyle name="20% - Accent5 11" xfId="2571" xr:uid="{F2C0DD0B-6DE5-419C-8F1B-81064B2E46FA}"/>
    <cellStyle name="20% - Accent5 11 2" xfId="11095" xr:uid="{AC259473-52D4-4AFF-8E06-32665A91F708}"/>
    <cellStyle name="20% - Accent5 12" xfId="2989" xr:uid="{77E426D2-B123-4624-BA46-5FF79208A974}"/>
    <cellStyle name="20% - Accent5 12 2" xfId="11325" xr:uid="{F00A14EA-8B8E-47F9-9B8D-5185911A6CF0}"/>
    <cellStyle name="20% - Accent5 13" xfId="2739" xr:uid="{59F70A0F-91DF-4E49-A7C2-CBCE8D2A976D}"/>
    <cellStyle name="20% - Accent5 13 2" xfId="11233" xr:uid="{A1062924-FDFD-4A07-ABFA-3D1E2E58F55C}"/>
    <cellStyle name="20% - Accent5 14" xfId="2160" xr:uid="{75E961C3-B926-442B-99D8-71BBC40052FB}"/>
    <cellStyle name="20% - Accent5 14 2" xfId="10902" xr:uid="{356C4B96-7367-4667-A0BF-5FD8B7A99111}"/>
    <cellStyle name="20% - Accent5 15" xfId="3074" xr:uid="{7FE0BDB3-0882-4D58-9D37-D3ADADA54861}"/>
    <cellStyle name="20% - Accent5 15 2" xfId="11339" xr:uid="{B0E94E12-A58C-4FE3-BECE-649EED7E8BC2}"/>
    <cellStyle name="20% - Accent5 16" xfId="721" xr:uid="{A0A29BD5-90C4-4D53-B5BE-960CB3E6CFB3}"/>
    <cellStyle name="20% - Accent5 16 2" xfId="9703" xr:uid="{7B41AA18-2A25-4967-AB74-D8046E71C1F5}"/>
    <cellStyle name="20% - Accent5 17" xfId="9544" xr:uid="{DB518BF4-A089-4E42-BC21-3406927092E5}"/>
    <cellStyle name="20% - Accent5 18" xfId="13705" xr:uid="{39EF0712-ACE1-4013-93B8-17AAC0637C64}"/>
    <cellStyle name="20% - Accent5 19" xfId="14098" xr:uid="{6D48EF72-84F4-474F-91F1-13641D4906D1}"/>
    <cellStyle name="20% - Accent5 2" xfId="242" xr:uid="{D594D626-BD7A-435F-88BB-B3FEB1D61FE1}"/>
    <cellStyle name="20% - Accent5 2 2" xfId="1030" xr:uid="{FB93CCB9-BE4D-44FF-B726-B0A01FA9E421}"/>
    <cellStyle name="20% - Accent5 2 2 2" xfId="2939" xr:uid="{7EE99A50-5E5F-47B4-9A7D-B571CC611222}"/>
    <cellStyle name="20% - Accent5 2 2 2 2" xfId="11289" xr:uid="{8DEAFDF3-8B4A-410E-BA3D-81CB4674CF23}"/>
    <cellStyle name="20% - Accent5 2 2 3" xfId="1900" xr:uid="{6C6A7F49-5E79-4378-9EDC-539F39BFCF38}"/>
    <cellStyle name="20% - Accent5 2 2 3 2" xfId="10682" xr:uid="{92700CC4-DE91-451D-ADD4-F351B6272CA8}"/>
    <cellStyle name="20% - Accent5 2 2 4" xfId="3143" xr:uid="{4EE83F1E-10E4-4266-941D-B5D72684BA35}"/>
    <cellStyle name="20% - Accent5 2 3" xfId="2733" xr:uid="{AB5956B5-D38A-4EC7-9E35-B1769C4E1284}"/>
    <cellStyle name="20% - Accent5 2 3 2" xfId="11229" xr:uid="{4EB73B55-750E-466D-901B-20ADB3CEB9A3}"/>
    <cellStyle name="20% - Accent5 2 3 3" xfId="15319" xr:uid="{27E3C5A2-E463-4D69-83FF-C5FC0D9ECFFF}"/>
    <cellStyle name="20% - Accent5 2 4" xfId="2938" xr:uid="{9EE70C84-9B5F-4281-828C-75E01EC90B10}"/>
    <cellStyle name="20% - Accent5 2 4 2" xfId="11288" xr:uid="{C15C4EAE-925C-42A2-8E11-31D08BCEA573}"/>
    <cellStyle name="20% - Accent5 2 5" xfId="2253" xr:uid="{5100F0D9-2BAD-4EAC-9429-46EB510A4D4F}"/>
    <cellStyle name="20% - Accent5 2 6" xfId="421" xr:uid="{F8A2BB84-5A9C-4FF9-A97C-5862FFD89A39}"/>
    <cellStyle name="20% - Accent5 2 7" xfId="286" xr:uid="{A6541603-EF57-472D-AFFF-E5034A390FA0}"/>
    <cellStyle name="20% - Accent5 2 7 2" xfId="9616" xr:uid="{E99E83C0-1E8C-4739-B253-20596175D57E}"/>
    <cellStyle name="20% - Accent5 2_Reclassify" xfId="1031" xr:uid="{76967D2C-9EFF-47C8-A1D3-15D8B46F2A89}"/>
    <cellStyle name="20% - Accent5 3" xfId="1029" xr:uid="{D9EF586B-6B73-400E-B0AF-B0235CC28BD1}"/>
    <cellStyle name="20% - Accent5 3 2" xfId="2729" xr:uid="{6D7FC354-03F6-4035-A46D-32DD792349B3}"/>
    <cellStyle name="20% - Accent5 3 2 2" xfId="2958" xr:uid="{7FFDB915-08EB-4298-8286-6FEAC2F5C145}"/>
    <cellStyle name="20% - Accent5 3 2 2 2" xfId="11305" xr:uid="{E8F5A3D1-5974-403B-98A7-9E092FCA0E6E}"/>
    <cellStyle name="20% - Accent5 3 2 2 3" xfId="17185" xr:uid="{BF11AE8D-5949-4D90-B8E2-254FF2A459A6}"/>
    <cellStyle name="20% - Accent5 3 2 3" xfId="2984" xr:uid="{36FEDA7E-52A2-4678-9152-8ADC8CDC75A8}"/>
    <cellStyle name="20% - Accent5 3 2 3 2" xfId="11320" xr:uid="{E37F4365-6A4C-424B-BD23-4043D45E5B89}"/>
    <cellStyle name="20% - Accent5 3 2 4" xfId="11226" xr:uid="{F7196209-24BC-491B-9F6C-2E5A3B67EE66}"/>
    <cellStyle name="20% - Accent5 3 2 5" xfId="16199" xr:uid="{34B0B982-F679-440C-9938-4AB8A6A7F1EB}"/>
    <cellStyle name="20% - Accent5 3 3" xfId="2726" xr:uid="{FD3DE05B-4BF1-4B6D-987A-168D148A64DA}"/>
    <cellStyle name="20% - Accent5 3 3 2" xfId="11223" xr:uid="{B60DB3C8-C42D-4C0F-BFA5-112B76343099}"/>
    <cellStyle name="20% - Accent5 3 3 3" xfId="16844" xr:uid="{1F69EA50-9B22-4CE5-B640-2814696EE1C8}"/>
    <cellStyle name="20% - Accent5 3 4" xfId="2159" xr:uid="{1A5C6B20-6D99-4671-B8C2-53356709733A}"/>
    <cellStyle name="20% - Accent5 3 4 2" xfId="10901" xr:uid="{2079A4B5-1AF4-45DB-9882-15660C0933D6}"/>
    <cellStyle name="20% - Accent5 3 5" xfId="3142" xr:uid="{8667EC6A-8493-41A9-9C6C-E77E25F9A037}"/>
    <cellStyle name="20% - Accent5 3 5 2" xfId="11378" xr:uid="{B5163E3C-E955-456A-98DE-7E8172B166D4}"/>
    <cellStyle name="20% - Accent5 3 6" xfId="9870" xr:uid="{03953741-0211-46CF-B80F-27A8E8D80FCA}"/>
    <cellStyle name="20% - Accent5 3 7" xfId="15972" xr:uid="{8882FAA4-BF5D-482E-8C05-BA7E97725FDE}"/>
    <cellStyle name="20% - Accent5 4" xfId="1028" xr:uid="{F5613848-241A-4EA1-BFAE-E3362E6FCA7B}"/>
    <cellStyle name="20% - Accent5 4 2" xfId="2722" xr:uid="{7FCBE540-CEBC-44BC-B924-3E28495F2ED5}"/>
    <cellStyle name="20% - Accent5 4 2 2" xfId="2191" xr:uid="{374C577E-E8F7-4D0E-81F2-3DC74F48B53C}"/>
    <cellStyle name="20% - Accent5 4 2 2 2" xfId="10921" xr:uid="{B1233464-5BEE-41E1-8BD8-F38A31B5AEA9}"/>
    <cellStyle name="20% - Accent5 4 2 3" xfId="2990" xr:uid="{8CD6B679-FA2E-4023-BE05-717C8DBA982B}"/>
    <cellStyle name="20% - Accent5 4 2 3 2" xfId="11326" xr:uid="{65E0A53C-5F85-491A-B464-CEBD93AD8086}"/>
    <cellStyle name="20% - Accent5 4 2 4" xfId="11219" xr:uid="{DC6FD74F-B6C4-47D4-A530-B8376FC18B79}"/>
    <cellStyle name="20% - Accent5 4 2 5" xfId="17094" xr:uid="{13E4619C-D30E-477D-A527-D31BBF6CFE6E}"/>
    <cellStyle name="20% - Accent5 4 3" xfId="2157" xr:uid="{78DFF925-0AF2-4A13-9901-584FA4D56213}"/>
    <cellStyle name="20% - Accent5 4 3 2" xfId="10899" xr:uid="{F89CDED9-5731-43DD-B4A6-DE7B3D06B656}"/>
    <cellStyle name="20% - Accent5 4 4" xfId="2742" xr:uid="{8DA6D299-97E8-47DA-8B8B-33DE5F33F5F1}"/>
    <cellStyle name="20% - Accent5 4 4 2" xfId="11235" xr:uid="{F3953185-E286-4F9A-B16A-5EF852FFEB74}"/>
    <cellStyle name="20% - Accent5 4 5" xfId="3141" xr:uid="{E474866D-7618-477C-8719-EA6C6B15BCBA}"/>
    <cellStyle name="20% - Accent5 4 5 2" xfId="11377" xr:uid="{38A7C921-E14B-4065-BE41-3EFD5C878D18}"/>
    <cellStyle name="20% - Accent5 4 6" xfId="9869" xr:uid="{60313B88-F64A-4D3B-9B1B-BA4E486DFF52}"/>
    <cellStyle name="20% - Accent5 4 7" xfId="16108" xr:uid="{8A5D106F-DC65-4183-83C5-E4D17A0A2678}"/>
    <cellStyle name="20% - Accent5 5" xfId="1027" xr:uid="{9A08FEDB-804F-41EC-A24B-A6EFC99E8A16}"/>
    <cellStyle name="20% - Accent5 5 2" xfId="2462" xr:uid="{772F3572-BC6E-458B-B68B-E28C7D3660BC}"/>
    <cellStyle name="20% - Accent5 5 2 2" xfId="2738" xr:uid="{8CDDBB14-719D-4D6E-BFAF-1014C3CAA916}"/>
    <cellStyle name="20% - Accent5 5 2 2 2" xfId="11232" xr:uid="{43032300-025E-4CD6-A443-30C4622A1309}"/>
    <cellStyle name="20% - Accent5 5 2 3" xfId="2156" xr:uid="{050A6135-34CA-4424-9599-18ECDF731F7C}"/>
    <cellStyle name="20% - Accent5 5 2 3 2" xfId="10898" xr:uid="{BB68BAB9-9F45-4FD0-975A-BD75CE9BB0E6}"/>
    <cellStyle name="20% - Accent5 5 2 4" xfId="11025" xr:uid="{989623C3-FC78-4D82-9081-106D2349155D}"/>
    <cellStyle name="20% - Accent5 5 3" xfId="2158" xr:uid="{34F1E41D-861B-42B0-BA87-CAEA6675E1EC}"/>
    <cellStyle name="20% - Accent5 5 3 2" xfId="10900" xr:uid="{8C5B83AD-11F8-415F-9C2F-D149FE71A379}"/>
    <cellStyle name="20% - Accent5 5 4" xfId="2735" xr:uid="{52C17331-AF13-4AC8-8B03-F31204B9EEE5}"/>
    <cellStyle name="20% - Accent5 5 4 2" xfId="11230" xr:uid="{8DFECCAE-25F3-4B91-98D2-06F236589DE8}"/>
    <cellStyle name="20% - Accent5 5 5" xfId="3140" xr:uid="{3F1E1012-9B65-43EA-97B3-235FDA90EABC}"/>
    <cellStyle name="20% - Accent5 5 5 2" xfId="11376" xr:uid="{DA098F8B-BF6A-4173-85E9-F0B4534DDC70}"/>
    <cellStyle name="20% - Accent5 5 6" xfId="9868" xr:uid="{BD9DF1C3-3929-465E-931D-8885EAC135C3}"/>
    <cellStyle name="20% - Accent5 5 7" xfId="16547" xr:uid="{8B8ED279-2718-443A-8B54-0898066D1A52}"/>
    <cellStyle name="20% - Accent5 6" xfId="1889" xr:uid="{6C62F782-6686-4C2F-8B3B-1C7A48C1D95D}"/>
    <cellStyle name="20% - Accent5 6 2" xfId="1899" xr:uid="{0DA048BF-3D94-4B31-8014-71D00B948A53}"/>
    <cellStyle name="20% - Accent5 6 2 2" xfId="10681" xr:uid="{413FF483-34FF-42D3-B14D-22AFFF594689}"/>
    <cellStyle name="20% - Accent5 6 3" xfId="2732" xr:uid="{F8A0447E-DCC8-4224-B55D-1563DEB0CC06}"/>
    <cellStyle name="20% - Accent5 6 3 2" xfId="11228" xr:uid="{4E1B68AE-5283-4B96-82BE-94E0F08E677A}"/>
    <cellStyle name="20% - Accent5 6 4" xfId="3205" xr:uid="{AA109F15-E615-45FF-AD53-2E7865BCA7A7}"/>
    <cellStyle name="20% - Accent5 6 4 2" xfId="11417" xr:uid="{836F03AC-3EB2-4B00-B13B-712DC6535EF5}"/>
    <cellStyle name="20% - Accent5 6 5" xfId="10673" xr:uid="{E8908B20-B71F-4C76-9CA4-5F1FD502BDB4}"/>
    <cellStyle name="20% - Accent5 7" xfId="2155" xr:uid="{4B29E742-2D33-47FC-BBFA-CFF5E84E3D44}"/>
    <cellStyle name="20% - Accent5 7 2" xfId="10897" xr:uid="{35954C3D-C4A9-4019-97A9-0EF444373EE9}"/>
    <cellStyle name="20% - Accent5 8" xfId="2982" xr:uid="{CB750BFD-8E09-4FAD-88DA-E877591FF453}"/>
    <cellStyle name="20% - Accent5 8 2" xfId="11318" xr:uid="{C35EBBBC-00BE-4E84-B572-D32CB7BD46B5}"/>
    <cellStyle name="20% - Accent5 9" xfId="2728" xr:uid="{B0AD0F0A-D25D-4E53-8164-E97ED6F99C49}"/>
    <cellStyle name="20% - Accent5 9 2" xfId="11225" xr:uid="{9827EA7E-02E8-4C5C-94D2-B68E56003691}"/>
    <cellStyle name="20% - Accent6" xfId="38" builtinId="50" customBuiltin="1"/>
    <cellStyle name="20% - Accent6 10" xfId="2154" xr:uid="{DBCCD41C-58B7-49A7-BCD0-731AE9DC268E}"/>
    <cellStyle name="20% - Accent6 10 2" xfId="10896" xr:uid="{CF8BB8D2-A141-472C-893D-58C4EE9ED9FE}"/>
    <cellStyle name="20% - Accent6 11" xfId="2985" xr:uid="{6515A592-5A8A-4136-8E03-47D6AD457D4F}"/>
    <cellStyle name="20% - Accent6 11 2" xfId="11321" xr:uid="{C128D751-5CDF-417C-A273-1B601B01DFE9}"/>
    <cellStyle name="20% - Accent6 12" xfId="2725" xr:uid="{4D15922A-F8CD-4788-8E5F-7B0ED70113CE}"/>
    <cellStyle name="20% - Accent6 12 2" xfId="11222" xr:uid="{855C9D1B-E7B8-42ED-9342-B4A521CA1316}"/>
    <cellStyle name="20% - Accent6 13" xfId="2153" xr:uid="{48FC7B6F-F653-470A-95FE-C417A710A6CD}"/>
    <cellStyle name="20% - Accent6 13 2" xfId="10895" xr:uid="{13DD440A-3C3F-467B-BFE9-DB131B77CA0B}"/>
    <cellStyle name="20% - Accent6 14" xfId="2987" xr:uid="{2426F20E-976E-4FDB-83E2-76CEB5B63692}"/>
    <cellStyle name="20% - Accent6 14 2" xfId="11323" xr:uid="{1E4321E5-1D3B-4763-97C4-0229E8B00225}"/>
    <cellStyle name="20% - Accent6 15" xfId="3078" xr:uid="{0E78EE67-72A1-401D-ABB5-57FAC651256C}"/>
    <cellStyle name="20% - Accent6 15 2" xfId="11341" xr:uid="{CEE80C66-D571-4224-91FF-C6E6465A7B39}"/>
    <cellStyle name="20% - Accent6 16" xfId="725" xr:uid="{7068D22D-BBFE-4671-A558-0B3001E30A93}"/>
    <cellStyle name="20% - Accent6 16 2" xfId="9705" xr:uid="{CAA6C01D-B8FA-4F3B-AFEA-9FD910D36C07}"/>
    <cellStyle name="20% - Accent6 17" xfId="9546" xr:uid="{262F0297-8840-41EE-8413-7FEA2011AB6C}"/>
    <cellStyle name="20% - Accent6 18" xfId="13707" xr:uid="{99D0DAAA-4773-4921-BF6A-1318A34AF1EA}"/>
    <cellStyle name="20% - Accent6 19" xfId="14100" xr:uid="{3A6A1214-1AE0-4E47-92E7-DAFBB479F2AA}"/>
    <cellStyle name="20% - Accent6 2" xfId="246" xr:uid="{2CBF2505-9409-4DDA-9838-2412514102F4}"/>
    <cellStyle name="20% - Accent6 2 2" xfId="1025" xr:uid="{3350E5D0-FB17-4297-A3C1-A4166F0CA3CA}"/>
    <cellStyle name="20% - Accent6 2 2 2" xfId="2152" xr:uid="{EAC1632B-7937-4FF3-913A-B37DC272475E}"/>
    <cellStyle name="20% - Accent6 2 2 2 2" xfId="10894" xr:uid="{70DB0CAD-5232-4302-A418-5CE29B70ACE3}"/>
    <cellStyle name="20% - Accent6 2 2 3" xfId="2457" xr:uid="{6AE14D2E-ACCC-45F6-981E-875B4CF47D76}"/>
    <cellStyle name="20% - Accent6 2 2 3 2" xfId="11022" xr:uid="{856B4DA0-052F-44BD-9D24-82B02FD3A3F8}"/>
    <cellStyle name="20% - Accent6 2 2 4" xfId="3139" xr:uid="{0CFA39EB-6467-499E-B2EF-15DA21672ACB}"/>
    <cellStyle name="20% - Accent6 2 2 5" xfId="14820" xr:uid="{E54A41C3-D751-4AA8-B17F-C2C358298E49}"/>
    <cellStyle name="20% - Accent6 2 3" xfId="2151" xr:uid="{59939272-F017-4546-B7A0-5CAFF6F966EE}"/>
    <cellStyle name="20% - Accent6 2 3 2" xfId="10893" xr:uid="{094DC180-ACC8-4F98-A843-4D8B1549EC6F}"/>
    <cellStyle name="20% - Accent6 2 3 3" xfId="15320" xr:uid="{A3F3145A-6273-4AC3-8047-05A3C8315EE0}"/>
    <cellStyle name="20% - Accent6 2 4" xfId="2150" xr:uid="{43E10505-5812-4B7C-888B-CBE5F0A7379A}"/>
    <cellStyle name="20% - Accent6 2 4 2" xfId="10892" xr:uid="{ED5E8240-E89F-42A8-BC1B-7935223EA99C}"/>
    <cellStyle name="20% - Accent6 2 5" xfId="2251" xr:uid="{E5428BBF-96EF-4B6E-A3D5-212A5A543CDF}"/>
    <cellStyle name="20% - Accent6 2 6" xfId="416" xr:uid="{88F1943D-188D-4E7C-B66B-35DB07BB5483}"/>
    <cellStyle name="20% - Accent6 2 7" xfId="287" xr:uid="{6DD52D68-CAEB-4281-BF2E-4FC026134D4C}"/>
    <cellStyle name="20% - Accent6 2 7 2" xfId="9617" xr:uid="{A6562E5D-0039-4DC7-A19C-5ED54BBB49A1}"/>
    <cellStyle name="20% - Accent6 2_Reclassify" xfId="1026" xr:uid="{2ADDD57B-01EE-4012-B217-63A14F3B1267}"/>
    <cellStyle name="20% - Accent6 3" xfId="1024" xr:uid="{0013B40C-7B0C-483B-92E8-557E366C8ACB}"/>
    <cellStyle name="20% - Accent6 3 2" xfId="2149" xr:uid="{3C58944B-84CC-480B-8C37-F866AD172E68}"/>
    <cellStyle name="20% - Accent6 3 2 2" xfId="2947" xr:uid="{C9D2D822-0018-4B06-AFE8-CAE9D9B6074D}"/>
    <cellStyle name="20% - Accent6 3 2 2 2" xfId="11294" xr:uid="{16C8D061-32F2-4129-B418-9B19DD810639}"/>
    <cellStyle name="20% - Accent6 3 2 2 3" xfId="17236" xr:uid="{05003BE8-3736-47FF-9A1D-522196BF03EC}"/>
    <cellStyle name="20% - Accent6 3 2 3" xfId="2148" xr:uid="{5DB51BBB-EDE3-4F47-9EA8-43A6B9A2B3C0}"/>
    <cellStyle name="20% - Accent6 3 2 3 2" xfId="10890" xr:uid="{4E83697D-C5DB-4E63-A3B9-17CD468FF5DC}"/>
    <cellStyle name="20% - Accent6 3 2 4" xfId="10891" xr:uid="{7E7EB415-A6D9-4377-8AA8-6077FE26E7AA}"/>
    <cellStyle name="20% - Accent6 3 2 5" xfId="16250" xr:uid="{4391CE54-366A-4758-AA69-BAC2D1A4CC67}"/>
    <cellStyle name="20% - Accent6 3 3" xfId="2147" xr:uid="{10207550-07E6-4281-92D9-F49E1FEE3945}"/>
    <cellStyle name="20% - Accent6 3 3 2" xfId="10889" xr:uid="{C4A0116E-A161-4891-83C3-C64F81FB89AF}"/>
    <cellStyle name="20% - Accent6 3 3 3" xfId="16899" xr:uid="{5DBBB758-8C19-413B-9DF6-C180365242D2}"/>
    <cellStyle name="20% - Accent6 3 4" xfId="2146" xr:uid="{27014E40-59B7-4FBB-B7E3-6F1CCF9EC8BD}"/>
    <cellStyle name="20% - Accent6 3 4 2" xfId="10888" xr:uid="{D50563D7-CA79-4298-A692-18AC52EA2B00}"/>
    <cellStyle name="20% - Accent6 3 4 3" xfId="15670" xr:uid="{FB2F9CC7-6E75-44C7-AEFD-B3F9DDFA7BBE}"/>
    <cellStyle name="20% - Accent6 3 5" xfId="3138" xr:uid="{4461FC5A-F91C-41FE-BB9C-F8734F15B4D8}"/>
    <cellStyle name="20% - Accent6 3 5 2" xfId="11375" xr:uid="{E4701F99-91DF-4B31-B4A0-34CA31845E4F}"/>
    <cellStyle name="20% - Accent6 3 6" xfId="9867" xr:uid="{94CE7423-4205-40E5-BF9A-E285D3B63303}"/>
    <cellStyle name="20% - Accent6 3 7" xfId="14821" xr:uid="{55DF21B6-C992-48DF-A49C-E8D0C6638F4D}"/>
    <cellStyle name="20% - Accent6 4" xfId="1023" xr:uid="{F4CA9C3B-7AD1-4AF9-9836-96E12787E910}"/>
    <cellStyle name="20% - Accent6 4 2" xfId="2145" xr:uid="{1C701432-4374-4D53-ABCB-33CABAE0B549}"/>
    <cellStyle name="20% - Accent6 4 2 2" xfId="2748" xr:uid="{F2F45048-331C-492F-AB43-7746BF72E588}"/>
    <cellStyle name="20% - Accent6 4 2 2 2" xfId="11238" xr:uid="{374CB7E3-CDF3-48D6-8CF8-04FCC9510BC8}"/>
    <cellStyle name="20% - Accent6 4 2 3" xfId="2144" xr:uid="{256A6D5C-2450-45C6-B5D6-D60CFBB4B2DE}"/>
    <cellStyle name="20% - Accent6 4 2 3 2" xfId="10886" xr:uid="{153A28C2-4801-433C-8C4C-C7E54A0E6612}"/>
    <cellStyle name="20% - Accent6 4 2 4" xfId="10887" xr:uid="{8AB5E4B9-20A7-4491-898B-09E7FA070F60}"/>
    <cellStyle name="20% - Accent6 4 2 5" xfId="17096" xr:uid="{79E4453A-4EAD-4EFA-96F7-B98AB5588793}"/>
    <cellStyle name="20% - Accent6 4 3" xfId="2198" xr:uid="{27B1CDDA-AD0A-42A9-9826-37B82736CF23}"/>
    <cellStyle name="20% - Accent6 4 3 2" xfId="10927" xr:uid="{58E07200-6191-4CD9-8589-63D0D4F2EAA8}"/>
    <cellStyle name="20% - Accent6 4 4" xfId="2746" xr:uid="{866FD2F0-C44C-4DDF-94B3-DC92DA04E6FA}"/>
    <cellStyle name="20% - Accent6 4 4 2" xfId="11237" xr:uid="{FE4F6149-6E8C-43AB-BDC7-90EB2FEE6892}"/>
    <cellStyle name="20% - Accent6 4 5" xfId="3137" xr:uid="{12639879-77FF-48A2-8BA1-3E92757FACD6}"/>
    <cellStyle name="20% - Accent6 4 5 2" xfId="11374" xr:uid="{50C41A8B-A9DF-4E6F-A76A-D2B0D88B61B7}"/>
    <cellStyle name="20% - Accent6 4 6" xfId="9866" xr:uid="{0C3AF4B2-F6DA-4F2A-AC00-2D96A92B1D37}"/>
    <cellStyle name="20% - Accent6 4 7" xfId="16110" xr:uid="{4890EDFA-EAD8-49BE-9CAA-CF4E19A92AC8}"/>
    <cellStyle name="20% - Accent6 5" xfId="1022" xr:uid="{4598E97D-8BFC-4FDB-90ED-E92A8E914ED5}"/>
    <cellStyle name="20% - Accent6 5 2" xfId="2459" xr:uid="{C6FD4AF9-1373-442E-BAF1-D87BB1914489}"/>
    <cellStyle name="20% - Accent6 5 2 2" xfId="2143" xr:uid="{317438A8-F05A-499C-91FF-439FACC90848}"/>
    <cellStyle name="20% - Accent6 5 2 2 2" xfId="10885" xr:uid="{D3FDA24C-4579-486F-834D-16EDBF6E1E28}"/>
    <cellStyle name="20% - Accent6 5 2 3" xfId="2175" xr:uid="{A7EDA366-ABE9-44B5-910A-75A988B22500}"/>
    <cellStyle name="20% - Accent6 5 2 3 2" xfId="10907" xr:uid="{6F20A6F6-35EC-452D-B946-57A1F8B31DFD}"/>
    <cellStyle name="20% - Accent6 5 2 4" xfId="11023" xr:uid="{D58D72AA-03C7-4670-9A97-0C1B038898E9}"/>
    <cellStyle name="20% - Accent6 5 3" xfId="2142" xr:uid="{587C7D4C-8792-41AC-B24C-5665C4EB9E93}"/>
    <cellStyle name="20% - Accent6 5 3 2" xfId="10884" xr:uid="{27C3B165-2260-4CF2-9562-4627318F8D3E}"/>
    <cellStyle name="20% - Accent6 5 4" xfId="2141" xr:uid="{73F035C0-0645-48E5-A24D-5CC888DD26BA}"/>
    <cellStyle name="20% - Accent6 5 4 2" xfId="10883" xr:uid="{500B3D0A-7051-4B66-8A15-5703C53BF73A}"/>
    <cellStyle name="20% - Accent6 5 5" xfId="3136" xr:uid="{D6304FCC-9A3E-42A9-9B1C-152C192EBEE6}"/>
    <cellStyle name="20% - Accent6 5 5 2" xfId="11373" xr:uid="{18540B51-59AE-4517-9BE9-B0E815C28994}"/>
    <cellStyle name="20% - Accent6 5 6" xfId="9865" xr:uid="{499901F1-B4AF-4415-8187-E3F0CAC85AC1}"/>
    <cellStyle name="20% - Accent6 5 7" xfId="16564" xr:uid="{544A4620-CFC7-4705-8D24-A47AE3F79D79}"/>
    <cellStyle name="20% - Accent6 6" xfId="1892" xr:uid="{C2FECF21-42AE-4EDF-A084-386DA98F3A00}"/>
    <cellStyle name="20% - Accent6 6 2" xfId="2140" xr:uid="{456EABC1-40D3-4021-A7E3-47044FBA4965}"/>
    <cellStyle name="20% - Accent6 6 2 2" xfId="10882" xr:uid="{21ED0A89-F75C-45B5-8A7E-F7EDE5A6DB7D}"/>
    <cellStyle name="20% - Accent6 6 3" xfId="2139" xr:uid="{502CCD45-E1A0-414B-9DC8-7D3C5042C3D6}"/>
    <cellStyle name="20% - Accent6 6 3 2" xfId="10881" xr:uid="{BE9D88E6-BB2F-45F5-B759-F70682311A60}"/>
    <cellStyle name="20% - Accent6 6 4" xfId="3207" xr:uid="{934E93F2-F7F2-4E9C-822E-4E4F0154EC9C}"/>
    <cellStyle name="20% - Accent6 6 4 2" xfId="11419" xr:uid="{E162638E-26C8-4F65-A3A9-BD457A670E8C}"/>
    <cellStyle name="20% - Accent6 6 5" xfId="10675" xr:uid="{B1F5D627-F29D-4E6D-B1A8-1684C1CB8342}"/>
    <cellStyle name="20% - Accent6 7" xfId="2138" xr:uid="{93027126-1597-4DF2-8DD5-D4A405053D5A}"/>
    <cellStyle name="20% - Accent6 7 2" xfId="10880" xr:uid="{CA381420-1CE5-41CA-8747-A29481EB76A4}"/>
    <cellStyle name="20% - Accent6 8" xfId="2137" xr:uid="{98C44A7E-906D-44F5-8A41-EB0A2B5A912B}"/>
    <cellStyle name="20% - Accent6 8 2" xfId="10879" xr:uid="{23D82F81-6026-47A8-8A7E-C1E16EB4B1FD}"/>
    <cellStyle name="20% - Accent6 9" xfId="2136" xr:uid="{39B66449-E173-4D2D-B91E-B61061C9A649}"/>
    <cellStyle name="20% - Accent6 9 2" xfId="10878" xr:uid="{5B3103F0-E8C4-46BF-8A25-4A9CCA13DE61}"/>
    <cellStyle name="20% - ส่วนที่ถูกเน้น1" xfId="2701" xr:uid="{53684990-0069-4431-8FDD-9F720E5D1E9D}"/>
    <cellStyle name="20% - ส่วนที่ถูกเน้น1 2" xfId="7666" xr:uid="{F2DBB67A-D5D3-4838-AA35-C667695C2347}"/>
    <cellStyle name="20% - ส่วนที่ถูกเน้น1 2 2" xfId="14823" xr:uid="{BB6DABAD-0CBF-4BBC-A852-FA807B4603F7}"/>
    <cellStyle name="20% - ส่วนที่ถูกเน้น1 3" xfId="3903" xr:uid="{E760BDF9-4A30-4DCA-8984-A1081E326894}"/>
    <cellStyle name="20% - ส่วนที่ถูกเน้น1 3 2" xfId="14822" xr:uid="{38CBD96A-1BAE-4DBB-A9DE-91028CCADD91}"/>
    <cellStyle name="20% - ส่วนที่ถูกเน้น1_DT_The New TV" xfId="14824" xr:uid="{052C8883-AAFF-474C-B127-C6D67A98B131}"/>
    <cellStyle name="20% - ส่วนที่ถูกเน้น2" xfId="2702" xr:uid="{90D87651-825F-4879-9DDE-21504DFE94E4}"/>
    <cellStyle name="20% - ส่วนที่ถูกเน้น2 2" xfId="7667" xr:uid="{A1B39EB3-D09F-4C9B-A09F-2DFB640D34E5}"/>
    <cellStyle name="20% - ส่วนที่ถูกเน้น2 2 2" xfId="14826" xr:uid="{D66846CF-5FBC-4872-B4E9-A2FAC0024A3E}"/>
    <cellStyle name="20% - ส่วนที่ถูกเน้น2 3" xfId="3904" xr:uid="{7C481DB3-6C16-4FC6-948B-21BA36916095}"/>
    <cellStyle name="20% - ส่วนที่ถูกเน้น2 3 2" xfId="14825" xr:uid="{9AC02941-FA1D-4A1E-B246-431047287298}"/>
    <cellStyle name="20% - ส่วนที่ถูกเน้น2_DT_The New TV" xfId="14827" xr:uid="{FC3DA2FC-06F3-4BA8-B30D-75A51A0A6E6D}"/>
    <cellStyle name="20% - ส่วนที่ถูกเน้น3" xfId="2703" xr:uid="{BE872FE7-4F53-460E-BEBC-1530DF0238DC}"/>
    <cellStyle name="20% - ส่วนที่ถูกเน้น3 2" xfId="7668" xr:uid="{9112A2F3-0040-41CB-B49F-C3441F6D4310}"/>
    <cellStyle name="20% - ส่วนที่ถูกเน้น3 2 2" xfId="14829" xr:uid="{48CC8282-2D6F-4D87-947F-4F18FB961365}"/>
    <cellStyle name="20% - ส่วนที่ถูกเน้น3 3" xfId="3905" xr:uid="{1D6D8EF1-EC63-4EE6-9875-3E2DEF57813A}"/>
    <cellStyle name="20% - ส่วนที่ถูกเน้น3_DT_The New TV" xfId="14830" xr:uid="{9B0A7018-E3C2-4573-847E-90052B050245}"/>
    <cellStyle name="20% - ส่วนที่ถูกเน้น4" xfId="2704" xr:uid="{36A9F424-0A09-4FE0-A30D-9CBCB79391D0}"/>
    <cellStyle name="20% - ส่วนที่ถูกเน้น4 2" xfId="7669" xr:uid="{3C86DCD2-E7BB-4B7B-935D-F691DA492E08}"/>
    <cellStyle name="20% - ส่วนที่ถูกเน้น4 2 2" xfId="14832" xr:uid="{A16DE173-1EE7-4D82-8393-ED24D6706417}"/>
    <cellStyle name="20% - ส่วนที่ถูกเน้น4 3" xfId="3906" xr:uid="{5A02CC65-7E50-439D-8118-7C12EB550E00}"/>
    <cellStyle name="20% - ส่วนที่ถูกเน้น4 3 2" xfId="14831" xr:uid="{89482744-05C0-408C-B057-A104FAE39673}"/>
    <cellStyle name="20% - ส่วนที่ถูกเน้น4_DT_The New TV" xfId="14833" xr:uid="{F614AF94-749B-4679-A221-8CD1D30629BC}"/>
    <cellStyle name="20% - ส่วนที่ถูกเน้น5" xfId="2705" xr:uid="{FD8F624A-764E-4127-BC4D-02D08CA98628}"/>
    <cellStyle name="20% - ส่วนที่ถูกเน้น5 2" xfId="7670" xr:uid="{2C7CBBCB-495E-4E63-80D0-5A12DC867812}"/>
    <cellStyle name="20% - ส่วนที่ถูกเน้น5 2 2" xfId="14835" xr:uid="{403AE662-E066-418E-AFE4-6F9B4798413C}"/>
    <cellStyle name="20% - ส่วนที่ถูกเน้น5 3" xfId="3907" xr:uid="{CCBFB020-83D4-4626-97E5-6B61EEA0EFC7}"/>
    <cellStyle name="20% - ส่วนที่ถูกเน้น6" xfId="2445" xr:uid="{4FA10AED-18F9-4B44-B6D9-CE3B575CB892}"/>
    <cellStyle name="20% - ส่วนที่ถูกเน้น6 2" xfId="7593" xr:uid="{9109B702-DF29-415E-B664-D76D52F99A82}"/>
    <cellStyle name="20% - ส่วนที่ถูกเน้น6 2 2" xfId="14837" xr:uid="{44D93AB4-0155-4446-835C-441EB9F3AB07}"/>
    <cellStyle name="20% - ส่วนที่ถูกเน้น6 3" xfId="3908" xr:uid="{15786716-90C3-45A9-BABB-2C7B869EE043}"/>
    <cellStyle name="20% - ส่วนที่ถูกเน้น6 3 2" xfId="14836" xr:uid="{E467ADE1-94AD-4B3A-82E6-8F332BD271A4}"/>
    <cellStyle name="20% - ส่วนที่ถูกเน้น6_DT_The New TV" xfId="14838" xr:uid="{433FEE7F-DE63-4A5C-947E-BAB902A1CDCB}"/>
    <cellStyle name="3" xfId="2332" xr:uid="{49C5C97D-D6CD-4E8D-9E98-07F14DBD237A}"/>
    <cellStyle name="3_ITEM  MATL" xfId="2331" xr:uid="{728D87C0-FEDC-44C4-90C8-F08021A94812}"/>
    <cellStyle name="4" xfId="2045" xr:uid="{665FBDF5-CE25-404F-A299-2632B2CA56B9}"/>
    <cellStyle name="4_ITEM  MATL" xfId="2046" xr:uid="{C5EB5A02-76D6-4095-95AF-46C9114BA100}"/>
    <cellStyle name="40% - Accent1" xfId="24" builtinId="31" customBuiltin="1"/>
    <cellStyle name="40% - Accent1 10" xfId="2135" xr:uid="{DF88F01D-229A-47A1-BD25-275675505FF1}"/>
    <cellStyle name="40% - Accent1 10 2" xfId="10877" xr:uid="{9561A54A-71E1-4D1C-A72F-443D3FCFB6D2}"/>
    <cellStyle name="40% - Accent1 11" xfId="2134" xr:uid="{ADA80B20-D1B2-41AB-87A7-F90C8DEF32DF}"/>
    <cellStyle name="40% - Accent1 11 2" xfId="10876" xr:uid="{08516C3A-3E95-4BBC-B385-0DE2F21D36CD}"/>
    <cellStyle name="40% - Accent1 12" xfId="2133" xr:uid="{04DED209-DF2C-4DC5-B073-6960EDD75A79}"/>
    <cellStyle name="40% - Accent1 12 2" xfId="10875" xr:uid="{D72797E0-D06F-4EF2-BD53-14A65C85E8C2}"/>
    <cellStyle name="40% - Accent1 13" xfId="2449" xr:uid="{0F539204-0A24-4C46-8F11-1FDFC5B21C4D}"/>
    <cellStyle name="40% - Accent1 13 2" xfId="11020" xr:uid="{9AA0E220-C5DC-42F9-8C6F-721CD248A514}"/>
    <cellStyle name="40% - Accent1 14" xfId="2132" xr:uid="{84A8004B-A4EE-42BB-9A59-74090CA83F53}"/>
    <cellStyle name="40% - Accent1 14 2" xfId="10874" xr:uid="{71512270-0981-48B6-8664-6D9069D2CD8F}"/>
    <cellStyle name="40% - Accent1 15" xfId="3059" xr:uid="{01C981B8-4D92-4083-BE06-3A706B884CC9}"/>
    <cellStyle name="40% - Accent1 15 2" xfId="11332" xr:uid="{CBEBD129-8B04-4D03-B52C-EB759657BB5B}"/>
    <cellStyle name="40% - Accent1 16" xfId="706" xr:uid="{C109A118-B4E6-48DB-B38F-3A126E5A80E1}"/>
    <cellStyle name="40% - Accent1 16 2" xfId="9696" xr:uid="{99803391-972F-46C3-A6AD-FA19119D7B74}"/>
    <cellStyle name="40% - Accent1 17" xfId="9537" xr:uid="{2EC257DF-16D0-4648-BF1E-1AC296AB81AE}"/>
    <cellStyle name="40% - Accent1 18" xfId="13698" xr:uid="{C7E2501E-C142-4E69-AB68-D43BF48522E9}"/>
    <cellStyle name="40% - Accent1 19" xfId="14091" xr:uid="{F9F81146-A8A7-44A8-8F0C-BC28B62B199C}"/>
    <cellStyle name="40% - Accent1 2" xfId="94" xr:uid="{546C59A8-683B-4254-9F03-D30DCCABBB55}"/>
    <cellStyle name="40% - Accent1 2 2" xfId="1020" xr:uid="{A82EA85B-337B-42DC-97E3-90EBC77A5A7F}"/>
    <cellStyle name="40% - Accent1 2 2 2" xfId="2131" xr:uid="{D766318F-363E-4A8B-B670-97512CFD82EF}"/>
    <cellStyle name="40% - Accent1 2 2 2 2" xfId="10873" xr:uid="{65896CFB-4B8B-4088-A662-D33ADD48D28E}"/>
    <cellStyle name="40% - Accent1 2 2 3" xfId="2130" xr:uid="{D45C3C2B-DF4A-4D93-84CD-43B9B81C1D72}"/>
    <cellStyle name="40% - Accent1 2 2 3 2" xfId="10872" xr:uid="{D841564A-6F81-4DEC-838D-DDD68EEDC3F4}"/>
    <cellStyle name="40% - Accent1 2 2 4" xfId="3135" xr:uid="{30AA5F48-CADA-4770-9944-D0530F6A1A6C}"/>
    <cellStyle name="40% - Accent1 2 2 5" xfId="14839" xr:uid="{4C851BD3-AEC8-4051-9E52-25C31E2AA12A}"/>
    <cellStyle name="40% - Accent1 2 3" xfId="2129" xr:uid="{C535520C-9FEB-41CF-BA57-FA035BE5E10C}"/>
    <cellStyle name="40% - Accent1 2 3 2" xfId="10871" xr:uid="{C4342373-9B86-42DE-BA3D-89B260CB27AC}"/>
    <cellStyle name="40% - Accent1 2 3 3" xfId="15321" xr:uid="{38741B97-779A-4D51-9C92-82527BDCB8C7}"/>
    <cellStyle name="40% - Accent1 2 4" xfId="2128" xr:uid="{F653610F-7D00-4CBF-AA51-D42C03C14276}"/>
    <cellStyle name="40% - Accent1 2 4 2" xfId="10870" xr:uid="{C45883E6-96A6-4FF4-84EF-8CE65D8F29A8}"/>
    <cellStyle name="40% - Accent1 2 5" xfId="2252" xr:uid="{E6B079DB-70E4-4DAC-95F8-D47EDC6AF058}"/>
    <cellStyle name="40% - Accent1 2 6" xfId="407" xr:uid="{C9281072-0DF7-4181-A2CA-7E54514C24C1}"/>
    <cellStyle name="40% - Accent1 2 7" xfId="288" xr:uid="{BA0836B8-E456-41F0-8D68-4B11C94C34AF}"/>
    <cellStyle name="40% - Accent1 2 7 2" xfId="9618" xr:uid="{90D956A1-9A9D-4980-88A1-BD4F863B2A41}"/>
    <cellStyle name="40% - Accent1 2_Reclassify" xfId="1021" xr:uid="{75BB4F9F-ECCB-4BA5-96ED-0F353EF2E98D}"/>
    <cellStyle name="40% - Accent1 3" xfId="1019" xr:uid="{D16A5345-6602-4B37-B931-268E37F37192}"/>
    <cellStyle name="40% - Accent1 3 2" xfId="2572" xr:uid="{A6B77A01-BB3F-4BB1-B2BC-4A34346F0BEF}"/>
    <cellStyle name="40% - Accent1 3 2 2" xfId="2573" xr:uid="{264072A4-C554-497F-ABD2-ADF5B7B7FCB7}"/>
    <cellStyle name="40% - Accent1 3 2 2 2" xfId="11097" xr:uid="{A1BCDD6F-DA0F-40D1-8FD2-6AFFE6A50C21}"/>
    <cellStyle name="40% - Accent1 3 2 2 3" xfId="17190" xr:uid="{C90784A9-A238-4010-99BC-F7329729437F}"/>
    <cellStyle name="40% - Accent1 3 2 3" xfId="2574" xr:uid="{170D548D-ECFC-4CB0-9635-C80B1338B993}"/>
    <cellStyle name="40% - Accent1 3 2 3 2" xfId="11098" xr:uid="{3BF6CFF4-D43E-4942-98CB-7425D85714D7}"/>
    <cellStyle name="40% - Accent1 3 2 4" xfId="11096" xr:uid="{E9452D19-6DAD-4BA5-A0B6-25E661A001EC}"/>
    <cellStyle name="40% - Accent1 3 2 5" xfId="16204" xr:uid="{9604FA5A-984D-4F99-86A1-C995D2D7F6CA}"/>
    <cellStyle name="40% - Accent1 3 3" xfId="2575" xr:uid="{ACFBCEEB-FCD3-4F85-98B4-E60B089CBC43}"/>
    <cellStyle name="40% - Accent1 3 3 2" xfId="11099" xr:uid="{277341E7-B756-4CB9-AB07-1FB594D0A19C}"/>
    <cellStyle name="40% - Accent1 3 3 3" xfId="16849" xr:uid="{432D657B-4786-44DA-9D92-10B07ECE4A23}"/>
    <cellStyle name="40% - Accent1 3 4" xfId="2576" xr:uid="{0C4A57DB-81C5-4277-9494-BD3131B42951}"/>
    <cellStyle name="40% - Accent1 3 4 2" xfId="11100" xr:uid="{E9C0873A-E6AD-4E70-BD95-759C8196DFF2}"/>
    <cellStyle name="40% - Accent1 3 4 3" xfId="14702" xr:uid="{73071AEE-8CAD-45CA-845F-E59859ED29F0}"/>
    <cellStyle name="40% - Accent1 3 5" xfId="3134" xr:uid="{092C5A95-013F-47C1-AC4A-CE0D0684A1EF}"/>
    <cellStyle name="40% - Accent1 3 5 2" xfId="11372" xr:uid="{67E43BE1-9BC8-49D5-9655-1378EE4F5476}"/>
    <cellStyle name="40% - Accent1 3 6" xfId="9864" xr:uid="{91DA3960-B98B-4427-AFD4-3BEC378C6012}"/>
    <cellStyle name="40% - Accent1 3 7" xfId="14840" xr:uid="{FA8F4BA4-EFF0-4945-BC37-24C0EAC46AD9}"/>
    <cellStyle name="40% - Accent1 4" xfId="1018" xr:uid="{177727CF-920D-4C15-B8F0-7967E58ABF9D}"/>
    <cellStyle name="40% - Accent1 4 2" xfId="2577" xr:uid="{52FFAF49-FCE8-4B06-AB2B-592F28D3C8A2}"/>
    <cellStyle name="40% - Accent1 4 2 2" xfId="2578" xr:uid="{6CE358BE-8D2D-4446-A92C-8A40D88AB867}"/>
    <cellStyle name="40% - Accent1 4 2 2 2" xfId="11102" xr:uid="{7B6B0F02-EE9C-40CF-B9B2-7BACC13729D3}"/>
    <cellStyle name="40% - Accent1 4 2 3" xfId="2579" xr:uid="{71F2B856-6338-44D5-B62E-2801ED84039F}"/>
    <cellStyle name="40% - Accent1 4 2 3 2" xfId="11103" xr:uid="{DFADF5AB-AD04-4FF8-BEA9-64EA8E53E0EF}"/>
    <cellStyle name="40% - Accent1 4 2 4" xfId="11101" xr:uid="{526F0239-7F9C-4ABE-8E6A-F6E398A6E1CC}"/>
    <cellStyle name="40% - Accent1 4 2 5" xfId="17087" xr:uid="{74B6DE35-91FB-4536-93F8-6599A2A6506E}"/>
    <cellStyle name="40% - Accent1 4 3" xfId="2580" xr:uid="{FEA75157-E66C-4673-8876-EB0F72DA9A67}"/>
    <cellStyle name="40% - Accent1 4 3 2" xfId="11104" xr:uid="{24AC2400-1675-4A9D-A35B-E28B702C3B86}"/>
    <cellStyle name="40% - Accent1 4 4" xfId="2127" xr:uid="{CE20F794-8B8B-4C87-AC24-5009D71DB5E8}"/>
    <cellStyle name="40% - Accent1 4 4 2" xfId="10869" xr:uid="{7FA6AF48-4D41-4E75-8487-5D8A11F8AB44}"/>
    <cellStyle name="40% - Accent1 4 5" xfId="3133" xr:uid="{07FBBC66-9CB2-48C3-A50C-6DE7BC1C5806}"/>
    <cellStyle name="40% - Accent1 4 5 2" xfId="11371" xr:uid="{4828C8A4-2787-44FF-8EB7-E59A097172FC}"/>
    <cellStyle name="40% - Accent1 4 6" xfId="9863" xr:uid="{D6234B10-FBBB-4704-AF6A-A4F7B5AFC7DF}"/>
    <cellStyle name="40% - Accent1 4 7" xfId="16101" xr:uid="{0AD62F39-CDBA-4E41-9129-E2F03BD17941}"/>
    <cellStyle name="40% - Accent1 5" xfId="1017" xr:uid="{DCBB5D8F-2D22-4572-B541-7E632958CD2B}"/>
    <cellStyle name="40% - Accent1 5 2" xfId="2581" xr:uid="{8A16E718-65A3-4594-9F2F-594B98E30140}"/>
    <cellStyle name="40% - Accent1 5 2 2" xfId="2582" xr:uid="{853A8559-069E-4648-86E1-58A76F22345F}"/>
    <cellStyle name="40% - Accent1 5 2 2 2" xfId="11106" xr:uid="{8BB0F01E-03D0-42C5-A35B-D7F6BB29B220}"/>
    <cellStyle name="40% - Accent1 5 2 3" xfId="2583" xr:uid="{AE16254C-CD23-464A-9780-49EED70E1318}"/>
    <cellStyle name="40% - Accent1 5 2 3 2" xfId="11107" xr:uid="{F0C278BB-088E-47A1-8F0C-1E011928D4D0}"/>
    <cellStyle name="40% - Accent1 5 2 4" xfId="11105" xr:uid="{2E628314-053E-4068-9B0F-3123344D5BDB}"/>
    <cellStyle name="40% - Accent1 5 3" xfId="2584" xr:uid="{B4209D3E-3FA5-4482-AB18-420C64E25AE9}"/>
    <cellStyle name="40% - Accent1 5 3 2" xfId="11108" xr:uid="{C9331413-D5D1-420C-B538-7F6683B0986B}"/>
    <cellStyle name="40% - Accent1 5 4" xfId="2585" xr:uid="{2FDB51C3-6D3E-4E43-ACFA-5071326F0157}"/>
    <cellStyle name="40% - Accent1 5 4 2" xfId="11109" xr:uid="{3ACA1F7E-B91D-4307-9F72-900F15E86F1A}"/>
    <cellStyle name="40% - Accent1 5 5" xfId="3132" xr:uid="{A6B7C5A9-3BBA-42DA-B96F-1CED24A2B6FE}"/>
    <cellStyle name="40% - Accent1 5 5 2" xfId="11370" xr:uid="{8F6E5FBC-AF9E-4EEA-9552-6E773436F8A7}"/>
    <cellStyle name="40% - Accent1 5 6" xfId="9862" xr:uid="{4188B19B-27DB-4C9B-91C5-9E83C5F11337}"/>
    <cellStyle name="40% - Accent1 5 7" xfId="16720" xr:uid="{EEC55505-8C94-4AFF-88ED-A6BDFF4119D7}"/>
    <cellStyle name="40% - Accent1 6" xfId="1878" xr:uid="{AF241E06-135E-482A-B910-E3FABEE92898}"/>
    <cellStyle name="40% - Accent1 6 2" xfId="2586" xr:uid="{3B500748-7D8D-436F-A48E-15D87D0B2E80}"/>
    <cellStyle name="40% - Accent1 6 2 2" xfId="11110" xr:uid="{5925E76E-EA6F-43AC-A4DA-8D478D44A5D8}"/>
    <cellStyle name="40% - Accent1 6 3" xfId="2587" xr:uid="{9B46B5C3-F4DE-4B7D-A7AC-7E0A6DE2B34B}"/>
    <cellStyle name="40% - Accent1 6 3 2" xfId="11111" xr:uid="{5B177266-5687-4570-B008-F898AECD1F84}"/>
    <cellStyle name="40% - Accent1 6 4" xfId="3198" xr:uid="{298B5900-B7F7-4449-8E21-70371DC210D6}"/>
    <cellStyle name="40% - Accent1 6 4 2" xfId="11410" xr:uid="{E9BB0E86-9BD9-4B3C-BDAF-A9D97CA3E5B6}"/>
    <cellStyle name="40% - Accent1 6 5" xfId="10666" xr:uid="{082F8E88-D8E3-4EFC-A052-B00ECD2B2F4F}"/>
    <cellStyle name="40% - Accent1 7" xfId="2588" xr:uid="{F5072C0F-8E27-49E4-9028-525BA83BBDE7}"/>
    <cellStyle name="40% - Accent1 7 2" xfId="11112" xr:uid="{088280B6-8E5A-4741-869A-CB96E0B058AA}"/>
    <cellStyle name="40% - Accent1 8" xfId="2589" xr:uid="{4E7FF1C5-2D6C-469B-AC12-60D82EBEE227}"/>
    <cellStyle name="40% - Accent1 8 2" xfId="11113" xr:uid="{E661BFE6-AFEE-4F20-90C0-3095B684D7E0}"/>
    <cellStyle name="40% - Accent1 9" xfId="2126" xr:uid="{B638550A-ED4E-4A83-9492-CC3F22EA5400}"/>
    <cellStyle name="40% - Accent1 9 2" xfId="10868" xr:uid="{8C17082D-5CFB-47DD-8E96-40C598815C97}"/>
    <cellStyle name="40% - Accent2" xfId="27" builtinId="35" customBuiltin="1"/>
    <cellStyle name="40% - Accent2 10" xfId="2125" xr:uid="{0732D282-DA23-498D-AF30-8ED52CD10FA2}"/>
    <cellStyle name="40% - Accent2 10 2" xfId="10867" xr:uid="{2604DF47-CDFC-4744-B525-82F8423AC37A}"/>
    <cellStyle name="40% - Accent2 11" xfId="2124" xr:uid="{585BE607-4718-4DB8-8A7B-9C992504903B}"/>
    <cellStyle name="40% - Accent2 11 2" xfId="10866" xr:uid="{48FFF4F5-43A4-44AB-A4A9-FAFD1CE02692}"/>
    <cellStyle name="40% - Accent2 12" xfId="2590" xr:uid="{2E8BFC75-C532-4683-A7BD-F475409AAF99}"/>
    <cellStyle name="40% - Accent2 12 2" xfId="11114" xr:uid="{440544AF-24CE-494E-BA9C-5072D31F1A0C}"/>
    <cellStyle name="40% - Accent2 13" xfId="2591" xr:uid="{F33C41D3-9F4D-42C8-8F3B-021D1FD4054D}"/>
    <cellStyle name="40% - Accent2 13 2" xfId="11115" xr:uid="{1B8C73EB-E39E-46EC-A176-A5616A573CB3}"/>
    <cellStyle name="40% - Accent2 14" xfId="2592" xr:uid="{25FF7714-9D7B-46D5-B62A-17E071419D0E}"/>
    <cellStyle name="40% - Accent2 14 2" xfId="11116" xr:uid="{59A183A7-796B-4806-8106-828E6F2895B4}"/>
    <cellStyle name="40% - Accent2 15" xfId="3063" xr:uid="{4FC8D33F-FFA4-40D7-B69F-A953021C0979}"/>
    <cellStyle name="40% - Accent2 15 2" xfId="11334" xr:uid="{60B2A1C4-482C-46C8-A466-6777E3B6C927}"/>
    <cellStyle name="40% - Accent2 16" xfId="710" xr:uid="{91B41CBA-14E5-4529-8213-9EF8D364E06A}"/>
    <cellStyle name="40% - Accent2 16 2" xfId="9698" xr:uid="{E22CE027-2E6F-4FF1-824D-E470BEF05035}"/>
    <cellStyle name="40% - Accent2 17" xfId="9539" xr:uid="{A1036C50-50AC-4EF9-8C81-A0C2A4283303}"/>
    <cellStyle name="40% - Accent2 18" xfId="13700" xr:uid="{36345A34-A2A7-4735-A922-151B94C02733}"/>
    <cellStyle name="40% - Accent2 19" xfId="14093" xr:uid="{E04815DE-D0C5-4FBA-9E78-D123316548A7}"/>
    <cellStyle name="40% - Accent2 2" xfId="104" xr:uid="{BE41323F-6FAF-432E-9432-79283586E7A5}"/>
    <cellStyle name="40% - Accent2 2 2" xfId="1015" xr:uid="{AD6D29B4-F570-4A1A-9174-F9F75C35AF3E}"/>
    <cellStyle name="40% - Accent2 2 2 2" xfId="2593" xr:uid="{B12E0318-FFFA-4675-85E5-AE11CE94ACDC}"/>
    <cellStyle name="40% - Accent2 2 2 2 2" xfId="11117" xr:uid="{785F2832-93E6-4751-9C82-9346389A0E5B}"/>
    <cellStyle name="40% - Accent2 2 2 3" xfId="2594" xr:uid="{1A5BEA07-AB75-4CF5-9145-58B17F204AD1}"/>
    <cellStyle name="40% - Accent2 2 2 3 2" xfId="11118" xr:uid="{4A84CE8A-A6D9-448C-BCBF-C7A667F40886}"/>
    <cellStyle name="40% - Accent2 2 2 4" xfId="3131" xr:uid="{019850BF-E69E-4413-AD1B-A383E7367CCB}"/>
    <cellStyle name="40% - Accent2 2 3" xfId="2595" xr:uid="{DA0674AA-7B45-4C3E-A275-3DB9D6DEBC99}"/>
    <cellStyle name="40% - Accent2 2 3 2" xfId="11119" xr:uid="{E575F0E8-A6BF-4B72-9540-41B6F889FF18}"/>
    <cellStyle name="40% - Accent2 2 3 3" xfId="15322" xr:uid="{6573836A-FB66-4466-A396-D2F5F41E92B5}"/>
    <cellStyle name="40% - Accent2 2 4" xfId="2596" xr:uid="{65FD2BAF-7F04-4D6E-987C-E31EF8A67161}"/>
    <cellStyle name="40% - Accent2 2 4 2" xfId="11120" xr:uid="{9486863C-5847-4EDE-A494-FF7A4C6DF539}"/>
    <cellStyle name="40% - Accent2 2 5" xfId="2766" xr:uid="{EDFA39F5-7A5A-45DF-A6E2-12336239A330}"/>
    <cellStyle name="40% - Accent2 2 6" xfId="399" xr:uid="{359A529A-9C6F-4FE7-929E-E8E51336E702}"/>
    <cellStyle name="40% - Accent2 2 7" xfId="289" xr:uid="{5047B162-139D-4C63-AFB9-1211C19B4B80}"/>
    <cellStyle name="40% - Accent2 2 7 2" xfId="9619" xr:uid="{119AAD7B-1E31-4A7B-9D11-E66584874036}"/>
    <cellStyle name="40% - Accent2 2_Reclassify" xfId="1016" xr:uid="{3C2571F4-3AFF-4CD1-AE88-DAFF78210C33}"/>
    <cellStyle name="40% - Accent2 3" xfId="1014" xr:uid="{340B8C6E-7D78-4902-8DDB-DC1B15FEAD19}"/>
    <cellStyle name="40% - Accent2 3 2" xfId="2597" xr:uid="{16C5BF51-FA66-4279-8666-A57336EB5975}"/>
    <cellStyle name="40% - Accent2 3 2 2" xfId="2123" xr:uid="{53F31AB6-23EA-4282-B6C1-6BF780D4AFB0}"/>
    <cellStyle name="40% - Accent2 3 2 2 2" xfId="10865" xr:uid="{62C52458-CDD7-47D1-820E-021EAD62E3F1}"/>
    <cellStyle name="40% - Accent2 3 2 2 3" xfId="17195" xr:uid="{15326874-B053-43C3-B1AD-4017A48B221B}"/>
    <cellStyle name="40% - Accent2 3 2 3" xfId="2122" xr:uid="{627B2997-7406-4ACE-9B16-6D117CE67219}"/>
    <cellStyle name="40% - Accent2 3 2 3 2" xfId="10864" xr:uid="{136525CF-B837-4849-BCE0-E9052C197059}"/>
    <cellStyle name="40% - Accent2 3 2 4" xfId="11121" xr:uid="{21B0CF0B-0C47-49FB-A72B-1D983D28DB3F}"/>
    <cellStyle name="40% - Accent2 3 2 5" xfId="16209" xr:uid="{8B1162E3-C5E5-4FA4-8122-2251B821990F}"/>
    <cellStyle name="40% - Accent2 3 3" xfId="2121" xr:uid="{04E55163-F699-43CE-BE9D-66BF5C294911}"/>
    <cellStyle name="40% - Accent2 3 3 2" xfId="10863" xr:uid="{2F452500-7693-43C7-8776-956C9E84EBC2}"/>
    <cellStyle name="40% - Accent2 3 3 3" xfId="16855" xr:uid="{FF372015-F7ED-439A-915D-AC6BA0598FEC}"/>
    <cellStyle name="40% - Accent2 3 4" xfId="2120" xr:uid="{43B549DB-8FD9-4A84-9655-FA68D68C4268}"/>
    <cellStyle name="40% - Accent2 3 4 2" xfId="10862" xr:uid="{AF404C3A-FE16-48A6-8A48-87279C8FECCD}"/>
    <cellStyle name="40% - Accent2 3 5" xfId="3130" xr:uid="{19675375-C726-47CE-8785-3E74915E16DA}"/>
    <cellStyle name="40% - Accent2 3 5 2" xfId="11369" xr:uid="{9BA0C244-67D3-4E8F-B83E-9B14D6E47925}"/>
    <cellStyle name="40% - Accent2 3 6" xfId="9861" xr:uid="{01049236-9EB7-4A02-B032-53ACCBA1857D}"/>
    <cellStyle name="40% - Accent2 3 7" xfId="15960" xr:uid="{AE5FA95F-58AB-4E58-9A43-EBB9197164E9}"/>
    <cellStyle name="40% - Accent2 4" xfId="1013" xr:uid="{EA64BA6F-5D7F-40F6-817A-9443C25276A7}"/>
    <cellStyle name="40% - Accent2 4 2" xfId="2119" xr:uid="{D4B32E2B-1748-4E08-9F1A-C40D75FC1810}"/>
    <cellStyle name="40% - Accent2 4 2 2" xfId="2707" xr:uid="{9A616F22-1D66-4AC2-9A87-1BB2214C08F2}"/>
    <cellStyle name="40% - Accent2 4 2 2 2" xfId="11214" xr:uid="{F2D5B952-1409-4E23-8499-3DD83D45BAF3}"/>
    <cellStyle name="40% - Accent2 4 2 3" xfId="2525" xr:uid="{79191F0E-B51D-4FFC-A562-71C2CF9AE58F}"/>
    <cellStyle name="40% - Accent2 4 2 3 2" xfId="11058" xr:uid="{688A6886-C78F-4D15-A576-44EDE875B715}"/>
    <cellStyle name="40% - Accent2 4 2 4" xfId="10861" xr:uid="{5EC3360F-B929-4F03-B283-F10A0BA73236}"/>
    <cellStyle name="40% - Accent2 4 2 5" xfId="17089" xr:uid="{857116C3-0E37-4C8D-8F2C-80E3986923A3}"/>
    <cellStyle name="40% - Accent2 4 3" xfId="2118" xr:uid="{5BD75375-123B-49EB-9A6F-736096DA0E8B}"/>
    <cellStyle name="40% - Accent2 4 3 2" xfId="10860" xr:uid="{7A9BA8D3-1654-4716-B879-1C30675CD93B}"/>
    <cellStyle name="40% - Accent2 4 4" xfId="2117" xr:uid="{21D76EB8-EC1C-42E4-9CDE-C2A1E0AE08F8}"/>
    <cellStyle name="40% - Accent2 4 4 2" xfId="10859" xr:uid="{5118C30F-7681-486E-8A16-0A67CF6499EB}"/>
    <cellStyle name="40% - Accent2 4 5" xfId="3129" xr:uid="{4D3BFA54-87AE-49FB-8277-59E25EC9AAC6}"/>
    <cellStyle name="40% - Accent2 4 5 2" xfId="11368" xr:uid="{BB3E02F5-E733-4343-9268-0F708CB50927}"/>
    <cellStyle name="40% - Accent2 4 6" xfId="9860" xr:uid="{185D6213-E115-4FF4-AE47-5406528C07DA}"/>
    <cellStyle name="40% - Accent2 4 7" xfId="16103" xr:uid="{0138E98A-BAA2-4CE5-A0AD-70F679E5068A}"/>
    <cellStyle name="40% - Accent2 5" xfId="1012" xr:uid="{6193AB45-B931-45CE-8197-FBAD11DDFAF4}"/>
    <cellStyle name="40% - Accent2 5 2" xfId="2116" xr:uid="{48E2FABA-8897-4F67-9E32-F9FE62B2CF0C}"/>
    <cellStyle name="40% - Accent2 5 2 2" xfId="2115" xr:uid="{96F17259-9BDA-46A3-9BD0-CC08960765C8}"/>
    <cellStyle name="40% - Accent2 5 2 2 2" xfId="10857" xr:uid="{4126008A-157F-4F5F-AD2C-F0B8EC5291FB}"/>
    <cellStyle name="40% - Accent2 5 2 3" xfId="2114" xr:uid="{828EB50A-FB9B-4E5B-9A1B-F95E79CF3298}"/>
    <cellStyle name="40% - Accent2 5 2 3 2" xfId="10856" xr:uid="{0006493D-EDDA-4AB3-B78E-89832854BD8F}"/>
    <cellStyle name="40% - Accent2 5 2 4" xfId="10858" xr:uid="{2E5B34DA-534B-4057-BCC5-6BF55F947263}"/>
    <cellStyle name="40% - Accent2 5 3" xfId="2113" xr:uid="{3943CA2C-2C56-47F1-B5E3-4EA36F0587B1}"/>
    <cellStyle name="40% - Accent2 5 3 2" xfId="10855" xr:uid="{E3084B81-F2F3-46A7-A058-9FB83F850D85}"/>
    <cellStyle name="40% - Accent2 5 4" xfId="2112" xr:uid="{AB515F3B-4E21-43F3-B3C0-EED78506231E}"/>
    <cellStyle name="40% - Accent2 5 4 2" xfId="10854" xr:uid="{E8E09E79-0379-4F76-A2AE-24F584630641}"/>
    <cellStyle name="40% - Accent2 5 5" xfId="3128" xr:uid="{78B77708-ED3A-41C4-84E9-93CA13C582D8}"/>
    <cellStyle name="40% - Accent2 5 5 2" xfId="11367" xr:uid="{FCA254A9-769B-44A6-9BB7-CAF21C2899CD}"/>
    <cellStyle name="40% - Accent2 5 6" xfId="9859" xr:uid="{CAA37002-518A-4CC8-ADBE-6380095C25EE}"/>
    <cellStyle name="40% - Accent2 5 7" xfId="16737" xr:uid="{AE9BB3AF-7C1F-411A-A13C-0670A1A9E521}"/>
    <cellStyle name="40% - Accent2 6" xfId="1881" xr:uid="{838B231F-3E3F-408C-B55B-5EB9537E28D1}"/>
    <cellStyle name="40% - Accent2 6 2" xfId="2111" xr:uid="{141A60DE-BA0E-40BB-8F1B-639F7DE99584}"/>
    <cellStyle name="40% - Accent2 6 2 2" xfId="10853" xr:uid="{6FC705D4-6F16-4C5A-AF8F-9415F5E7CCD4}"/>
    <cellStyle name="40% - Accent2 6 3" xfId="2110" xr:uid="{3A1CEB50-F523-41FF-B670-78B0D4DB7B7C}"/>
    <cellStyle name="40% - Accent2 6 3 2" xfId="10852" xr:uid="{A431B216-5090-4ED8-81DF-7E9DA3C1B163}"/>
    <cellStyle name="40% - Accent2 6 4" xfId="3200" xr:uid="{9B120969-1326-4837-B48C-2B19AEDE19BA}"/>
    <cellStyle name="40% - Accent2 6 4 2" xfId="11412" xr:uid="{173D7AA4-BAF3-4456-BB42-BC575A113361}"/>
    <cellStyle name="40% - Accent2 6 5" xfId="10668" xr:uid="{5B3E6B8D-3487-418F-AE09-8186877337BE}"/>
    <cellStyle name="40% - Accent2 7" xfId="2109" xr:uid="{AFD39696-2FD9-4E03-9C4E-59F8375AC8A3}"/>
    <cellStyle name="40% - Accent2 7 2" xfId="10851" xr:uid="{3033EFEF-6A31-4864-B85B-35ABD645E6FF}"/>
    <cellStyle name="40% - Accent2 8" xfId="2108" xr:uid="{FA4B609C-27C5-47F1-A0AF-D4BD8D52ADEF}"/>
    <cellStyle name="40% - Accent2 8 2" xfId="10850" xr:uid="{55CBE640-060E-4076-A852-B978684049EB}"/>
    <cellStyle name="40% - Accent2 9" xfId="2107" xr:uid="{B5F3B8D6-C53A-4254-A8B2-9A88062B1524}"/>
    <cellStyle name="40% - Accent2 9 2" xfId="10849" xr:uid="{DC3BE52D-D17E-4370-B456-AADAA46CBE47}"/>
    <cellStyle name="40% - Accent3" xfId="30" builtinId="39" customBuiltin="1"/>
    <cellStyle name="40% - Accent3 10" xfId="2106" xr:uid="{500712B4-6A98-4820-A0CB-18DBD0A044B9}"/>
    <cellStyle name="40% - Accent3 10 2" xfId="10848" xr:uid="{157E8665-D479-47B2-86BF-FFACFDAF2E2D}"/>
    <cellStyle name="40% - Accent3 11" xfId="2105" xr:uid="{5A4932D0-0162-4E8E-A698-98DBC1C0EC82}"/>
    <cellStyle name="40% - Accent3 11 2" xfId="10847" xr:uid="{328E027D-E9ED-4C2D-B6B8-0AC996313D1A}"/>
    <cellStyle name="40% - Accent3 12" xfId="2448" xr:uid="{987F0178-16F0-4717-8124-BDFF371BC154}"/>
    <cellStyle name="40% - Accent3 12 2" xfId="11019" xr:uid="{54BACCDC-BB71-4AD6-9794-61523AE3DC81}"/>
    <cellStyle name="40% - Accent3 13" xfId="2598" xr:uid="{9AAA2312-7C46-49DB-A465-BD9358133F3E}"/>
    <cellStyle name="40% - Accent3 13 2" xfId="11122" xr:uid="{7ADECE98-5418-4074-AAB9-D2709F511294}"/>
    <cellStyle name="40% - Accent3 14" xfId="2599" xr:uid="{745661F9-7AA5-4CD2-B630-00C798A9DC56}"/>
    <cellStyle name="40% - Accent3 14 2" xfId="11123" xr:uid="{EE16CB55-B074-4776-9E89-E00288A0F194}"/>
    <cellStyle name="40% - Accent3 15" xfId="3067" xr:uid="{D34C64B2-A4BC-4CAA-9872-A17952969810}"/>
    <cellStyle name="40% - Accent3 15 2" xfId="11336" xr:uid="{91C365CE-DACB-4C6E-90A3-EFD6F08997B4}"/>
    <cellStyle name="40% - Accent3 16" xfId="714" xr:uid="{4447327D-97A1-4976-862C-500DB31C1176}"/>
    <cellStyle name="40% - Accent3 16 2" xfId="9700" xr:uid="{7CF05FC6-7CAC-4391-A59D-C65F261DF367}"/>
    <cellStyle name="40% - Accent3 17" xfId="9541" xr:uid="{85136DA0-A0FE-44EE-A2DC-7C4D390642DD}"/>
    <cellStyle name="40% - Accent3 18" xfId="13702" xr:uid="{31C017DC-EAAA-4001-8D85-DACC240DCF08}"/>
    <cellStyle name="40% - Accent3 19" xfId="14095" xr:uid="{31D6E2C5-9501-4B28-9081-7853E2332A6F}"/>
    <cellStyle name="40% - Accent3 2" xfId="111" xr:uid="{ED1A4529-8B4B-4D4B-B670-35E57AC1B7E5}"/>
    <cellStyle name="40% - Accent3 2 2" xfId="1010" xr:uid="{AB01390A-9677-4F66-9D04-3A60AA553FBB}"/>
    <cellStyle name="40% - Accent3 2 2 2" xfId="2718" xr:uid="{A265DA72-890F-4970-BEF7-5581063D54FE}"/>
    <cellStyle name="40% - Accent3 2 2 2 2" xfId="11216" xr:uid="{AFF90A92-2228-4656-9EB4-6719DE7252A8}"/>
    <cellStyle name="40% - Accent3 2 2 3" xfId="2600" xr:uid="{E46C3B72-D39F-4201-BBF1-99A621A04448}"/>
    <cellStyle name="40% - Accent3 2 2 3 2" xfId="11124" xr:uid="{E119CBF0-B073-4DF2-8AE7-706DAE5739D9}"/>
    <cellStyle name="40% - Accent3 2 2 4" xfId="3127" xr:uid="{19DD4A0D-6174-4753-AFD6-FA96CB1D42BE}"/>
    <cellStyle name="40% - Accent3 2 2 5" xfId="14841" xr:uid="{3FB71B64-0D11-4843-B55E-A097958BF464}"/>
    <cellStyle name="40% - Accent3 2 3" xfId="2601" xr:uid="{726B55A9-9835-4F5F-ADCC-A8FFBFDA8AB9}"/>
    <cellStyle name="40% - Accent3 2 3 2" xfId="11125" xr:uid="{A0EC1DEB-4EDB-4B3C-96B7-29C68D829AA4}"/>
    <cellStyle name="40% - Accent3 2 3 3" xfId="15323" xr:uid="{34A86C3E-EC3F-44C3-A59C-B1C83132731B}"/>
    <cellStyle name="40% - Accent3 2 4" xfId="2602" xr:uid="{CDF9C275-ED08-4E54-9A02-9F63D11D12D5}"/>
    <cellStyle name="40% - Accent3 2 4 2" xfId="11126" xr:uid="{7FC1119E-2626-45D5-BA47-7E380BBEB21D}"/>
    <cellStyle name="40% - Accent3 2 5" xfId="2367" xr:uid="{78CB8403-6790-4DC0-94BD-2EA011829B5A}"/>
    <cellStyle name="40% - Accent3 2 6" xfId="394" xr:uid="{FAE16455-C3A5-4264-9AB2-E750A3DCEF1F}"/>
    <cellStyle name="40% - Accent3 2 7" xfId="290" xr:uid="{16B6EB17-CE71-44F3-A9C2-A5416A158EC7}"/>
    <cellStyle name="40% - Accent3 2 7 2" xfId="9620" xr:uid="{61DBCAE0-0EAC-472E-8F2B-DC835C754D01}"/>
    <cellStyle name="40% - Accent3 2_Reclassify" xfId="1011" xr:uid="{31B220B3-64EF-4A56-A269-262F69D6C186}"/>
    <cellStyle name="40% - Accent3 3" xfId="1009" xr:uid="{B74F8FA2-A280-4B4B-B9E9-DE903A00ECFD}"/>
    <cellStyle name="40% - Accent3 3 2" xfId="2603" xr:uid="{A86B6B17-5504-4461-BF41-EC718E9A3E63}"/>
    <cellStyle name="40% - Accent3 3 2 2" xfId="2604" xr:uid="{8FC3D904-B493-472A-B95D-6BF36502DB28}"/>
    <cellStyle name="40% - Accent3 3 2 2 2" xfId="11128" xr:uid="{42624DCE-9F28-494B-966E-CF3FBEBEE1CE}"/>
    <cellStyle name="40% - Accent3 3 2 2 3" xfId="17179" xr:uid="{19298299-3129-4305-9639-3E801525EBBB}"/>
    <cellStyle name="40% - Accent3 3 2 3" xfId="2605" xr:uid="{58D04D42-F9B6-4824-A1D1-5E274B492FFE}"/>
    <cellStyle name="40% - Accent3 3 2 3 2" xfId="11129" xr:uid="{76EA4CB4-6E44-4308-8383-28675AE9D2AE}"/>
    <cellStyle name="40% - Accent3 3 2 4" xfId="11127" xr:uid="{9477911C-247D-4459-B975-96CBFD46DCA9}"/>
    <cellStyle name="40% - Accent3 3 2 5" xfId="16193" xr:uid="{D3363D18-1C60-4991-8207-B01D57BEED1D}"/>
    <cellStyle name="40% - Accent3 3 3" xfId="2104" xr:uid="{3A606CFF-584E-4452-A92A-AAF2E7165D85}"/>
    <cellStyle name="40% - Accent3 3 3 2" xfId="10846" xr:uid="{8FA886DF-ECCB-4B71-84F4-7BB08EAF67FF}"/>
    <cellStyle name="40% - Accent3 3 3 3" xfId="16838" xr:uid="{E98269CD-BA29-45AF-9D27-D69CEE889F22}"/>
    <cellStyle name="40% - Accent3 3 4" xfId="2606" xr:uid="{AFDD2F2C-EDCC-4336-B85B-6A58CB8EBDD9}"/>
    <cellStyle name="40% - Accent3 3 4 2" xfId="11130" xr:uid="{279A29D6-0A44-4683-BB68-A761EEB288B1}"/>
    <cellStyle name="40% - Accent3 3 4 3" xfId="14614" xr:uid="{0373D224-3449-43AF-ADDD-8C45C0EB7C67}"/>
    <cellStyle name="40% - Accent3 3 5" xfId="3126" xr:uid="{A54EA0AD-601C-46DE-9E63-5D61A3278B8C}"/>
    <cellStyle name="40% - Accent3 3 5 2" xfId="11366" xr:uid="{4066AD21-AF76-44DB-9C1E-DA6C673FEC6B}"/>
    <cellStyle name="40% - Accent3 3 6" xfId="9858" xr:uid="{5B5CF2E3-67EA-4561-A676-4206049065B5}"/>
    <cellStyle name="40% - Accent3 3 7" xfId="14842" xr:uid="{A4DE9A9C-8163-41D8-A7E7-9CF7C69E62E2}"/>
    <cellStyle name="40% - Accent3 4" xfId="1008" xr:uid="{DD0F6B48-359B-4962-8A56-B390D6D74188}"/>
    <cellStyle name="40% - Accent3 4 2" xfId="2607" xr:uid="{F5831921-8404-464A-9BF8-18BD682F4E8C}"/>
    <cellStyle name="40% - Accent3 4 2 2" xfId="2608" xr:uid="{2639673D-52D6-42BD-840E-66379E1CE76D}"/>
    <cellStyle name="40% - Accent3 4 2 2 2" xfId="11132" xr:uid="{7473BDD3-506F-4F00-A221-C602CE9BAD9A}"/>
    <cellStyle name="40% - Accent3 4 2 3" xfId="2609" xr:uid="{88FCD5B9-457B-4114-A7C2-A36023D416FD}"/>
    <cellStyle name="40% - Accent3 4 2 3 2" xfId="11133" xr:uid="{511462D8-03D8-4465-8A2D-1FF11DE68CBF}"/>
    <cellStyle name="40% - Accent3 4 2 4" xfId="11131" xr:uid="{0C4A05BF-D0EE-483A-AD14-88B89F0A8BD1}"/>
    <cellStyle name="40% - Accent3 4 2 5" xfId="17091" xr:uid="{170BD368-88B1-4598-BC07-58A44434DA87}"/>
    <cellStyle name="40% - Accent3 4 3" xfId="2610" xr:uid="{A935EA22-3BF3-4920-BE85-E154634BA7AB}"/>
    <cellStyle name="40% - Accent3 4 3 2" xfId="11134" xr:uid="{34016888-6E39-42E5-96BE-CFA5324B6F09}"/>
    <cellStyle name="40% - Accent3 4 4" xfId="2611" xr:uid="{C914864A-4AEE-4896-B82D-16588222657D}"/>
    <cellStyle name="40% - Accent3 4 4 2" xfId="11135" xr:uid="{2CE5FE30-7735-47B1-8D70-4A31E92892D0}"/>
    <cellStyle name="40% - Accent3 4 5" xfId="3125" xr:uid="{A3DACDB1-8EF0-41AE-934B-8DDA25047B48}"/>
    <cellStyle name="40% - Accent3 4 5 2" xfId="11365" xr:uid="{B05773EF-0723-4953-BBD0-DA029A0E5492}"/>
    <cellStyle name="40% - Accent3 4 6" xfId="9857" xr:uid="{572EB8CB-4B84-4743-A850-FA1EFFB0D7D5}"/>
    <cellStyle name="40% - Accent3 4 7" xfId="16105" xr:uid="{6EC5587A-C9B3-46D4-A7AC-9B58A055181B}"/>
    <cellStyle name="40% - Accent3 5" xfId="1007" xr:uid="{09CF082B-AA87-4290-94CF-537D556DD1BD}"/>
    <cellStyle name="40% - Accent3 5 2" xfId="2612" xr:uid="{31A5364C-43EE-4367-A7E6-4ED168D7B410}"/>
    <cellStyle name="40% - Accent3 5 2 2" xfId="2613" xr:uid="{514BFD88-EAAE-4BF4-A6FD-7070B4DC996E}"/>
    <cellStyle name="40% - Accent3 5 2 2 2" xfId="11137" xr:uid="{1F237EBB-BC0A-411F-82F6-84DDA4E1EBA2}"/>
    <cellStyle name="40% - Accent3 5 2 3" xfId="2614" xr:uid="{11A3B632-090C-4B13-8D78-A04776005FAD}"/>
    <cellStyle name="40% - Accent3 5 2 3 2" xfId="11138" xr:uid="{08179FD1-9C76-4BCC-8BC0-46304C2DF8DB}"/>
    <cellStyle name="40% - Accent3 5 2 4" xfId="11136" xr:uid="{B4C67EE6-1772-499B-BF9E-C9BEF3E9E574}"/>
    <cellStyle name="40% - Accent3 5 3" xfId="2615" xr:uid="{1B28A45D-C720-4635-89E6-D02DCFC6C82F}"/>
    <cellStyle name="40% - Accent3 5 3 2" xfId="11139" xr:uid="{D08CACF2-8781-4B1C-B013-DBCF70FF55E5}"/>
    <cellStyle name="40% - Accent3 5 4" xfId="2616" xr:uid="{525E6022-18AE-460A-AC88-FFA00DB7CEB7}"/>
    <cellStyle name="40% - Accent3 5 4 2" xfId="11140" xr:uid="{68F9D8D5-0FD1-4086-B678-2468AD8D7C3C}"/>
    <cellStyle name="40% - Accent3 5 5" xfId="3124" xr:uid="{F4849F72-58B5-4537-AA7A-E717E8C0F13A}"/>
    <cellStyle name="40% - Accent3 5 5 2" xfId="11364" xr:uid="{C2BE7070-6BF6-43B2-A1E7-917786B09D82}"/>
    <cellStyle name="40% - Accent3 5 6" xfId="9856" xr:uid="{21788AD4-749F-48C0-AB37-4DE448DAAA2B}"/>
    <cellStyle name="40% - Accent3 5 7" xfId="16533" xr:uid="{26BA21CB-3953-432E-BE8A-5FB6A219B02A}"/>
    <cellStyle name="40% - Accent3 6" xfId="1884" xr:uid="{21710BBA-BB0E-43A7-B9A3-752D45477B70}"/>
    <cellStyle name="40% - Accent3 6 2" xfId="2617" xr:uid="{476E4BCE-4424-4582-A40F-FBA5C14EBE5D}"/>
    <cellStyle name="40% - Accent3 6 2 2" xfId="11141" xr:uid="{870BECE2-C4DB-4195-AC06-E099AEC2E9AB}"/>
    <cellStyle name="40% - Accent3 6 3" xfId="2618" xr:uid="{C09C9B50-F501-45A0-9924-4B0ED160426B}"/>
    <cellStyle name="40% - Accent3 6 3 2" xfId="11142" xr:uid="{694A2630-1DC1-4BB1-95D3-E356D232477F}"/>
    <cellStyle name="40% - Accent3 6 4" xfId="3202" xr:uid="{FCE4EDE0-494F-4172-9B7B-A0C67457454D}"/>
    <cellStyle name="40% - Accent3 6 4 2" xfId="11414" xr:uid="{A2FFBAC4-3FD4-43C7-BB11-EA75EBBE69AD}"/>
    <cellStyle name="40% - Accent3 6 5" xfId="10670" xr:uid="{21228E35-132B-486E-BE0D-731B93EFE551}"/>
    <cellStyle name="40% - Accent3 7" xfId="2619" xr:uid="{CF4DFCD2-7502-4092-9718-CE23D02D1F29}"/>
    <cellStyle name="40% - Accent3 7 2" xfId="11143" xr:uid="{99D15DCB-FCA6-421F-BD5B-BCBC7DB61690}"/>
    <cellStyle name="40% - Accent3 8" xfId="2620" xr:uid="{4A41F296-580C-4575-9450-DB2C2ADE3ADA}"/>
    <cellStyle name="40% - Accent3 8 2" xfId="11144" xr:uid="{62031B23-1D22-49BA-9573-D736D006EE5D}"/>
    <cellStyle name="40% - Accent3 9" xfId="2621" xr:uid="{3FCA61E6-6886-49E8-A15F-E22E20541157}"/>
    <cellStyle name="40% - Accent3 9 2" xfId="11145" xr:uid="{FE1AC4D9-00C2-40FF-8753-0DAA12C019AE}"/>
    <cellStyle name="40% - Accent4" xfId="33" builtinId="43" customBuiltin="1"/>
    <cellStyle name="40% - Accent4 10" xfId="2622" xr:uid="{33DDECA2-23EB-4FF8-9F41-D8E248F12C8A}"/>
    <cellStyle name="40% - Accent4 10 2" xfId="11146" xr:uid="{C781487A-B5FC-458A-887E-A3D9F683ECF2}"/>
    <cellStyle name="40% - Accent4 11" xfId="2717" xr:uid="{67A20BB4-549A-46F6-8CCC-B82428731B33}"/>
    <cellStyle name="40% - Accent4 11 2" xfId="11215" xr:uid="{299EB353-8047-4B7B-BF54-572084F0D03B}"/>
    <cellStyle name="40% - Accent4 12" xfId="2623" xr:uid="{76E2250C-2514-4B06-88A5-110E43EAF2BB}"/>
    <cellStyle name="40% - Accent4 12 2" xfId="11147" xr:uid="{DB322D28-482B-49B0-A1C6-FF058D93F560}"/>
    <cellStyle name="40% - Accent4 13" xfId="2624" xr:uid="{3CC63100-D431-41E7-89B0-60A5676410C9}"/>
    <cellStyle name="40% - Accent4 13 2" xfId="11148" xr:uid="{24A375ED-581E-4F0D-ACE1-8E0F21300761}"/>
    <cellStyle name="40% - Accent4 14" xfId="2625" xr:uid="{B74911BA-A214-4400-AB88-C0AB833C214F}"/>
    <cellStyle name="40% - Accent4 14 2" xfId="11149" xr:uid="{87BF70BB-6784-44FC-84C5-B8649A5FF53E}"/>
    <cellStyle name="40% - Accent4 15" xfId="3071" xr:uid="{2694F8D2-AB65-4719-BEB4-DCA5D2B034B3}"/>
    <cellStyle name="40% - Accent4 15 2" xfId="11338" xr:uid="{4C7773BE-EA3B-4DD9-BE23-87C874EE1260}"/>
    <cellStyle name="40% - Accent4 16" xfId="718" xr:uid="{59B693D9-C0EB-474B-9315-FB72DE3FDC02}"/>
    <cellStyle name="40% - Accent4 16 2" xfId="9702" xr:uid="{561AF679-89E6-4A81-B5C1-F0BC5C68A7CC}"/>
    <cellStyle name="40% - Accent4 17" xfId="9543" xr:uid="{83F64CD7-B2A5-4159-9694-97D19E7107D0}"/>
    <cellStyle name="40% - Accent4 18" xfId="13704" xr:uid="{E7897C28-1540-48DB-9D42-4E6466CD3D21}"/>
    <cellStyle name="40% - Accent4 19" xfId="14097" xr:uid="{AF973E69-2060-4224-9F4B-0FB5F5C63BE7}"/>
    <cellStyle name="40% - Accent4 2" xfId="95" xr:uid="{FA13D976-6CA4-45A7-B2B1-7A2F0B823C17}"/>
    <cellStyle name="40% - Accent4 2 2" xfId="1005" xr:uid="{79EF6FAA-265B-41C8-AB05-89C144D6C6FD}"/>
    <cellStyle name="40% - Accent4 2 2 2" xfId="2626" xr:uid="{EA856C90-F90B-4521-82A0-B0C91EF08ED3}"/>
    <cellStyle name="40% - Accent4 2 2 2 2" xfId="11150" xr:uid="{567BA241-2A44-4AFB-8770-F75DDFACCF5E}"/>
    <cellStyle name="40% - Accent4 2 2 3" xfId="2627" xr:uid="{CF6F008D-AB00-4875-B260-FF7B206AAF05}"/>
    <cellStyle name="40% - Accent4 2 2 3 2" xfId="11151" xr:uid="{110C8A75-2EE3-440D-A8F5-95BAB1EC6BF8}"/>
    <cellStyle name="40% - Accent4 2 2 4" xfId="3123" xr:uid="{7A355DCC-802B-421C-9ACC-CE0088142FAD}"/>
    <cellStyle name="40% - Accent4 2 2 5" xfId="14843" xr:uid="{74FC1911-5CBE-4680-B0F4-19E6B1F6F4F8}"/>
    <cellStyle name="40% - Accent4 2 3" xfId="2628" xr:uid="{A2F7E76E-0132-4BA4-8B68-A916FAE636E1}"/>
    <cellStyle name="40% - Accent4 2 3 2" xfId="11152" xr:uid="{F16CF8C7-8AE5-41BC-97FF-5BB8EA5B7BBC}"/>
    <cellStyle name="40% - Accent4 2 3 3" xfId="15324" xr:uid="{A544CF47-BBBB-4D13-B0D9-16AEB583318B}"/>
    <cellStyle name="40% - Accent4 2 4" xfId="2629" xr:uid="{59C73A0D-038E-4D2F-B6AF-F45488992463}"/>
    <cellStyle name="40% - Accent4 2 4 2" xfId="11153" xr:uid="{E106EAD4-48EE-4CB1-95CB-3212E6A23703}"/>
    <cellStyle name="40% - Accent4 2 5" xfId="2169" xr:uid="{18236D1E-B798-4498-AD28-AC0C4DDF0955}"/>
    <cellStyle name="40% - Accent4 2 6" xfId="391" xr:uid="{584CC243-2BCB-4F17-A253-95CE894E1179}"/>
    <cellStyle name="40% - Accent4 2 7" xfId="291" xr:uid="{3E98C1A8-8E61-4C55-B2C4-55B6DC024674}"/>
    <cellStyle name="40% - Accent4 2 7 2" xfId="9621" xr:uid="{F5D7E806-17E6-480C-98CD-DB97CE77C4BA}"/>
    <cellStyle name="40% - Accent4 2_Reclassify" xfId="1006" xr:uid="{C87E28CD-556E-4DF0-847A-E6DBB71D8782}"/>
    <cellStyle name="40% - Accent4 3" xfId="1004" xr:uid="{D6577889-FFAD-405A-96B9-8B4E7C03802D}"/>
    <cellStyle name="40% - Accent4 3 2" xfId="2630" xr:uid="{B70E7981-5B35-455C-B740-AFC5756B4CF8}"/>
    <cellStyle name="40% - Accent4 3 2 2" xfId="2631" xr:uid="{A8BD48D4-9B3E-4E2E-AA5E-E9DFF0227341}"/>
    <cellStyle name="40% - Accent4 3 2 2 2" xfId="11155" xr:uid="{965BCAC0-5370-4BF2-B127-825852ABC6A2}"/>
    <cellStyle name="40% - Accent4 3 2 2 3" xfId="17196" xr:uid="{871F62C7-9BC4-4800-8604-2CB7969868AF}"/>
    <cellStyle name="40% - Accent4 3 2 3" xfId="2632" xr:uid="{41560896-DE1A-4061-828B-E158D23AD5C3}"/>
    <cellStyle name="40% - Accent4 3 2 3 2" xfId="11156" xr:uid="{33B56554-5A28-4B26-8F0D-108234394FA7}"/>
    <cellStyle name="40% - Accent4 3 2 4" xfId="11154" xr:uid="{D49C380A-89D5-4643-941D-DDBA51043C17}"/>
    <cellStyle name="40% - Accent4 3 2 5" xfId="16210" xr:uid="{DAB31DBC-52EA-4778-849C-24EFCD8193C3}"/>
    <cellStyle name="40% - Accent4 3 3" xfId="2633" xr:uid="{C633FAA7-AC31-47CB-85E2-A7EFA678473E}"/>
    <cellStyle name="40% - Accent4 3 3 2" xfId="11157" xr:uid="{658D7BB8-AAF4-43DA-AD31-62237CFB44E5}"/>
    <cellStyle name="40% - Accent4 3 3 3" xfId="16856" xr:uid="{AA1AE037-15FF-41C2-A54C-DA2B9620E648}"/>
    <cellStyle name="40% - Accent4 3 4" xfId="2634" xr:uid="{6BDAD7D7-16C6-43BF-AA8C-D37270C164BA}"/>
    <cellStyle name="40% - Accent4 3 4 2" xfId="11158" xr:uid="{EFBF631B-EC92-4D52-A197-2EEEA6FE7EE6}"/>
    <cellStyle name="40% - Accent4 3 4 3" xfId="15959" xr:uid="{CCCCF67C-BC59-4DE0-B836-32DA9C33CBA8}"/>
    <cellStyle name="40% - Accent4 3 5" xfId="3122" xr:uid="{F82AA7C6-EBD4-4941-96B3-281C05C27080}"/>
    <cellStyle name="40% - Accent4 3 5 2" xfId="11363" xr:uid="{BE67E5E2-73C4-43E4-BEC2-3E7F2C2E5447}"/>
    <cellStyle name="40% - Accent4 3 6" xfId="9855" xr:uid="{DF7A0406-14E7-48E1-8641-65B528FD6EA3}"/>
    <cellStyle name="40% - Accent4 3 7" xfId="14844" xr:uid="{0A198721-660D-4026-96BB-6B0D68CAE1FD}"/>
    <cellStyle name="40% - Accent4 4" xfId="1003" xr:uid="{DED3B044-D39A-4D93-ACEE-311A3AC3BD11}"/>
    <cellStyle name="40% - Accent4 4 2" xfId="2635" xr:uid="{C91D6D6B-6432-4C26-BE8E-9D1729F6479F}"/>
    <cellStyle name="40% - Accent4 4 2 2" xfId="2636" xr:uid="{C1C09BD4-061C-4539-9422-85692C0DEBA6}"/>
    <cellStyle name="40% - Accent4 4 2 2 2" xfId="11160" xr:uid="{B9E9ADC5-DF7A-4A94-81CF-E17A1D985826}"/>
    <cellStyle name="40% - Accent4 4 2 3" xfId="2637" xr:uid="{A8857869-E14E-4087-AC1B-BE8FC2CE4BA9}"/>
    <cellStyle name="40% - Accent4 4 2 3 2" xfId="11161" xr:uid="{FFFA752E-818B-43F0-95FC-94005BF187B5}"/>
    <cellStyle name="40% - Accent4 4 2 4" xfId="11159" xr:uid="{F2E96412-404F-4B86-B1D4-9D938EB379A1}"/>
    <cellStyle name="40% - Accent4 4 2 5" xfId="17093" xr:uid="{E91A2230-E3B5-4BAA-8DCA-2486D4BC653F}"/>
    <cellStyle name="40% - Accent4 4 3" xfId="2638" xr:uid="{E6660EBD-502A-48B4-92BF-31EDE5673F25}"/>
    <cellStyle name="40% - Accent4 4 3 2" xfId="11162" xr:uid="{E702A103-2DBD-4AA5-93E0-53B696397048}"/>
    <cellStyle name="40% - Accent4 4 4" xfId="2639" xr:uid="{9ED52B1A-A1F1-4FA6-8DE3-8E38AAA0DA23}"/>
    <cellStyle name="40% - Accent4 4 4 2" xfId="11163" xr:uid="{58544312-A8B4-4A0F-A4A4-F4F97E373F21}"/>
    <cellStyle name="40% - Accent4 4 5" xfId="3121" xr:uid="{3380FFD6-C87E-4C9B-A073-D60F25A3D280}"/>
    <cellStyle name="40% - Accent4 4 5 2" xfId="11362" xr:uid="{48F0D18E-32D6-4371-BA5F-7E5FA13C8029}"/>
    <cellStyle name="40% - Accent4 4 6" xfId="9854" xr:uid="{F99DB5F9-725B-4BB2-8570-645073E2152E}"/>
    <cellStyle name="40% - Accent4 4 7" xfId="16107" xr:uid="{838760E1-BC81-4795-96D9-C9882669D2F6}"/>
    <cellStyle name="40% - Accent4 5" xfId="1002" xr:uid="{EA5D55F6-3F08-49DB-AC57-C3341178F05C}"/>
    <cellStyle name="40% - Accent4 5 2" xfId="2640" xr:uid="{3C92E9EC-0F26-4888-AA42-952C34C00928}"/>
    <cellStyle name="40% - Accent4 5 2 2" xfId="2641" xr:uid="{30CA65E9-C36A-4921-81EE-E1D02697F44C}"/>
    <cellStyle name="40% - Accent4 5 2 2 2" xfId="11165" xr:uid="{4AE3D0D9-4AD3-478B-A689-5F65ED1564DF}"/>
    <cellStyle name="40% - Accent4 5 2 3" xfId="2642" xr:uid="{68C97D65-99D9-4395-AEC5-3BA59176E713}"/>
    <cellStyle name="40% - Accent4 5 2 3 2" xfId="11166" xr:uid="{A228BE48-FB1C-4AEE-97F8-DD5762330F78}"/>
    <cellStyle name="40% - Accent4 5 2 4" xfId="11164" xr:uid="{AB8FC43C-C3DF-40CD-AD0F-349654660C40}"/>
    <cellStyle name="40% - Accent4 5 3" xfId="2643" xr:uid="{0BCBE037-4471-4719-84B9-38E14C4A8862}"/>
    <cellStyle name="40% - Accent4 5 3 2" xfId="11167" xr:uid="{B1577D72-F9F9-4BA0-8978-903A18C8D53D}"/>
    <cellStyle name="40% - Accent4 5 4" xfId="2644" xr:uid="{3BF213B5-BBE9-4F4C-A41F-0C6419C0B345}"/>
    <cellStyle name="40% - Accent4 5 4 2" xfId="11168" xr:uid="{4DB517AE-CB10-4569-B2D4-51C20CD4A3E7}"/>
    <cellStyle name="40% - Accent4 5 5" xfId="3120" xr:uid="{B798F706-B100-4FC0-B493-8C0060CC0F21}"/>
    <cellStyle name="40% - Accent4 5 5 2" xfId="11361" xr:uid="{33B6D72F-0B8C-44B9-B886-C5339E515469}"/>
    <cellStyle name="40% - Accent4 5 6" xfId="9853" xr:uid="{29FFC71D-9E03-47CD-8CFF-DEC7D3101E38}"/>
    <cellStyle name="40% - Accent4 5 7" xfId="16680" xr:uid="{8AF2420C-5CF0-43FB-823B-799FC57317EB}"/>
    <cellStyle name="40% - Accent4 6" xfId="1887" xr:uid="{FF212620-C5DA-4736-9D5B-9774480F909C}"/>
    <cellStyle name="40% - Accent4 6 2" xfId="2645" xr:uid="{113A284A-6741-4765-9100-B5FC56E85BEC}"/>
    <cellStyle name="40% - Accent4 6 2 2" xfId="11169" xr:uid="{3E31C5BB-A290-49D5-B67F-9DE4EAF3DE1C}"/>
    <cellStyle name="40% - Accent4 6 3" xfId="2646" xr:uid="{19EAF580-0196-4220-82CB-2430E7845F68}"/>
    <cellStyle name="40% - Accent4 6 3 2" xfId="11170" xr:uid="{3E850F63-4A7D-4EFC-8FB1-B7B76DD88B4D}"/>
    <cellStyle name="40% - Accent4 6 4" xfId="3204" xr:uid="{8AE0F4FB-A684-4C78-B515-89EE841CE3A7}"/>
    <cellStyle name="40% - Accent4 6 4 2" xfId="11416" xr:uid="{91E9756F-51FC-43D1-8B71-6ABF74C2BB57}"/>
    <cellStyle name="40% - Accent4 6 5" xfId="10672" xr:uid="{FDB116FB-C160-4F39-932B-590A89FC7BED}"/>
    <cellStyle name="40% - Accent4 7" xfId="2647" xr:uid="{ACD9FC2D-4DA0-4AFF-BCF4-D89FBE766F27}"/>
    <cellStyle name="40% - Accent4 7 2" xfId="11171" xr:uid="{679115E3-BDD3-4C51-AA92-3A196EDA958C}"/>
    <cellStyle name="40% - Accent4 8" xfId="2648" xr:uid="{8D2677FD-2DEA-459D-BBA0-EE5AF8E3C996}"/>
    <cellStyle name="40% - Accent4 8 2" xfId="11172" xr:uid="{E4314D74-A482-4F4E-9EA5-71B5E285CA72}"/>
    <cellStyle name="40% - Accent4 9" xfId="2649" xr:uid="{3A285A34-D146-4005-99AD-D9D23069941B}"/>
    <cellStyle name="40% - Accent4 9 2" xfId="11173" xr:uid="{B7829884-8BD2-449E-99E7-4CD4F19E44B5}"/>
    <cellStyle name="40% - Accent5" xfId="36" builtinId="47" customBuiltin="1"/>
    <cellStyle name="40% - Accent5 10" xfId="2650" xr:uid="{98974AAF-30C5-4EC4-96F8-DD616E0D3BD5}"/>
    <cellStyle name="40% - Accent5 10 2" xfId="11174" xr:uid="{DAEBB8CF-EE93-4A7B-B37E-C272A274DCB4}"/>
    <cellStyle name="40% - Accent5 11" xfId="2651" xr:uid="{5CCCD793-6265-4E4F-9D55-BA868E5EA3CA}"/>
    <cellStyle name="40% - Accent5 11 2" xfId="11175" xr:uid="{DB1669A0-77BE-47C3-96E7-F72B87D36CC2}"/>
    <cellStyle name="40% - Accent5 12" xfId="2652" xr:uid="{DF33798A-9767-4E43-B5B6-02F2B59986B3}"/>
    <cellStyle name="40% - Accent5 12 2" xfId="11176" xr:uid="{CCD77A04-5CAC-4C1C-8568-B32EF6EF1769}"/>
    <cellStyle name="40% - Accent5 13" xfId="2103" xr:uid="{AEEAAE01-4485-460E-B235-B921AE2064E0}"/>
    <cellStyle name="40% - Accent5 13 2" xfId="10845" xr:uid="{F6A056CC-7C17-49C4-BE94-753BA573A4BB}"/>
    <cellStyle name="40% - Accent5 14" xfId="2653" xr:uid="{EC3F50C5-974B-475F-AC5A-6FEFBD569FF1}"/>
    <cellStyle name="40% - Accent5 14 2" xfId="11177" xr:uid="{092DA950-97CC-44FB-99FD-13348989C685}"/>
    <cellStyle name="40% - Accent5 15" xfId="3075" xr:uid="{37B3FAB6-7296-4704-AB92-FEEDF39E9C8E}"/>
    <cellStyle name="40% - Accent5 15 2" xfId="11340" xr:uid="{107ED3A3-BC39-4186-A722-9C4C6DC80381}"/>
    <cellStyle name="40% - Accent5 16" xfId="722" xr:uid="{9ABBD68D-427B-49C3-B6A3-C271E3FC6DB3}"/>
    <cellStyle name="40% - Accent5 16 2" xfId="9704" xr:uid="{5CD65A02-0355-41D3-A2F9-B1208EFB6D36}"/>
    <cellStyle name="40% - Accent5 17" xfId="9545" xr:uid="{55C4BDC1-A9F3-4F87-8854-E7DEDABC4E75}"/>
    <cellStyle name="40% - Accent5 18" xfId="13706" xr:uid="{2C9E052F-B1BE-42B2-AA71-6E9C7EA06CA1}"/>
    <cellStyle name="40% - Accent5 19" xfId="14099" xr:uid="{E79F3D97-EA0B-47F9-A96B-0EF53026F0C7}"/>
    <cellStyle name="40% - Accent5 2" xfId="243" xr:uid="{2313E9F0-4759-49E5-BE05-EC3B518FFCF2}"/>
    <cellStyle name="40% - Accent5 2 2" xfId="1000" xr:uid="{9A6AD513-5A10-4503-B638-38E2F3CF24DB}"/>
    <cellStyle name="40% - Accent5 2 2 2" xfId="2654" xr:uid="{18F2FD08-8808-4C42-B32E-490075F82434}"/>
    <cellStyle name="40% - Accent5 2 2 2 2" xfId="11178" xr:uid="{CD9F58F1-D685-4221-B224-E321AF95321C}"/>
    <cellStyle name="40% - Accent5 2 2 3" xfId="2655" xr:uid="{8E3287EB-E1EF-4DD6-B85B-8073081603C8}"/>
    <cellStyle name="40% - Accent5 2 2 3 2" xfId="11179" xr:uid="{D8BCF8E3-B22E-497C-917F-E720ECA1F866}"/>
    <cellStyle name="40% - Accent5 2 2 4" xfId="3119" xr:uid="{DEF36080-6940-4AAC-83F1-227392001550}"/>
    <cellStyle name="40% - Accent5 2 2 5" xfId="14845" xr:uid="{702411EC-8BBB-41DF-98B8-43C403B74FD3}"/>
    <cellStyle name="40% - Accent5 2 3" xfId="2656" xr:uid="{D842A192-6AEA-481E-AFCE-BCDD175FC200}"/>
    <cellStyle name="40% - Accent5 2 3 2" xfId="11180" xr:uid="{2A7C9F73-B4CE-48F6-B69C-58323869E93B}"/>
    <cellStyle name="40% - Accent5 2 3 3" xfId="15325" xr:uid="{0999E335-8547-441C-8EC0-9D6ECB74BD25}"/>
    <cellStyle name="40% - Accent5 2 4" xfId="2657" xr:uid="{E4948DD0-2ED2-4B26-AF6A-F54BFE2AC89E}"/>
    <cellStyle name="40% - Accent5 2 4 2" xfId="11181" xr:uid="{433B9844-4342-4A71-B9AC-03A3FED03229}"/>
    <cellStyle name="40% - Accent5 2 5" xfId="2250" xr:uid="{4BD79D20-CEC3-4BDB-93C4-59A853671E5F}"/>
    <cellStyle name="40% - Accent5 2 6" xfId="380" xr:uid="{D27ABA0B-C086-4377-9ACF-C447DE86FBE4}"/>
    <cellStyle name="40% - Accent5 2 7" xfId="292" xr:uid="{88498CFC-FBE2-423F-B45D-3ECB99ABCAE4}"/>
    <cellStyle name="40% - Accent5 2 7 2" xfId="9622" xr:uid="{B36BFCA4-C10C-4F34-A5D9-37A9C0D1633E}"/>
    <cellStyle name="40% - Accent5 2_Reclassify" xfId="1001" xr:uid="{2C043965-49B3-4BA7-AEDB-BB625762D6DF}"/>
    <cellStyle name="40% - Accent5 3" xfId="999" xr:uid="{AFAD7097-66B5-42B3-ADBF-CCE1688ADD04}"/>
    <cellStyle name="40% - Accent5 3 2" xfId="2658" xr:uid="{782A2B7A-7CD8-4D19-B783-26365C4D841B}"/>
    <cellStyle name="40% - Accent5 3 2 2" xfId="2659" xr:uid="{2C8D513E-4181-4853-8571-5A638F6C1BEA}"/>
    <cellStyle name="40% - Accent5 3 2 2 2" xfId="11183" xr:uid="{F678FD49-0037-4398-9925-6E56E7A3ED11}"/>
    <cellStyle name="40% - Accent5 3 2 2 3" xfId="17189" xr:uid="{0C1EF3B2-F764-4EF1-AA18-692FB5975496}"/>
    <cellStyle name="40% - Accent5 3 2 3" xfId="2660" xr:uid="{A6D0C4F4-7F04-4D5D-BD01-41BCE34C05FC}"/>
    <cellStyle name="40% - Accent5 3 2 3 2" xfId="11184" xr:uid="{D85C90B8-32A1-4129-ADAC-91912E1CF4AB}"/>
    <cellStyle name="40% - Accent5 3 2 4" xfId="11182" xr:uid="{9F3FE0FD-A93A-4807-9014-5BC69535ADA5}"/>
    <cellStyle name="40% - Accent5 3 2 5" xfId="16203" xr:uid="{264EC9CC-C45D-429C-95BC-A9F478840620}"/>
    <cellStyle name="40% - Accent5 3 3" xfId="2661" xr:uid="{9BEBF9F1-F458-4BF6-AB09-5464C5A949C6}"/>
    <cellStyle name="40% - Accent5 3 3 2" xfId="11185" xr:uid="{216469E8-5937-4F26-8BD7-F4AA7F255C89}"/>
    <cellStyle name="40% - Accent5 3 3 3" xfId="16848" xr:uid="{B027204A-1AA4-40D7-8A2F-15234B0D65B3}"/>
    <cellStyle name="40% - Accent5 3 4" xfId="2662" xr:uid="{5E775D90-35E8-4E3B-B909-331E2CB24A7E}"/>
    <cellStyle name="40% - Accent5 3 4 2" xfId="11186" xr:uid="{CEE047CD-6097-4A42-A8D8-F9F285F9AFEC}"/>
    <cellStyle name="40% - Accent5 3 4 3" xfId="16069" xr:uid="{41662C15-4DE4-4F8F-B46B-309799B48A42}"/>
    <cellStyle name="40% - Accent5 3 5" xfId="3118" xr:uid="{4B183509-A5A1-46AE-853E-9855782A7AA9}"/>
    <cellStyle name="40% - Accent5 3 5 2" xfId="11360" xr:uid="{FC034AC8-7B5A-4C1E-A242-EE3F1AA1A05C}"/>
    <cellStyle name="40% - Accent5 3 6" xfId="9852" xr:uid="{026311F0-E076-41E9-B555-9FB005B44F1F}"/>
    <cellStyle name="40% - Accent5 3 7" xfId="14846" xr:uid="{855FA940-1252-4750-AFC2-5F51C3F498B2}"/>
    <cellStyle name="40% - Accent5 4" xfId="998" xr:uid="{5209F1F8-2A3C-4F8D-9296-58381A2C0AE1}"/>
    <cellStyle name="40% - Accent5 4 2" xfId="2663" xr:uid="{4D6E671F-330C-4292-822D-D2BF7FC57952}"/>
    <cellStyle name="40% - Accent5 4 2 2" xfId="2664" xr:uid="{E71B33CE-107B-4105-BFE6-7F858DEE8FE4}"/>
    <cellStyle name="40% - Accent5 4 2 2 2" xfId="11188" xr:uid="{138ECB42-2E77-4807-B252-0D9AF8FB91BB}"/>
    <cellStyle name="40% - Accent5 4 2 3" xfId="2665" xr:uid="{CEF2AB51-2B94-42E5-9519-7398EBB6E5C3}"/>
    <cellStyle name="40% - Accent5 4 2 3 2" xfId="11189" xr:uid="{3A86B3D8-BCF9-4061-9921-1A805548B6F4}"/>
    <cellStyle name="40% - Accent5 4 2 4" xfId="11187" xr:uid="{B1F0C3EE-4675-48E9-844B-4B3298F4EA3F}"/>
    <cellStyle name="40% - Accent5 4 2 5" xfId="17095" xr:uid="{095DC929-6DD9-47CC-8246-7294AA8CEA25}"/>
    <cellStyle name="40% - Accent5 4 3" xfId="2666" xr:uid="{591F9D4E-A0DB-4C45-9290-141039AF8FBD}"/>
    <cellStyle name="40% - Accent5 4 3 2" xfId="11190" xr:uid="{4046DA94-890E-4C1C-A20E-2F160B99CD6F}"/>
    <cellStyle name="40% - Accent5 4 4" xfId="2667" xr:uid="{E889F8C6-D0C6-4E57-B3A4-4B9B68AF7BF7}"/>
    <cellStyle name="40% - Accent5 4 4 2" xfId="11191" xr:uid="{4D0BBE0F-4AC8-42B6-B9A2-AC623BCFCBB2}"/>
    <cellStyle name="40% - Accent5 4 5" xfId="3117" xr:uid="{4376B974-4856-47B9-AD53-D5A91368A8D8}"/>
    <cellStyle name="40% - Accent5 4 5 2" xfId="11359" xr:uid="{713FDB0E-F970-4793-852E-CB83A36D2099}"/>
    <cellStyle name="40% - Accent5 4 6" xfId="9851" xr:uid="{71C1572F-EBF4-4D76-ABD5-6EB71B1D27E0}"/>
    <cellStyle name="40% - Accent5 4 7" xfId="16109" xr:uid="{1CA0324A-0AB7-4A14-8B80-883AF4169322}"/>
    <cellStyle name="40% - Accent5 5" xfId="997" xr:uid="{1D51CCB2-2CA2-4DD9-B69D-ADB0D5EBCDAB}"/>
    <cellStyle name="40% - Accent5 5 2" xfId="2668" xr:uid="{E43F4D6C-3951-4848-BF23-A155B18F85D7}"/>
    <cellStyle name="40% - Accent5 5 2 2" xfId="2669" xr:uid="{9A5FCA49-0047-42F0-89E3-6E3FF2134665}"/>
    <cellStyle name="40% - Accent5 5 2 2 2" xfId="11193" xr:uid="{719B7228-9E6D-4017-A6FC-32FDDAF73F07}"/>
    <cellStyle name="40% - Accent5 5 2 3" xfId="2670" xr:uid="{8C401C89-A530-4599-A0B3-80B6691C58BE}"/>
    <cellStyle name="40% - Accent5 5 2 3 2" xfId="11194" xr:uid="{939DC6C0-FA00-4F09-9974-5E7C6FEC311C}"/>
    <cellStyle name="40% - Accent5 5 2 4" xfId="11192" xr:uid="{4A99E4B3-1EED-4591-9B25-3DC0B0B3A94A}"/>
    <cellStyle name="40% - Accent5 5 3" xfId="2102" xr:uid="{065D9AEB-FA16-4E0D-B2DF-C04D01DF8177}"/>
    <cellStyle name="40% - Accent5 5 3 2" xfId="10844" xr:uid="{02AA2620-0C5D-44C2-BC37-A8CCC341C041}"/>
    <cellStyle name="40% - Accent5 5 4" xfId="2101" xr:uid="{3E1DA8FD-68F5-48AF-A630-64BA8E902253}"/>
    <cellStyle name="40% - Accent5 5 4 2" xfId="10843" xr:uid="{580033D9-2E81-4D72-8169-398F696D5321}"/>
    <cellStyle name="40% - Accent5 5 5" xfId="3116" xr:uid="{8D8F5108-D8CD-43AF-B5A4-56FAF3383FFC}"/>
    <cellStyle name="40% - Accent5 5 5 2" xfId="11358" xr:uid="{AFE495CA-028A-42DD-A50F-AA743E47DEC0}"/>
    <cellStyle name="40% - Accent5 5 6" xfId="9850" xr:uid="{9E0FBB4E-F241-4D55-8EFF-0B216EA18611}"/>
    <cellStyle name="40% - Accent5 5 7" xfId="16494" xr:uid="{63E3DD4B-B510-44CF-B8AA-26FD1E62C5C1}"/>
    <cellStyle name="40% - Accent5 6" xfId="1890" xr:uid="{ABC9E4D7-E698-461D-82D8-E5D0295E4902}"/>
    <cellStyle name="40% - Accent5 6 2" xfId="2100" xr:uid="{A031E202-09C5-4FB2-930B-BA38EAC77CA8}"/>
    <cellStyle name="40% - Accent5 6 2 2" xfId="10842" xr:uid="{6FC537A1-56BF-40DC-9D0E-ACAD312DC3D8}"/>
    <cellStyle name="40% - Accent5 6 3" xfId="2099" xr:uid="{E015B21C-C637-413D-A23D-12D402C9CC0F}"/>
    <cellStyle name="40% - Accent5 6 3 2" xfId="10841" xr:uid="{762F42BE-51D1-4D76-9488-35E9DD569BBE}"/>
    <cellStyle name="40% - Accent5 6 4" xfId="3206" xr:uid="{035A5EF3-FCBC-450E-8545-437357D283A1}"/>
    <cellStyle name="40% - Accent5 6 4 2" xfId="11418" xr:uid="{B4BE6203-5677-4537-B0E9-6B93BB044461}"/>
    <cellStyle name="40% - Accent5 6 5" xfId="10674" xr:uid="{3EC30EF0-938E-458E-9260-7E345EB35A16}"/>
    <cellStyle name="40% - Accent5 7" xfId="2098" xr:uid="{BAEAEBF0-DBD7-400B-8D52-53F416460502}"/>
    <cellStyle name="40% - Accent5 7 2" xfId="10840" xr:uid="{63FA9685-E7C8-47E4-8D97-19C11A11FD4B}"/>
    <cellStyle name="40% - Accent5 8" xfId="2097" xr:uid="{193CB7C6-B13A-4087-B2BA-229920BE30D2}"/>
    <cellStyle name="40% - Accent5 8 2" xfId="10839" xr:uid="{B1EDDE81-C38F-4577-8CC5-7FBFC16F291B}"/>
    <cellStyle name="40% - Accent5 9" xfId="2096" xr:uid="{0A8A27A0-43E3-45B8-AEE0-651937A6C988}"/>
    <cellStyle name="40% - Accent5 9 2" xfId="10838" xr:uid="{DBD7C7A4-8BE4-4465-A44B-98F0A6211B81}"/>
    <cellStyle name="40% - Accent6" xfId="39" builtinId="51" customBuiltin="1"/>
    <cellStyle name="40% - Accent6 10" xfId="2095" xr:uid="{7946DD19-6C38-4BB2-9430-5FF164121CD7}"/>
    <cellStyle name="40% - Accent6 10 2" xfId="10837" xr:uid="{A519C0B1-3D9B-4B31-A1BF-FEBBA3546C4A}"/>
    <cellStyle name="40% - Accent6 11" xfId="2094" xr:uid="{0A0B4F82-5B68-4172-A529-C6E0F5A60F28}"/>
    <cellStyle name="40% - Accent6 11 2" xfId="10836" xr:uid="{1EB5C3AC-594D-439F-84B6-C20C2D423DE1}"/>
    <cellStyle name="40% - Accent6 12" xfId="2205" xr:uid="{549E325D-7A5B-4170-B3F4-0CCE50E1DE0A}"/>
    <cellStyle name="40% - Accent6 12 2" xfId="10931" xr:uid="{EDB8FC50-678F-456A-9CB7-90280D2F40F4}"/>
    <cellStyle name="40% - Accent6 13" xfId="2093" xr:uid="{708FFE3F-BE47-4010-BCCF-722C8F52460A}"/>
    <cellStyle name="40% - Accent6 13 2" xfId="10835" xr:uid="{3CC10D9C-E7A4-4D1A-BD4F-9352B34F9B0A}"/>
    <cellStyle name="40% - Accent6 14" xfId="2092" xr:uid="{0F659630-B0CD-4C07-AD80-6FB2E4D9F729}"/>
    <cellStyle name="40% - Accent6 14 2" xfId="10834" xr:uid="{2AF44D82-D4BB-41D0-8399-A1D592CAEBA3}"/>
    <cellStyle name="40% - Accent6 15" xfId="3079" xr:uid="{91058708-83DD-4427-A914-0A846F115B37}"/>
    <cellStyle name="40% - Accent6 15 2" xfId="11342" xr:uid="{31472418-E70F-4BA9-88C3-9C4A43C6C8AA}"/>
    <cellStyle name="40% - Accent6 16" xfId="726" xr:uid="{B640DD3F-7599-4AA2-8CDC-8FE59113435C}"/>
    <cellStyle name="40% - Accent6 16 2" xfId="9706" xr:uid="{3962BB43-91A2-4686-B02C-EFC082A84ACD}"/>
    <cellStyle name="40% - Accent6 17" xfId="9547" xr:uid="{F87030C2-7025-4A7D-B290-06CC039780E4}"/>
    <cellStyle name="40% - Accent6 18" xfId="13708" xr:uid="{E9A96A35-71FE-474E-9CFF-BF74ACEBCCAE}"/>
    <cellStyle name="40% - Accent6 19" xfId="14101" xr:uid="{A2C8F0EB-B23F-486F-97CB-8BB0E40D1FB6}"/>
    <cellStyle name="40% - Accent6 2" xfId="247" xr:uid="{D07A5913-2FBA-48AB-A3D7-11BF9BF4C60F}"/>
    <cellStyle name="40% - Accent6 2 2" xfId="995" xr:uid="{3AAF7547-9176-4BD8-BC9B-A7BAD9A6530B}"/>
    <cellStyle name="40% - Accent6 2 2 2" xfId="2091" xr:uid="{C0E005B2-F51F-49DC-B842-2253B960AC1E}"/>
    <cellStyle name="40% - Accent6 2 2 2 2" xfId="10833" xr:uid="{D61CCFD3-6415-47FD-95F9-CA4E372629C9}"/>
    <cellStyle name="40% - Accent6 2 2 3" xfId="2942" xr:uid="{DF262205-4F6F-4527-AC72-F15185DC2DCE}"/>
    <cellStyle name="40% - Accent6 2 2 3 2" xfId="11291" xr:uid="{BBC56245-9761-44BF-9AAC-DF465F2FC34D}"/>
    <cellStyle name="40% - Accent6 2 2 4" xfId="3115" xr:uid="{53CFD9FC-6A99-408B-B4D5-BE7E029AC327}"/>
    <cellStyle name="40% - Accent6 2 2 5" xfId="14847" xr:uid="{E3DE3532-ECA1-4823-A0C5-633CDC74CA97}"/>
    <cellStyle name="40% - Accent6 2 3" xfId="2090" xr:uid="{1E536001-9E37-4281-878C-B7C9C28408F9}"/>
    <cellStyle name="40% - Accent6 2 3 2" xfId="10832" xr:uid="{BEB3D4BB-AFC6-47FA-A340-9C8F912EB092}"/>
    <cellStyle name="40% - Accent6 2 3 3" xfId="15326" xr:uid="{77E25CE5-AD5C-4183-87B6-976CACC74BAF}"/>
    <cellStyle name="40% - Accent6 2 4" xfId="2967" xr:uid="{E3EC3167-AAFC-495E-BD32-44326EED7C7D}"/>
    <cellStyle name="40% - Accent6 2 4 2" xfId="11309" xr:uid="{A2057350-C818-4B5D-8156-F1A8E443A5B7}"/>
    <cellStyle name="40% - Accent6 2 5" xfId="2249" xr:uid="{10180509-F43A-4CA2-85A1-16FB89179454}"/>
    <cellStyle name="40% - Accent6 2 6" xfId="387" xr:uid="{92D5024C-26E2-43F7-ACFD-F9CC70584A33}"/>
    <cellStyle name="40% - Accent6 2 7" xfId="293" xr:uid="{03CF0835-CB3C-4BFC-82ED-B0E9A307135C}"/>
    <cellStyle name="40% - Accent6 2 7 2" xfId="9623" xr:uid="{C907EB3D-6760-4852-BB38-23C46E62471E}"/>
    <cellStyle name="40% - Accent6 2_Reclassify" xfId="996" xr:uid="{453F057B-A6E4-47E0-B9B9-1E24B4D964DD}"/>
    <cellStyle name="40% - Accent6 3" xfId="994" xr:uid="{4629B95E-73FC-47AA-8202-DC78BF98C418}"/>
    <cellStyle name="40% - Accent6 3 2" xfId="1904" xr:uid="{258C78D7-F86C-4FD7-8B2B-CDF9343C3855}"/>
    <cellStyle name="40% - Accent6 3 2 2" xfId="2209" xr:uid="{C9455B3E-22EE-402E-862B-A04515FA0754}"/>
    <cellStyle name="40% - Accent6 3 2 2 2" xfId="10934" xr:uid="{16E9E6E2-6911-47F2-8485-C7D7DC518100}"/>
    <cellStyle name="40% - Accent6 3 2 2 3" xfId="17211" xr:uid="{725DF3F4-40C9-4284-BBC6-287BB210C8F5}"/>
    <cellStyle name="40% - Accent6 3 2 3" xfId="2089" xr:uid="{AAAF4DA0-DE64-41D0-9979-8BD23B15D38C}"/>
    <cellStyle name="40% - Accent6 3 2 3 2" xfId="10831" xr:uid="{94ED5FC8-7217-4FEC-955D-0C2E46EEBD3C}"/>
    <cellStyle name="40% - Accent6 3 2 4" xfId="10684" xr:uid="{2AF66E4F-E7BE-47C0-8D70-87F0C4A7346A}"/>
    <cellStyle name="40% - Accent6 3 2 5" xfId="16225" xr:uid="{10DE1DC8-0E37-47BF-A2AA-2490131338DE}"/>
    <cellStyle name="40% - Accent6 3 3" xfId="2088" xr:uid="{5349C4D6-E180-47FC-833D-54530D6A9B48}"/>
    <cellStyle name="40% - Accent6 3 3 2" xfId="10830" xr:uid="{99B06BBF-7CD0-4A7A-9F36-BCFB18A89654}"/>
    <cellStyle name="40% - Accent6 3 3 3" xfId="16872" xr:uid="{B3B322CC-B15C-410A-A1E6-2A3779417D5B}"/>
    <cellStyle name="40% - Accent6 3 4" xfId="2176" xr:uid="{EF0D949C-28F5-4AF3-8F91-8C9C8FD39D01}"/>
    <cellStyle name="40% - Accent6 3 4 2" xfId="10908" xr:uid="{00EBB8FF-E588-4A5C-A361-0D5B2E78EDAE}"/>
    <cellStyle name="40% - Accent6 3 4 3" xfId="15523" xr:uid="{D209C1B8-BC1E-472A-8369-F40815184A84}"/>
    <cellStyle name="40% - Accent6 3 5" xfId="3114" xr:uid="{388F95CA-5B02-48C8-83A3-C7D44FF8F392}"/>
    <cellStyle name="40% - Accent6 3 5 2" xfId="11357" xr:uid="{456C6DA1-E291-4115-AA41-E063FA18956B}"/>
    <cellStyle name="40% - Accent6 3 6" xfId="9849" xr:uid="{35037692-46A5-4F11-9D3C-BC21BD8CA911}"/>
    <cellStyle name="40% - Accent6 3 7" xfId="14848" xr:uid="{E3F8D51A-4FF7-4D03-A959-2EF8D0CDA548}"/>
    <cellStyle name="40% - Accent6 4" xfId="993" xr:uid="{94F47E5C-4EFB-4488-B317-694FF0555047}"/>
    <cellStyle name="40% - Accent6 4 2" xfId="2087" xr:uid="{7291BA6A-6930-4E3D-A6F4-1FE7165A9A96}"/>
    <cellStyle name="40% - Accent6 4 2 2" xfId="2086" xr:uid="{AD18FB11-8B17-440A-B1AD-79D8FD4EFC13}"/>
    <cellStyle name="40% - Accent6 4 2 2 2" xfId="10828" xr:uid="{FCFCB9C2-F84C-41B0-906F-4AFBF8B2C86D}"/>
    <cellStyle name="40% - Accent6 4 2 3" xfId="2085" xr:uid="{FFD735D5-9028-48E9-9E23-E3E21D598D33}"/>
    <cellStyle name="40% - Accent6 4 2 3 2" xfId="10827" xr:uid="{02174748-ED30-4E8F-925B-6AFCA1F1C83C}"/>
    <cellStyle name="40% - Accent6 4 2 4" xfId="10829" xr:uid="{0535F8D3-BEF3-4DDD-80FE-DA92A16B497E}"/>
    <cellStyle name="40% - Accent6 4 2 5" xfId="17097" xr:uid="{4D3CC99C-04B9-4F1C-BD81-EC6BA7DA7355}"/>
    <cellStyle name="40% - Accent6 4 3" xfId="2084" xr:uid="{8EF1D706-CE87-4318-9E54-9587BA3B4FA4}"/>
    <cellStyle name="40% - Accent6 4 3 2" xfId="10826" xr:uid="{8AFEAF4D-E993-48B3-AE93-C1CC197C9EA5}"/>
    <cellStyle name="40% - Accent6 4 4" xfId="2083" xr:uid="{54B48FE4-4F64-4716-969C-43942B1153FB}"/>
    <cellStyle name="40% - Accent6 4 4 2" xfId="10825" xr:uid="{7FC018EA-2C23-41B0-A357-E0CA358042D0}"/>
    <cellStyle name="40% - Accent6 4 5" xfId="3113" xr:uid="{636089CD-8512-443D-8B36-08A64B7BBA91}"/>
    <cellStyle name="40% - Accent6 4 5 2" xfId="11356" xr:uid="{F9A0011D-8EF7-4DDE-BF5F-49C7D76D0758}"/>
    <cellStyle name="40% - Accent6 4 6" xfId="9848" xr:uid="{34C01498-6DEC-4C7D-8AB2-3C0E06292029}"/>
    <cellStyle name="40% - Accent6 4 7" xfId="16111" xr:uid="{98A49777-84E9-4E43-A13C-176F3378AC05}"/>
    <cellStyle name="40% - Accent6 5" xfId="992" xr:uid="{F87A89E8-E9FC-4F76-971D-838258CC4BFC}"/>
    <cellStyle name="40% - Accent6 5 2" xfId="2082" xr:uid="{75991D59-87B0-4C56-BAF4-0410824AFE99}"/>
    <cellStyle name="40% - Accent6 5 2 2" xfId="2744" xr:uid="{F062BCB6-6D68-4821-9108-05F576C36C77}"/>
    <cellStyle name="40% - Accent6 5 2 2 2" xfId="11236" xr:uid="{C6CB0E46-8435-4564-AF5F-A6A52CB29695}"/>
    <cellStyle name="40% - Accent6 5 2 3" xfId="2081" xr:uid="{FDDD5C2A-1156-4C4A-8357-0108CE39DF2A}"/>
    <cellStyle name="40% - Accent6 5 2 3 2" xfId="10823" xr:uid="{CF0DC253-683B-426B-966F-D0DE32E98A25}"/>
    <cellStyle name="40% - Accent6 5 2 4" xfId="10824" xr:uid="{068A5A0C-E2FD-4838-A7C8-2DC05D71A020}"/>
    <cellStyle name="40% - Accent6 5 3" xfId="2461" xr:uid="{8237087D-DBF8-47A9-B011-6519C5C3A229}"/>
    <cellStyle name="40% - Accent6 5 3 2" xfId="11024" xr:uid="{80CC178B-C34B-429C-849C-21E0041AC34B}"/>
    <cellStyle name="40% - Accent6 5 4" xfId="2080" xr:uid="{9E488AEF-1DEE-4F45-BA84-0CE5B8126FCE}"/>
    <cellStyle name="40% - Accent6 5 4 2" xfId="10822" xr:uid="{6C646F17-ED71-4578-8249-86ADA72740BD}"/>
    <cellStyle name="40% - Accent6 5 5" xfId="3112" xr:uid="{7C538D6A-FBB9-4660-AD77-78F61625AEEB}"/>
    <cellStyle name="40% - Accent6 5 5 2" xfId="11355" xr:uid="{FCE6706C-E529-48E3-8F11-B0A414664DBC}"/>
    <cellStyle name="40% - Accent6 5 6" xfId="9847" xr:uid="{39D0035D-142F-426B-A9E9-92B616D01D4D}"/>
    <cellStyle name="40% - Accent6 5 7" xfId="16473" xr:uid="{9376260C-8493-47D9-86AC-A1F572F4F246}"/>
    <cellStyle name="40% - Accent6 6" xfId="1893" xr:uid="{22F045B2-8589-4DFD-9412-4AB1D3EE1488}"/>
    <cellStyle name="40% - Accent6 6 2" xfId="2079" xr:uid="{8A35F6E3-FFDB-419E-B745-D7338A2F66F9}"/>
    <cellStyle name="40% - Accent6 6 2 2" xfId="10821" xr:uid="{77CEBC44-A203-45A9-8C6F-E998EB615077}"/>
    <cellStyle name="40% - Accent6 6 3" xfId="2078" xr:uid="{8BD69035-25A9-49DE-8696-8E0AB7834F67}"/>
    <cellStyle name="40% - Accent6 6 3 2" xfId="10820" xr:uid="{F32B1F02-C308-4473-A727-2EDB6365BC6F}"/>
    <cellStyle name="40% - Accent6 6 4" xfId="3208" xr:uid="{0F2269E7-D41D-402D-9AF3-43EC7C0AC4D5}"/>
    <cellStyle name="40% - Accent6 6 4 2" xfId="11420" xr:uid="{528CDC50-85DA-4B80-B499-5CB3E3F23FDD}"/>
    <cellStyle name="40% - Accent6 6 5" xfId="10676" xr:uid="{C49C3A23-13B1-4D9E-A9F5-395FDF78BD71}"/>
    <cellStyle name="40% - Accent6 7" xfId="2077" xr:uid="{02DE131E-2B16-4233-8854-0CA0AC9221E0}"/>
    <cellStyle name="40% - Accent6 7 2" xfId="10819" xr:uid="{7514ECA2-802C-419F-AB23-21CF20EE3052}"/>
    <cellStyle name="40% - Accent6 8" xfId="2076" xr:uid="{C64ED42E-F5B7-4F07-967D-39E266732C10}"/>
    <cellStyle name="40% - Accent6 8 2" xfId="10818" xr:uid="{66072D19-AE0F-48A2-8A3B-5FF9B467E161}"/>
    <cellStyle name="40% - Accent6 9" xfId="2075" xr:uid="{D203441C-8D90-4371-83D4-102FEB52465B}"/>
    <cellStyle name="40% - Accent6 9 2" xfId="10817" xr:uid="{F9B02531-E90F-4EFC-9F05-04554C595B78}"/>
    <cellStyle name="40% - ส่วนที่ถูกเน้น1" xfId="2444" xr:uid="{CCA7300F-C79C-48F3-8864-F85423DE7BFD}"/>
    <cellStyle name="40% - ส่วนที่ถูกเน้น1 2" xfId="7592" xr:uid="{517FB1D2-56E7-472E-A279-CBBA000EFA96}"/>
    <cellStyle name="40% - ส่วนที่ถูกเน้น1 2 2" xfId="14850" xr:uid="{AFCD52F6-2EEA-49C1-A799-6AD66711BB5C}"/>
    <cellStyle name="40% - ส่วนที่ถูกเน้น1 3" xfId="3909" xr:uid="{BF41D286-17B6-4170-89FF-66AED593C981}"/>
    <cellStyle name="40% - ส่วนที่ถูกเน้น1 3 2" xfId="14849" xr:uid="{69A228B5-CC96-41C3-99FB-292DEBCBE128}"/>
    <cellStyle name="40% - ส่วนที่ถูกเน้น1_DT_The New TV" xfId="14851" xr:uid="{A770CFF2-70E3-49D1-8912-9BF2D471DD83}"/>
    <cellStyle name="40% - ส่วนที่ถูกเน้น2" xfId="2706" xr:uid="{485CB252-FADB-449B-8AEF-2A6E3EC661CE}"/>
    <cellStyle name="40% - ส่วนที่ถูกเน้น2 2" xfId="7671" xr:uid="{AA5A102D-FAB5-4B18-B030-444897B87DF9}"/>
    <cellStyle name="40% - ส่วนที่ถูกเน้น2 2 2" xfId="14853" xr:uid="{42104D55-1F18-40BA-9FF1-3CD59F5978D9}"/>
    <cellStyle name="40% - ส่วนที่ถูกเน้น2 3" xfId="3910" xr:uid="{68D110A6-3305-4270-8DA8-B8CBD4552482}"/>
    <cellStyle name="40% - ส่วนที่ถูกเน้น3" xfId="2720" xr:uid="{58ECE698-507A-496F-ABC6-52E6040818D3}"/>
    <cellStyle name="40% - ส่วนที่ถูกเน้น3 2" xfId="7682" xr:uid="{6CB15028-6167-435C-9296-F429F1D3F018}"/>
    <cellStyle name="40% - ส่วนที่ถูกเน้น3 2 2" xfId="14855" xr:uid="{131931DE-11C2-400F-90CE-A238E01D4791}"/>
    <cellStyle name="40% - ส่วนที่ถูกเน้น3 3" xfId="3911" xr:uid="{D726CB03-DF18-4A52-ADFC-4C3D195E2DDB}"/>
    <cellStyle name="40% - ส่วนที่ถูกเน้น3_DT_The New TV" xfId="14856" xr:uid="{32A500FA-0897-401A-A150-B22D590A2429}"/>
    <cellStyle name="40% - ส่วนที่ถูกเน้น4" xfId="2708" xr:uid="{06896934-008F-4D3F-B112-E2BFDDDC5B9D}"/>
    <cellStyle name="40% - ส่วนที่ถูกเน้น4 2" xfId="7672" xr:uid="{571058BE-23C9-48CD-A656-A99AF860B7CE}"/>
    <cellStyle name="40% - ส่วนที่ถูกเน้น4 2 2" xfId="14858" xr:uid="{E15B4B6F-8F40-4F11-A37A-3A7991AD9776}"/>
    <cellStyle name="40% - ส่วนที่ถูกเน้น4 3" xfId="3912" xr:uid="{6B00478A-F57E-4E0F-B56C-61C5A6D6E544}"/>
    <cellStyle name="40% - ส่วนที่ถูกเน้น4 3 2" xfId="14857" xr:uid="{695A805A-8337-4E26-BC89-400E93132745}"/>
    <cellStyle name="40% - ส่วนที่ถูกเน้น4_DT_The New TV" xfId="14859" xr:uid="{85049C8E-6CFB-4377-9A54-C14182E8649A}"/>
    <cellStyle name="40% - ส่วนที่ถูกเน้น5" xfId="2709" xr:uid="{726FAAEC-D11C-497F-BCA6-A419DBB9DC46}"/>
    <cellStyle name="40% - ส่วนที่ถูกเน้น5 2" xfId="7673" xr:uid="{829B8D61-7650-4AB6-A51C-BF3DAC62797B}"/>
    <cellStyle name="40% - ส่วนที่ถูกเน้น5 2 2" xfId="14861" xr:uid="{17AC96A9-C5F0-4166-869A-5954B82D2F61}"/>
    <cellStyle name="40% - ส่วนที่ถูกเน้น5 3" xfId="3913" xr:uid="{9F90219D-23F3-4BBA-BE43-831653FBE160}"/>
    <cellStyle name="40% - ส่วนที่ถูกเน้น5 3 2" xfId="14860" xr:uid="{F1A7D94D-9AB9-4141-8266-4582AC4323D1}"/>
    <cellStyle name="40% - ส่วนที่ถูกเน้น5_DT_The New TV" xfId="14862" xr:uid="{5416E985-C1B4-4CD4-B0D6-3AA0FF8C6434}"/>
    <cellStyle name="40% - ส่วนที่ถูกเน้น6" xfId="2710" xr:uid="{7ED3D31D-2B95-4D47-8F3B-CCBC3C04D7E5}"/>
    <cellStyle name="40% - ส่วนที่ถูกเน้น6 2" xfId="7674" xr:uid="{CC59E7EC-6A62-40E9-A751-04A11B42C995}"/>
    <cellStyle name="40% - ส่วนที่ถูกเน้น6 2 2" xfId="14864" xr:uid="{684EC928-97E5-433A-B9CF-B1FF9F3606E7}"/>
    <cellStyle name="40% - ส่วนที่ถูกเน้น6 3" xfId="3914" xr:uid="{9BCD82C1-E8C2-4522-B748-B098FC3507C8}"/>
    <cellStyle name="40% - ส่วนที่ถูกเน้น6 3 2" xfId="14863" xr:uid="{C4DFF18A-B3F1-442C-BB35-6965FD0C5D80}"/>
    <cellStyle name="40% - ส่วนที่ถูกเน้น6_DT_The New TV" xfId="14865" xr:uid="{709BB897-704C-4D2F-992A-20724C15E1DC}"/>
    <cellStyle name="60% - Accent1" xfId="13986" builtinId="32" customBuiltin="1"/>
    <cellStyle name="60% - Accent1 2" xfId="226" xr:uid="{800DB8CC-8D99-4A45-B919-20E2BA0E64D9}"/>
    <cellStyle name="60% - Accent1 2 2" xfId="396" xr:uid="{6926BF07-C9A1-4400-BCB6-7D498BC597CA}"/>
    <cellStyle name="60% - Accent1 2 2 2" xfId="13874" xr:uid="{EBD1AEB4-8441-4E92-B52E-E10195D85E6E}"/>
    <cellStyle name="60% - Accent1 2 2 3" xfId="18603" xr:uid="{44C5176E-F8AF-4266-9F5A-6F386A49C96D}"/>
    <cellStyle name="60% - Accent1 2 2 4" xfId="14943" xr:uid="{FA9FA262-A6D3-4F7D-9202-C048BD0BA1E1}"/>
    <cellStyle name="60% - Accent1 2 2 5" xfId="14866" xr:uid="{773A6640-7DAA-4D9F-A86D-BBA136F9B926}"/>
    <cellStyle name="60% - Accent1 2 3" xfId="15327" xr:uid="{A9EAA7E6-4BC3-426D-95C8-E0D1AF09C3E1}"/>
    <cellStyle name="60% - Accent1 2 3 2" xfId="18006" xr:uid="{19AE8B84-1D6E-4295-8B74-FF1D8F44D7F6}"/>
    <cellStyle name="60% - Accent1 2 4" xfId="15533" xr:uid="{651278B2-8AC9-4055-8E55-CB7CC5716E51}"/>
    <cellStyle name="60% - Accent1 3" xfId="93" xr:uid="{FD0DE960-76DF-4899-A24C-D94D3EABD9AD}"/>
    <cellStyle name="60% - Accent1 3 2" xfId="15539" xr:uid="{E5A122C0-2EA5-4728-A2F8-3B756DD61630}"/>
    <cellStyle name="60% - Accent1 3 2 2" xfId="17950" xr:uid="{651D66C9-84CF-46A5-B0C0-0E1ACA21453C}"/>
    <cellStyle name="60% - Accent1 3 3" xfId="18604" xr:uid="{0B4B74CB-7D03-4D1B-9058-354365020C10}"/>
    <cellStyle name="60% - Accent1 3 4" xfId="16057" xr:uid="{46611EFE-7AFC-4362-AEC7-386B95F24204}"/>
    <cellStyle name="60% - Accent1 3 5" xfId="14867" xr:uid="{2E6CCE18-0423-4D3B-ADEE-2FB6D1E36ED0}"/>
    <cellStyle name="60% - Accent1 4" xfId="90" xr:uid="{1FAC8BD8-2628-4603-896D-3ECFF5B6F597}"/>
    <cellStyle name="60% - Accent1 4 2" xfId="3060" xr:uid="{4BD66B35-6653-4F06-AC7A-512C9553C968}"/>
    <cellStyle name="60% - Accent1 5" xfId="707" xr:uid="{FDD0E1DE-8863-4BE4-9871-5F2B514DF8B8}"/>
    <cellStyle name="60% - Accent2" xfId="13987" builtinId="36" customBuiltin="1"/>
    <cellStyle name="60% - Accent2 2" xfId="233" xr:uid="{CBC03686-485F-4DA4-82DA-95B782B002BF}"/>
    <cellStyle name="60% - Accent2 2 2" xfId="306" xr:uid="{F6CB34FE-ECC4-4EA4-9026-82AC4B2023CF}"/>
    <cellStyle name="60% - Accent2 2 2 2" xfId="13875" xr:uid="{B1CF01B0-F969-49D3-B298-734FA70EB1A2}"/>
    <cellStyle name="60% - Accent2 2 2 3" xfId="18605" xr:uid="{BB08E166-CB92-49C3-B267-98B73A8D2477}"/>
    <cellStyle name="60% - Accent2 2 2 4" xfId="16070" xr:uid="{6B27ABEE-0EEA-472F-A5CF-1EF286953F19}"/>
    <cellStyle name="60% - Accent2 2 2 5" xfId="14868" xr:uid="{D5CFB31B-F1F9-4DED-97A5-0689C38CACC3}"/>
    <cellStyle name="60% - Accent2 2 3" xfId="15328" xr:uid="{9677986F-37D3-479E-9E00-2A59B3C9BE3B}"/>
    <cellStyle name="60% - Accent2 2 3 2" xfId="18010" xr:uid="{6A5F073D-EE3B-487A-A1CC-CE0CB9555B1D}"/>
    <cellStyle name="60% - Accent2 2 4" xfId="15534" xr:uid="{13488A5F-FC77-45F7-A0C4-DD5780794A64}"/>
    <cellStyle name="60% - Accent2 3" xfId="97" xr:uid="{0EE97D0E-BE9C-45A3-AF74-B3610C97D114}"/>
    <cellStyle name="60% - Accent2 3 2" xfId="15540" xr:uid="{E4F20100-B8E1-4FD8-81F5-2A4FAA02CDAF}"/>
    <cellStyle name="60% - Accent2 3 2 2" xfId="17951" xr:uid="{E8DC1E39-98CE-432E-A40B-2229E50C8B43}"/>
    <cellStyle name="60% - Accent2 3 3" xfId="18606" xr:uid="{3A72B0B1-F6DD-403D-9626-DFE25827D767}"/>
    <cellStyle name="60% - Accent2 3 4" xfId="14854" xr:uid="{84907657-8A82-449E-8CDF-27745A2CFA2D}"/>
    <cellStyle name="60% - Accent2 3 5" xfId="14869" xr:uid="{41B9A40E-416E-4307-9C4A-A119C13B3C9A}"/>
    <cellStyle name="60% - Accent2 4" xfId="100" xr:uid="{8B5000DD-36C1-413A-921B-A81AB83E34D0}"/>
    <cellStyle name="60% - Accent2 4 2" xfId="3064" xr:uid="{85F4CCAF-BF00-40F1-AE54-4A8AB4EBC687}"/>
    <cellStyle name="60% - Accent2 5" xfId="711" xr:uid="{9176A00B-9D83-4D50-8D37-94A98D5207A4}"/>
    <cellStyle name="60% - Accent3" xfId="13988" builtinId="40" customBuiltin="1"/>
    <cellStyle name="60% - Accent3 2" xfId="224" xr:uid="{DB1BB828-30E1-42D0-A433-0A81CACF13BF}"/>
    <cellStyle name="60% - Accent3 2 2" xfId="383" xr:uid="{49BDA34D-F3CB-4A2D-8F95-61A6F10B1FFE}"/>
    <cellStyle name="60% - Accent3 2 2 2" xfId="13876" xr:uid="{DD560A22-78E4-41B4-BD1F-6A9EECFD7A33}"/>
    <cellStyle name="60% - Accent3 2 2 3" xfId="18607" xr:uid="{ADE64253-CD22-4397-B4D0-EEEBBF26EA81}"/>
    <cellStyle name="60% - Accent3 2 2 4" xfId="16063" xr:uid="{6972631A-9A56-476A-9724-29D80E408587}"/>
    <cellStyle name="60% - Accent3 2 2 5" xfId="14870" xr:uid="{4A2305DE-B55F-4748-9118-0E06175BC4C4}"/>
    <cellStyle name="60% - Accent3 2 3" xfId="15329" xr:uid="{1DA0A442-BC0C-4090-944B-258544A0BB54}"/>
    <cellStyle name="60% - Accent3 2 3 2" xfId="18004" xr:uid="{FF2638F3-A524-4F90-B22B-9FCA75F0AA11}"/>
    <cellStyle name="60% - Accent3 2 4" xfId="15535" xr:uid="{7DD28F5B-9046-43E0-863B-6CA76A9CFEBD}"/>
    <cellStyle name="60% - Accent3 3" xfId="101" xr:uid="{D21BA944-6EDE-4470-9A8C-71D8505E1D2F}"/>
    <cellStyle name="60% - Accent3 3 2" xfId="15541" xr:uid="{6BFCEA8C-250A-4DED-8C1F-369ABA637F95}"/>
    <cellStyle name="60% - Accent3 3 2 2" xfId="17952" xr:uid="{FCE8B942-5389-42E5-B307-BAC62B295CA2}"/>
    <cellStyle name="60% - Accent3 3 3" xfId="18608" xr:uid="{03D8F787-19B9-4199-9DF4-A6D970D6D350}"/>
    <cellStyle name="60% - Accent3 3 4" xfId="16071" xr:uid="{EAECF574-CA86-47BA-B4C9-A11FF9A6063A}"/>
    <cellStyle name="60% - Accent3 3 5" xfId="14871" xr:uid="{405A4CC9-9E5E-4697-90C0-B2981E1AA7C7}"/>
    <cellStyle name="60% - Accent3 4" xfId="107" xr:uid="{0A2B5D2E-8CA8-4453-B56E-38B47041A097}"/>
    <cellStyle name="60% - Accent3 4 2" xfId="3068" xr:uid="{54DCF493-44B9-410E-BB96-D445D6EE0656}"/>
    <cellStyle name="60% - Accent3 5" xfId="715" xr:uid="{25AF7B48-17B0-450D-B5B2-4AA868E7513B}"/>
    <cellStyle name="60% - Accent4" xfId="13989" builtinId="44" customBuiltin="1"/>
    <cellStyle name="60% - Accent4 2" xfId="222" xr:uid="{EECEF021-C2D5-48D8-85F9-0B3DCB899EDD}"/>
    <cellStyle name="60% - Accent4 2 2" xfId="398" xr:uid="{0B7722BB-B5D7-4838-A7E6-4107F5DB5CA9}"/>
    <cellStyle name="60% - Accent4 2 2 2" xfId="13877" xr:uid="{BC8D27C1-556E-4056-BA4B-64538169D871}"/>
    <cellStyle name="60% - Accent4 2 2 3" xfId="18609" xr:uid="{AE69BF88-83D8-4E47-9EA1-B2337DB9D0E0}"/>
    <cellStyle name="60% - Accent4 2 2 4" xfId="16058" xr:uid="{BA9B9E47-F6CB-4514-8EF6-A328D4D61A78}"/>
    <cellStyle name="60% - Accent4 2 2 5" xfId="14872" xr:uid="{A42FDC78-58C0-4AD4-9860-77A021640B06}"/>
    <cellStyle name="60% - Accent4 2 3" xfId="15330" xr:uid="{9D4DA0BE-2C50-46B0-96D8-958CB7B4A92B}"/>
    <cellStyle name="60% - Accent4 2 3 2" xfId="18002" xr:uid="{0219B99B-BFCA-4184-82CF-6458E0755751}"/>
    <cellStyle name="60% - Accent4 2 4" xfId="15536" xr:uid="{DD479D6A-B0E2-4C63-975A-D06EE32EF9E8}"/>
    <cellStyle name="60% - Accent4 3" xfId="105" xr:uid="{821FC630-D740-493A-8372-30FEA38167ED}"/>
    <cellStyle name="60% - Accent4 3 2" xfId="15542" xr:uid="{6D46B0DF-7A19-4F53-8543-14DF9C2A9C96}"/>
    <cellStyle name="60% - Accent4 3 2 2" xfId="17953" xr:uid="{7119912C-2D15-4540-B99D-0B55CDA00273}"/>
    <cellStyle name="60% - Accent4 3 3" xfId="18610" xr:uid="{0E833879-40BD-4988-8401-48C7A13932B7}"/>
    <cellStyle name="60% - Accent4 3 4" xfId="14651" xr:uid="{AD152D9B-7258-49C2-A584-BCCB2851D732}"/>
    <cellStyle name="60% - Accent4 3 5" xfId="14873" xr:uid="{CAA99599-B768-4C71-916F-74096F95C0B5}"/>
    <cellStyle name="60% - Accent4 4" xfId="91" xr:uid="{2D627922-31E9-4AB0-A76A-25FDAF28E599}"/>
    <cellStyle name="60% - Accent4 4 2" xfId="3072" xr:uid="{0680337D-A555-475D-BD75-6AF02C577042}"/>
    <cellStyle name="60% - Accent4 5" xfId="719" xr:uid="{D7C5B38B-0B65-453D-A9BA-14CF1DEB7213}"/>
    <cellStyle name="60% - Accent5" xfId="13990" builtinId="48" customBuiltin="1"/>
    <cellStyle name="60% - Accent5 2" xfId="223" xr:uid="{49C73765-72DB-42B0-9F73-6F59AF07D47B}"/>
    <cellStyle name="60% - Accent5 2 2" xfId="374" xr:uid="{520B7367-E917-4D8C-A950-119558246B49}"/>
    <cellStyle name="60% - Accent5 2 2 2" xfId="13878" xr:uid="{781F5AB3-A2C3-4D3A-B6C5-E4FFFB594E11}"/>
    <cellStyle name="60% - Accent5 2 2 3" xfId="18611" xr:uid="{0A590C37-7198-4166-BDDA-F3A753A5C06F}"/>
    <cellStyle name="60% - Accent5 2 2 4" xfId="14642" xr:uid="{81187343-6119-4115-B0A1-44A80F376272}"/>
    <cellStyle name="60% - Accent5 2 2 5" xfId="14874" xr:uid="{1EC47D45-6564-4C70-B9D5-0942BA3A0E26}"/>
    <cellStyle name="60% - Accent5 2 3" xfId="15331" xr:uid="{F294318F-60E6-4F41-89B1-2CE555184428}"/>
    <cellStyle name="60% - Accent5 2 3 2" xfId="18003" xr:uid="{4F17A4D0-3D09-4E3F-B158-BDDD2A7C4E0F}"/>
    <cellStyle name="60% - Accent5 2 4" xfId="15537" xr:uid="{33FEDD54-0BA6-4F57-8EA7-1A0D6E1C4C9C}"/>
    <cellStyle name="60% - Accent5 3" xfId="109" xr:uid="{2DCB49F2-C0E9-4B9F-8BE1-88BD4FDA113B}"/>
    <cellStyle name="60% - Accent5 3 2" xfId="15543" xr:uid="{232C0451-EA73-4EA6-9F5D-4EC62A22A10E}"/>
    <cellStyle name="60% - Accent5 3 2 2" xfId="17954" xr:uid="{1C28ED52-F38A-4A3D-A0ED-7E8B2D89D694}"/>
    <cellStyle name="60% - Accent5 3 3" xfId="18612" xr:uid="{B2FB8086-2681-4048-AFE5-9F73E13FB205}"/>
    <cellStyle name="60% - Accent5 3 4" xfId="14786" xr:uid="{D3B99EDA-2B8B-4D8D-82D3-1EE7B3B7E2E6}"/>
    <cellStyle name="60% - Accent5 3 5" xfId="14875" xr:uid="{4FDF2DDA-4B71-4845-96D2-4331EC1A6DD9}"/>
    <cellStyle name="60% - Accent5 4" xfId="244" xr:uid="{06940891-947E-4A8F-87B5-690C885CBCD9}"/>
    <cellStyle name="60% - Accent5 4 2" xfId="3076" xr:uid="{1B7D7587-74C4-44F8-A2E1-E570D53E845F}"/>
    <cellStyle name="60% - Accent5 5" xfId="723" xr:uid="{6E50A198-C3DD-41DB-ADC0-CE1D0E5C91DE}"/>
    <cellStyle name="60% - Accent6" xfId="13991" builtinId="52" customBuiltin="1"/>
    <cellStyle name="60% - Accent6 2" xfId="232" xr:uid="{60F263DB-0ADD-461D-AD78-0919F6430598}"/>
    <cellStyle name="60% - Accent6 2 2" xfId="322" xr:uid="{554BA19E-0D8E-4303-84B5-9B6715BCEF48}"/>
    <cellStyle name="60% - Accent6 2 2 2" xfId="13879" xr:uid="{6F322E5C-770E-474D-9300-A176887A0A0C}"/>
    <cellStyle name="60% - Accent6 2 2 3" xfId="18613" xr:uid="{6C8522F5-C1EC-4228-AFD5-82D9F50C72CC}"/>
    <cellStyle name="60% - Accent6 2 2 4" xfId="14757" xr:uid="{0CDE5499-D20F-4549-81DF-3FE24769EFAD}"/>
    <cellStyle name="60% - Accent6 2 2 5" xfId="14876" xr:uid="{4D2C9AB5-02AF-4FAC-8E2B-BDC51B3A18B0}"/>
    <cellStyle name="60% - Accent6 2 3" xfId="15332" xr:uid="{E28D804A-0C6E-4EB0-BF90-75298378579B}"/>
    <cellStyle name="60% - Accent6 2 3 2" xfId="18009" xr:uid="{56837872-299D-428D-9B3B-3884F9BD74BA}"/>
    <cellStyle name="60% - Accent6 2 4" xfId="15538" xr:uid="{A4D5A9FD-8FE5-46D4-AB1E-2B379CE89CA8}"/>
    <cellStyle name="60% - Accent6 3" xfId="113" xr:uid="{5A79CA55-2FD0-4821-94B9-32B156F7D376}"/>
    <cellStyle name="60% - Accent6 3 2" xfId="15544" xr:uid="{F97BA4D4-76A8-4908-9707-16E38C45773D}"/>
    <cellStyle name="60% - Accent6 3 2 2" xfId="17955" xr:uid="{76AF4401-05A5-4C64-AE10-F325AE83239A}"/>
    <cellStyle name="60% - Accent6 3 3" xfId="18614" xr:uid="{CB0A4BEE-C695-4212-983C-9537BF79BE83}"/>
    <cellStyle name="60% - Accent6 3 4" xfId="15742" xr:uid="{F38AAEAB-DAC7-4E0C-A659-766F3ACE83D7}"/>
    <cellStyle name="60% - Accent6 3 5" xfId="14877" xr:uid="{C687AA14-7CD1-4044-BFB8-8C2A8C3687B9}"/>
    <cellStyle name="60% - Accent6 4" xfId="248" xr:uid="{9F897F4D-29A1-478B-A53B-AB8934610948}"/>
    <cellStyle name="60% - Accent6 4 2" xfId="3080" xr:uid="{57A9664F-82EF-4D5F-B4FF-56DFA9C8D5DE}"/>
    <cellStyle name="60% - Accent6 5" xfId="727" xr:uid="{EDB14FE7-7563-4560-A77B-A1220BCAC7D6}"/>
    <cellStyle name="60% - ส่วนที่ถูกเน้น1" xfId="2711" xr:uid="{8AE7EA50-705C-4883-8579-A1981B0F29D3}"/>
    <cellStyle name="60% - ส่วนที่ถูกเน้น1 2" xfId="269" xr:uid="{5EF16377-D867-47BA-9046-08984C98A9F5}"/>
    <cellStyle name="60% - ส่วนที่ถูกเน้น1 2 2" xfId="7675" xr:uid="{E5E7A5EF-121A-4790-AD03-7E5765658520}"/>
    <cellStyle name="60% - ส่วนที่ถูกเน้น1 2 2 2" xfId="20374" xr:uid="{5952C99F-5E11-4B6A-9985-541AE0CD8B3C}"/>
    <cellStyle name="60% - ส่วนที่ถูกเน้น1 2 3" xfId="14879" xr:uid="{DE860FDB-3C29-4CD0-ACC3-46FC2DCD7F34}"/>
    <cellStyle name="60% - ส่วนที่ถูกเน้น1 3" xfId="3915" xr:uid="{3493E711-601C-40B3-983F-5F0C69B016DA}"/>
    <cellStyle name="60% - ส่วนที่ถูกเน้น1 3 2" xfId="14878" xr:uid="{ABE199F0-A74A-4FEE-98AB-F1670229A038}"/>
    <cellStyle name="60% - ส่วนที่ถูกเน้น1_DT_The New TV" xfId="14880" xr:uid="{21093FD1-819D-4F4B-A2AA-88299C79BE0C}"/>
    <cellStyle name="60% - ส่วนที่ถูกเน้น2" xfId="2712" xr:uid="{44E89D6A-BD80-4D5C-94DA-9AB77D11CC74}"/>
    <cellStyle name="60% - ส่วนที่ถูกเน้น2 2" xfId="270" xr:uid="{BCFB3498-AFED-47F0-99BF-F9746D6C8F17}"/>
    <cellStyle name="60% - ส่วนที่ถูกเน้น2 2 2" xfId="7676" xr:uid="{BC670F6F-82CB-4E3C-8A86-5E2CEC8DEB59}"/>
    <cellStyle name="60% - ส่วนที่ถูกเน้น2 2 2 2" xfId="20375" xr:uid="{97AD29FB-D8CC-4346-BEBA-8B51C9D8E0CA}"/>
    <cellStyle name="60% - ส่วนที่ถูกเน้น2 2 3" xfId="14882" xr:uid="{E3C59E5B-3188-4172-885A-E2CE5A856B56}"/>
    <cellStyle name="60% - ส่วนที่ถูกเน้น2 3" xfId="3916" xr:uid="{883E3905-1C72-4773-B947-98214BD87D15}"/>
    <cellStyle name="60% - ส่วนที่ถูกเน้น2 3 2" xfId="14881" xr:uid="{96C8BCFF-27A1-4F92-B6E2-654FCEC09746}"/>
    <cellStyle name="60% - ส่วนที่ถูกเน้น2_DT_The New TV" xfId="14883" xr:uid="{2AE74337-1C5E-43E4-A9CE-41CBB3DE86A0}"/>
    <cellStyle name="60% - ส่วนที่ถูกเน้น3" xfId="2713" xr:uid="{E2A26F08-B028-46AC-9ABE-2931AE236023}"/>
    <cellStyle name="60% - ส่วนที่ถูกเน้น3 2" xfId="271" xr:uid="{54DA9D49-9767-4F07-BE6C-7947875FB1F7}"/>
    <cellStyle name="60% - ส่วนที่ถูกเน้น3 2 2" xfId="7677" xr:uid="{1D8BFCCC-AB2E-4099-A602-36A9FDA19D1C}"/>
    <cellStyle name="60% - ส่วนที่ถูกเน้น3 2 2 2" xfId="20376" xr:uid="{2E6DFF65-9AC4-42D0-8876-4A9545D57521}"/>
    <cellStyle name="60% - ส่วนที่ถูกเน้น3 2 3" xfId="14885" xr:uid="{5806C674-0404-4799-99BF-AEAFF3C586D6}"/>
    <cellStyle name="60% - ส่วนที่ถูกเน้น3 3" xfId="3917" xr:uid="{6801C168-8CC2-4F65-B58A-2757E625A903}"/>
    <cellStyle name="60% - ส่วนที่ถูกเน้น3 3 2" xfId="14884" xr:uid="{A61AE5EA-802E-4617-97ED-77389C5D2FB8}"/>
    <cellStyle name="60% - ส่วนที่ถูกเน้น3_DT_The New TV" xfId="14886" xr:uid="{870EADA9-DB3A-43FC-94C9-34640C57E2D8}"/>
    <cellStyle name="60% - ส่วนที่ถูกเน้น4" xfId="2714" xr:uid="{D5728EDB-954F-4001-80C8-DB5ED53A8C6F}"/>
    <cellStyle name="60% - ส่วนที่ถูกเน้น4 2" xfId="272" xr:uid="{89EA1AD2-CFCA-4A58-AFB6-70D990698219}"/>
    <cellStyle name="60% - ส่วนที่ถูกเน้น4 2 2" xfId="7678" xr:uid="{33EC4D9E-CFFC-4EAF-A164-946D6633E5B5}"/>
    <cellStyle name="60% - ส่วนที่ถูกเน้น4 2 2 2" xfId="20377" xr:uid="{DCA611FC-4282-4C64-8E4E-380CB6794C28}"/>
    <cellStyle name="60% - ส่วนที่ถูกเน้น4 2 3" xfId="14888" xr:uid="{5A5F1F80-C0F8-4B53-ACE9-F0BA3F84FC21}"/>
    <cellStyle name="60% - ส่วนที่ถูกเน้น4 3" xfId="3918" xr:uid="{9C5F81C1-A3D1-450B-BC66-BBF58A2B1913}"/>
    <cellStyle name="60% - ส่วนที่ถูกเน้น4 3 2" xfId="14887" xr:uid="{8D2BF086-CA90-4B95-A1AC-4DF01035E1A6}"/>
    <cellStyle name="60% - ส่วนที่ถูกเน้น4_DT_The New TV" xfId="14889" xr:uid="{A3668FE7-3132-476D-8ACA-B34FBB3E8021}"/>
    <cellStyle name="60% - ส่วนที่ถูกเน้น5" xfId="2715" xr:uid="{E2A9CE1F-FB80-432E-A5EF-8B9A6C6B0AFB}"/>
    <cellStyle name="60% - ส่วนที่ถูกเน้น5 2" xfId="273" xr:uid="{DC3E2B30-F574-4C77-BA24-C2BBAAEC3AF8}"/>
    <cellStyle name="60% - ส่วนที่ถูกเน้น5 2 2" xfId="7679" xr:uid="{B93C4A42-976E-4630-86C7-887A322B3D92}"/>
    <cellStyle name="60% - ส่วนที่ถูกเน้น5 2 2 2" xfId="20378" xr:uid="{86BFBADA-1A6D-4301-BD68-885D311082E2}"/>
    <cellStyle name="60% - ส่วนที่ถูกเน้น5 2 3" xfId="14891" xr:uid="{49124CF9-AC00-464C-9E4C-E92DDC63E005}"/>
    <cellStyle name="60% - ส่วนที่ถูกเน้น5 3" xfId="3919" xr:uid="{8986E3C6-B760-47BD-9F02-0FC607DE3778}"/>
    <cellStyle name="60% - ส่วนที่ถูกเน้น5 3 2" xfId="14890" xr:uid="{CBC65215-E481-4166-8E51-DB71DE5C6A76}"/>
    <cellStyle name="60% - ส่วนที่ถูกเน้น5_DT_The New TV" xfId="14892" xr:uid="{5205A3E3-96D5-49CA-8CD9-589F65B2F7B1}"/>
    <cellStyle name="60% - ส่วนที่ถูกเน้น6" xfId="2716" xr:uid="{7F0AE150-7660-4D6F-9259-99C63C9BB2B4}"/>
    <cellStyle name="60% - ส่วนที่ถูกเน้น6 2" xfId="274" xr:uid="{1297FB71-F806-4012-BBE2-3CC34A880EA6}"/>
    <cellStyle name="60% - ส่วนที่ถูกเน้น6 2 2" xfId="7680" xr:uid="{ACB6A246-57F6-442F-954F-FEBB801C4311}"/>
    <cellStyle name="60% - ส่วนที่ถูกเน้น6 2 2 2" xfId="20379" xr:uid="{A80FC0D9-E7E5-4D0F-9A19-003FF38A324D}"/>
    <cellStyle name="60% - ส่วนที่ถูกเน้น6 2 3" xfId="14894" xr:uid="{DE470B14-CC6C-48BF-A9F9-9E8CFF728520}"/>
    <cellStyle name="60% - ส่วนที่ถูกเน้น6 3" xfId="3920" xr:uid="{CB714C84-924E-4BE0-94FF-99ACAAB39145}"/>
    <cellStyle name="60% - ส่วนที่ถูกเน้น6 3 2" xfId="14893" xr:uid="{78B26F28-97BF-4862-8182-D71BE7A2E069}"/>
    <cellStyle name="60% - ส่วนที่ถูกเน้น6_DT_The New TV" xfId="14895" xr:uid="{5E1320FE-4ED5-40B3-B078-926A90E8A280}"/>
    <cellStyle name="75" xfId="359" xr:uid="{F5B82FFC-24E0-48ED-A423-82F164CDCBF0}"/>
    <cellStyle name="A" xfId="2330" xr:uid="{33103AD8-DBB0-4DE8-BF09-7237868FE8F0}"/>
    <cellStyle name="A_Book2" xfId="2329" xr:uid="{1574BDE7-7D4F-42B6-9B6C-22ABE23E0A5D}"/>
    <cellStyle name="A_Book2_ITEM  MATL" xfId="2328" xr:uid="{A8DA338E-82D3-4F93-BEF2-4D73404D2717}"/>
    <cellStyle name="A_Book2_KIT_Material Yield Improvement meeting (H61B step3)" xfId="2327" xr:uid="{D0AA6504-99AE-4EB9-A8DA-406323EA72D6}"/>
    <cellStyle name="A_Book2_KIT_Material Yield Improvement meeting (H61B step3)_ITEM  MATL" xfId="2326" xr:uid="{51604A6C-5158-4F1E-ABF1-A990FC4221C0}"/>
    <cellStyle name="A_Book2_KIT_Material Yield Improvement Step2 (2)" xfId="2325" xr:uid="{201B2015-F8C9-4C8F-A5FD-BFFDE9FD3A02}"/>
    <cellStyle name="A_Book2_KIT_Material Yield Improvement Step2 (2)_ITEM  MATL" xfId="2216" xr:uid="{CDB76A57-74A1-4B8E-A8A7-AA9AEA56A0EC}"/>
    <cellStyle name="A_GSP Complete Package Johnan" xfId="2324" xr:uid="{8ECFB62F-C189-4544-B332-8A5310F6C2CB}"/>
    <cellStyle name="A_GSP Complete Package Johnan_ITEM  MATL" xfId="2831" xr:uid="{BFCBE89D-D682-4F4D-A324-7FE40735FE3A}"/>
    <cellStyle name="A_ITEM  MATL" xfId="2323" xr:uid="{3C8DBDCC-6C4F-48B8-A0E3-E8C47491635A}"/>
    <cellStyle name="ÅE­ [0]_°èÈ¹" xfId="2322" xr:uid="{31BA70CF-B1D4-48FA-89C6-C1945468090D}"/>
    <cellStyle name="ÅE­_°èÈ¹" xfId="2321" xr:uid="{6DDF2986-B888-4E9E-A29E-925D2CD63A42}"/>
    <cellStyle name="a1" xfId="2047" xr:uid="{F63DD27C-C4A8-424C-BC66-779E1E0F638E}"/>
    <cellStyle name="Accent1" xfId="22" builtinId="29" customBuiltin="1"/>
    <cellStyle name="Accent1 2" xfId="102" xr:uid="{FFDF75CB-63DB-4D21-863B-D5E261B34D2B}"/>
    <cellStyle name="Accent1 2 2" xfId="335" xr:uid="{56C978F8-9CBB-440C-92E9-527147EBE8D0}"/>
    <cellStyle name="Accent1 2 2 2" xfId="14896" xr:uid="{861F4245-4818-4696-AADA-B1AE53856110}"/>
    <cellStyle name="Accent1 2 3" xfId="297" xr:uid="{57ACCDE8-C8AB-4F41-BC7A-ECA6F1D0B140}"/>
    <cellStyle name="Accent1 2 3 2" xfId="15333" xr:uid="{65B961F1-31C3-4930-ACA4-96ACE72A6551}"/>
    <cellStyle name="Accent1 3" xfId="1876" xr:uid="{4166D7FC-BC27-4550-BB34-B5BF9B992B0E}"/>
    <cellStyle name="Accent1 3 2" xfId="14897" xr:uid="{C554A87C-4F72-458F-B12B-5BD4A1019A38}"/>
    <cellStyle name="Accent1 4" xfId="3057" xr:uid="{4D930DA6-9F03-4D5B-9811-993BAA0CE826}"/>
    <cellStyle name="Accent1 5" xfId="704" xr:uid="{A853355A-0F2D-4E5D-813B-3BF5379CF2D1}"/>
    <cellStyle name="Accent2" xfId="25" builtinId="33" customBuiltin="1"/>
    <cellStyle name="Accent2 2" xfId="112" xr:uid="{CC73CF82-FCA6-43D8-851A-F1AAAB92F5F9}"/>
    <cellStyle name="Accent2 2 2" xfId="333" xr:uid="{30F084CF-F5DE-4964-991F-D13E34F28F3A}"/>
    <cellStyle name="Accent2 2 2 2" xfId="14898" xr:uid="{9E0A984E-8C03-4141-9E10-8B21505133DE}"/>
    <cellStyle name="Accent2 2 3" xfId="298" xr:uid="{4E51C84E-8AE5-48E9-85DD-2865A32C0CFE}"/>
    <cellStyle name="Accent2 2 3 2" xfId="15334" xr:uid="{69B1C319-2F56-42CD-93A9-B1DE83A16D9E}"/>
    <cellStyle name="Accent2 3" xfId="1879" xr:uid="{F71D020F-FF56-46F0-894A-AD9097C64AAC}"/>
    <cellStyle name="Accent2 3 2" xfId="14899" xr:uid="{D7A6FBF2-534F-492B-A209-E01BA9E7CEB0}"/>
    <cellStyle name="Accent2 4" xfId="3061" xr:uid="{646353AC-C2FE-4B5B-A679-144F2DB03995}"/>
    <cellStyle name="Accent2 5" xfId="708" xr:uid="{944F43CF-37C9-4C57-938B-6DE702CB652E}"/>
    <cellStyle name="Accent3" xfId="28" builtinId="37" customBuiltin="1"/>
    <cellStyle name="Accent3 2" xfId="96" xr:uid="{A23570CA-5A61-4092-9B2D-09A8D09D4866}"/>
    <cellStyle name="Accent3 2 2" xfId="369" xr:uid="{0710D1BA-E23D-4741-AB56-4313C8E2AA52}"/>
    <cellStyle name="Accent3 2 2 2" xfId="14900" xr:uid="{75A293C9-E320-45BF-9FAB-540CBF129772}"/>
    <cellStyle name="Accent3 2 3" xfId="299" xr:uid="{367C1E5A-E086-4B67-84ED-60CB47E4A900}"/>
    <cellStyle name="Accent3 2 3 2" xfId="15335" xr:uid="{8B6A9F60-FBB3-46F2-95B4-380CD2C5D4F1}"/>
    <cellStyle name="Accent3 3" xfId="1882" xr:uid="{30B1CEB7-339B-4F91-975B-5E6BC18C9A69}"/>
    <cellStyle name="Accent3 3 2" xfId="14901" xr:uid="{F59E21EA-EEF2-471D-9880-9405E5BC67F6}"/>
    <cellStyle name="Accent3 4" xfId="3065" xr:uid="{DDAC4EE8-AB77-479E-A97D-1218D28E5A3C}"/>
    <cellStyle name="Accent3 5" xfId="712" xr:uid="{653CB92F-0BA0-4C49-81DB-214969338416}"/>
    <cellStyle name="Accent4" xfId="31" builtinId="41" customBuiltin="1"/>
    <cellStyle name="Accent4 2" xfId="103" xr:uid="{FDE8DE21-FB2E-4667-8730-444D8B775BC9}"/>
    <cellStyle name="Accent4 2 2" xfId="296" xr:uid="{9248BC06-CFD7-4220-A990-EF6354112CDE}"/>
    <cellStyle name="Accent4 2 2 2" xfId="14902" xr:uid="{D5AD97FC-9F77-447D-A37D-4613347CB4D9}"/>
    <cellStyle name="Accent4 2 3" xfId="300" xr:uid="{FA7DBCD9-469C-4EBF-8FC5-2DBEACF82DAF}"/>
    <cellStyle name="Accent4 2 3 2" xfId="15336" xr:uid="{1E835DAA-B96B-4600-8B2C-04E7FBDFBAA5}"/>
    <cellStyle name="Accent4 3" xfId="1885" xr:uid="{77542530-C3E3-434B-85AF-66F6EFFEC137}"/>
    <cellStyle name="Accent4 3 2" xfId="14903" xr:uid="{D1BE67F6-8FAD-441E-8832-17BDB30EAD84}"/>
    <cellStyle name="Accent4 4" xfId="3069" xr:uid="{B90907B8-1035-4B41-810E-37C0754C06C2}"/>
    <cellStyle name="Accent4 5" xfId="716" xr:uid="{BFC714B1-3100-4AA4-AD5A-6165DD10528A}"/>
    <cellStyle name="Accent5" xfId="34" builtinId="45" customBuiltin="1"/>
    <cellStyle name="Accent5 2" xfId="241" xr:uid="{27BF2FFC-F481-44A3-81E2-0178C225146D}"/>
    <cellStyle name="Accent5 2 2" xfId="330" xr:uid="{62F80A8D-61A3-4F6F-9438-852125F69ADC}"/>
    <cellStyle name="Accent5 2 3" xfId="301" xr:uid="{1BA5ADC1-ACA4-42A6-99EF-B7629DA8D75E}"/>
    <cellStyle name="Accent5 2 3 2" xfId="15337" xr:uid="{1F96B51E-89A8-4FC7-B077-441573D24B87}"/>
    <cellStyle name="Accent5 3" xfId="1888" xr:uid="{EB76E682-F744-4AE1-9315-5DF723DC4578}"/>
    <cellStyle name="Accent5 4" xfId="3073" xr:uid="{2501B4D7-7D7D-4EB0-93A8-2D8F432B812C}"/>
    <cellStyle name="Accent5 5" xfId="720" xr:uid="{DA50230D-B9C2-4F14-A8D7-965E989A0EA7}"/>
    <cellStyle name="Accent6" xfId="37" builtinId="49" customBuiltin="1"/>
    <cellStyle name="Accent6 2" xfId="245" xr:uid="{CA461999-CC2E-42F5-8451-D7A6430BBDBC}"/>
    <cellStyle name="Accent6 2 2" xfId="329" xr:uid="{980489C4-68A7-48A4-B927-FD051450CC9A}"/>
    <cellStyle name="Accent6 2 2 2" xfId="14904" xr:uid="{1105673D-9497-4F1F-B9B7-0CE8425E8707}"/>
    <cellStyle name="Accent6 2 3" xfId="302" xr:uid="{6C992BD9-7FE0-4881-8D5B-F7FDB4DDA6F8}"/>
    <cellStyle name="Accent6 2 3 2" xfId="15338" xr:uid="{B367BF8A-33B5-4F83-87A9-3D751B9AB720}"/>
    <cellStyle name="Accent6 3" xfId="1891" xr:uid="{96FC433B-B175-4D20-A02F-AAAE8C1B2816}"/>
    <cellStyle name="Accent6 3 2" xfId="14905" xr:uid="{9B0A3DAA-05E1-4491-8338-0BBBDC5BE96F}"/>
    <cellStyle name="Accent6 4" xfId="3077" xr:uid="{3B5B853C-FE06-40C0-AF57-E52A30D41352}"/>
    <cellStyle name="Accent6 5" xfId="724" xr:uid="{B731A9D4-8D13-4F1B-A713-3A455287A8A6}"/>
    <cellStyle name="ÅëÈ­ [0]_¿ì¹°Åë" xfId="2048" xr:uid="{04ED8020-0871-4B01-A6EE-0716BAE652DC}"/>
    <cellStyle name="AeE­ [0]_INQUIRY ¿µ¾÷AßAø " xfId="2049" xr:uid="{D2313C1D-C192-4C0A-896F-FF9517D6732E}"/>
    <cellStyle name="ÅëÈ­_¿ì¹°Åë" xfId="2050" xr:uid="{EA7D831D-263A-4B6C-9BBD-316A20990CC1}"/>
    <cellStyle name="AeE­_INQUIRY ¿µ¾÷AßAø " xfId="2214" xr:uid="{5F220A14-AD59-4B89-B78E-3F57845BA95B}"/>
    <cellStyle name="amount" xfId="328" xr:uid="{F9F17238-46DA-4112-96F8-7D7498A1BAA3}"/>
    <cellStyle name="ÄÞ¸¶ [0]_¿ì¹°Åë" xfId="2051" xr:uid="{5B83AF9A-9857-4986-943C-B3E1BAD2F73E}"/>
    <cellStyle name="AÞ¸¶ [0]_INQUIRY ¿?¾÷AßAø " xfId="2052" xr:uid="{95197BB3-D525-4BFC-9F05-A50A5839F31A}"/>
    <cellStyle name="ÄÞ¸¶_¿ì¹°Åë" xfId="2053" xr:uid="{AE384375-F459-49AB-8119-E35D36F08552}"/>
    <cellStyle name="AÞ¸¶_INQUIRY ¿?¾÷AßAø " xfId="2054" xr:uid="{FA662528-6653-4025-8F21-BA68A606993D}"/>
    <cellStyle name="Bad" xfId="13" builtinId="27" customBuiltin="1"/>
    <cellStyle name="Bad 2" xfId="82" xr:uid="{6B41D440-E52F-4336-9486-3EDD64E010B3}"/>
    <cellStyle name="Bad 2 2" xfId="294" xr:uid="{123E7CC6-979A-43D2-8C9F-3B2EF7E31C26}"/>
    <cellStyle name="Bad 2 2 2" xfId="14906" xr:uid="{1BAB9ED4-ED93-4A7C-A3FA-5067FA46AE1A}"/>
    <cellStyle name="Bad 2 3" xfId="303" xr:uid="{7FDC8C36-3BA1-4656-9BEB-82551F2D355F}"/>
    <cellStyle name="Bad 2 3 2" xfId="15339" xr:uid="{8C72A921-32CD-4964-AAC1-30EF65E00D75}"/>
    <cellStyle name="Bad 3" xfId="1867" xr:uid="{87014064-0913-4DEE-8069-F8B0B0379F58}"/>
    <cellStyle name="Bad 3 2" xfId="14907" xr:uid="{2C7572D4-E02B-44F8-AC4D-F421EEC1414B}"/>
    <cellStyle name="Bad 4" xfId="3047" xr:uid="{64B68396-D94E-4FA7-857C-E4C652AC8D73}"/>
    <cellStyle name="Bad 5" xfId="693" xr:uid="{E5AAE8C3-2C43-4C81-8B45-A7888642E012}"/>
    <cellStyle name="Body" xfId="331" xr:uid="{1C506B4C-AA39-4823-BDDF-BED79AE53F88}"/>
    <cellStyle name="Body 2" xfId="7274" xr:uid="{D8CA67C5-DC1B-4796-A763-25BA0EF24298}"/>
    <cellStyle name="Body 2 2" xfId="14204" xr:uid="{83A5A64B-BEE7-41AC-9B0B-696E54DBBB06}"/>
    <cellStyle name="Body 3" xfId="3371" xr:uid="{368448F4-B12E-486E-B421-83676A00CC79}"/>
    <cellStyle name="BODYHEADING" xfId="14908" xr:uid="{980FE2BC-968D-44BD-B204-CF4F2F52CB7C}"/>
    <cellStyle name="BODYTEXT" xfId="14909" xr:uid="{B6D8BB5B-5B3F-4BBA-9C39-0A371898A228}"/>
    <cellStyle name="Border" xfId="337" xr:uid="{20EF16CC-9897-47AD-9517-225E01B63E9A}"/>
    <cellStyle name="Border 10" xfId="8940" xr:uid="{1714F1E0-3698-495A-9FBC-6F8B66C1B455}"/>
    <cellStyle name="Border 10 2" xfId="13015" xr:uid="{47AE19C3-5883-4366-999E-6E959078D02E}"/>
    <cellStyle name="Border 10 2 2" xfId="20121" xr:uid="{AAB69C3D-48D8-41DA-9098-0D5033CC1171}"/>
    <cellStyle name="Border 10 2 3" xfId="22101" xr:uid="{D4EBB292-95C3-4F2A-8F16-A232ED90C91A}"/>
    <cellStyle name="Border 10 3" xfId="20705" xr:uid="{923A9C4E-D4CB-4698-9899-E4A8C77E96ED}"/>
    <cellStyle name="Border 10 3 2" xfId="22557" xr:uid="{7128B462-F94E-4DD3-BEC4-A4BFDB78A579}"/>
    <cellStyle name="Border 10 4" xfId="21184" xr:uid="{56321902-6C55-4982-B090-89407B7C368D}"/>
    <cellStyle name="Border 10 4 2" xfId="22918" xr:uid="{014CE9F6-D8A7-4DA6-921B-6F9C7D81E6E0}"/>
    <cellStyle name="Border 10 5" xfId="19749" xr:uid="{FE07A355-C6CF-47EA-A0FE-E14156D8DB74}"/>
    <cellStyle name="Border 10 6" xfId="21734" xr:uid="{6746F27A-50E3-4C81-A4D9-6A5E93B3BCE6}"/>
    <cellStyle name="Border 11" xfId="9625" xr:uid="{A864A3B6-1B0C-47EA-ABEB-6E8A4EBDCC8E}"/>
    <cellStyle name="Border 11 2" xfId="19869" xr:uid="{B80F0654-5EDA-43FC-A5F7-DFF3C736DDAC}"/>
    <cellStyle name="Border 11 2 2" xfId="21849" xr:uid="{CA884511-A1C9-4244-A993-B74C121B0A98}"/>
    <cellStyle name="Border 11 3" xfId="20595" xr:uid="{61B47EAB-FD7F-4D7D-AECA-E8DF1D1E5DC2}"/>
    <cellStyle name="Border 11 3 2" xfId="22447" xr:uid="{B402ECF8-7654-4E63-BB95-C7D963202561}"/>
    <cellStyle name="Border 11 4" xfId="21043" xr:uid="{BCDBD577-C080-4A3B-A6FC-3A11382FCAFF}"/>
    <cellStyle name="Border 11 4 2" xfId="22777" xr:uid="{E163BA9F-A037-4B05-828F-CC9160160AF1}"/>
    <cellStyle name="Border 11 5" xfId="19546" xr:uid="{3F9440CE-5911-489D-B922-2E0B4A63C1FD}"/>
    <cellStyle name="Border 11 6" xfId="21592" xr:uid="{B99FBEC3-7CF5-458E-900D-44CA89953FA0}"/>
    <cellStyle name="Border 12" xfId="19581" xr:uid="{30CBAC20-8DDD-4FF7-A7E5-4BF88AE30B03}"/>
    <cellStyle name="Border 12 2" xfId="19878" xr:uid="{DB3640DF-D98D-4FF4-894D-0D8313774F22}"/>
    <cellStyle name="Border 12 2 2" xfId="21858" xr:uid="{DE245F27-5B0B-4021-8DF9-4513A6F0EEBC}"/>
    <cellStyle name="Border 12 3" xfId="20615" xr:uid="{6A8B14D7-2D28-45FC-945D-409567F4554F}"/>
    <cellStyle name="Border 12 3 2" xfId="22467" xr:uid="{6B59EC2F-A076-40E3-9933-A20B5A4F9E5B}"/>
    <cellStyle name="Border 12 4" xfId="21063" xr:uid="{6C4EBDBD-7348-4D6F-B975-D628FA5A97BF}"/>
    <cellStyle name="Border 12 4 2" xfId="22797" xr:uid="{D7E76583-F42A-4418-8D0B-6CC81FA9A7CE}"/>
    <cellStyle name="Border 12 5" xfId="21612" xr:uid="{CF06D49C-428C-4863-B1C7-2C53CE109C35}"/>
    <cellStyle name="Border 13" xfId="19422" xr:uid="{10BE38BD-6088-4DA9-B27E-72813AE92C8A}"/>
    <cellStyle name="Border 13 2" xfId="20036" xr:uid="{1FCEA3CB-BE05-4CAA-A725-C6633B3625AE}"/>
    <cellStyle name="Border 13 2 2" xfId="22016" xr:uid="{0B9A33F0-0B76-4A09-86CB-0587AE7F4688}"/>
    <cellStyle name="Border 13 3" xfId="20524" xr:uid="{1F0DA6F2-CE37-4886-B6F8-E1D69A77A39E}"/>
    <cellStyle name="Border 13 3 2" xfId="22376" xr:uid="{EE1CCE56-4651-48D0-B485-E0E98CA60D0C}"/>
    <cellStyle name="Border 13 4" xfId="20950" xr:uid="{3C8EFADA-67E4-4F67-8FD9-641555644757}"/>
    <cellStyle name="Border 13 4 2" xfId="22686" xr:uid="{8DE58986-B44F-43D2-ABE1-A619A46BEBA3}"/>
    <cellStyle name="Border 13 5" xfId="21501" xr:uid="{6E395C09-83BB-436E-AC12-3153EB3B7FE8}"/>
    <cellStyle name="Border 14" xfId="19728" xr:uid="{EF16E9F1-41A9-4975-A8DD-3558786E5A94}"/>
    <cellStyle name="Border 14 2" xfId="20112" xr:uid="{43EABB52-638F-4891-B815-D860EB6ACA4A}"/>
    <cellStyle name="Border 14 2 2" xfId="22092" xr:uid="{D2E40A01-DB4B-47C6-B2A6-30BD639DAA61}"/>
    <cellStyle name="Border 14 3" xfId="20691" xr:uid="{80F06B22-68DA-4B95-BA7C-0636C7B84352}"/>
    <cellStyle name="Border 14 3 2" xfId="22543" xr:uid="{41F8421C-EF32-46E3-9D95-771327244EA7}"/>
    <cellStyle name="Border 14 4" xfId="21170" xr:uid="{E83F994D-BD28-4558-A202-89B897E44002}"/>
    <cellStyle name="Border 14 4 2" xfId="22904" xr:uid="{D619DFF1-B711-40DA-A7C3-281BA1D3A319}"/>
    <cellStyle name="Border 14 5" xfId="21720" xr:uid="{DC858E00-4380-4C1C-91E7-27F370219032}"/>
    <cellStyle name="Border 15" xfId="19731" xr:uid="{55AD4360-174D-4025-AFD6-B4E26BB7AFDE}"/>
    <cellStyle name="Border 15 2" xfId="20113" xr:uid="{D1B01766-25F3-41CE-854B-63DE9C4C5832}"/>
    <cellStyle name="Border 15 2 2" xfId="22093" xr:uid="{56CB2DF4-EB82-4197-B82B-EC16AF67F47D}"/>
    <cellStyle name="Border 15 3" xfId="20692" xr:uid="{1F43E8CC-4C03-44AA-8FEA-2BCDA8E29847}"/>
    <cellStyle name="Border 15 3 2" xfId="22544" xr:uid="{A7075F57-04DA-45D0-8316-25C3FC2D06ED}"/>
    <cellStyle name="Border 15 4" xfId="21171" xr:uid="{E4B566F4-0684-4E06-930B-F9681B9A28C8}"/>
    <cellStyle name="Border 15 4 2" xfId="22905" xr:uid="{AA7186CA-3448-4AF8-AC3D-19C90DB83242}"/>
    <cellStyle name="Border 15 5" xfId="21721" xr:uid="{A8A76FB8-1AAF-4E99-A0E5-E97A8F95B110}"/>
    <cellStyle name="Border 16" xfId="19300" xr:uid="{86CB6042-7CCA-42EC-A989-9CF4377096F6}"/>
    <cellStyle name="Border 16 2" xfId="21401" xr:uid="{C92AA4DC-D64E-4F76-AC33-F602B62517FD}"/>
    <cellStyle name="Border 17" xfId="20207" xr:uid="{C45458EF-85E4-4CFB-B92F-9A808B114890}"/>
    <cellStyle name="Border 17 2" xfId="22151" xr:uid="{5595C3B8-73A6-454E-AE9D-3BE37E8F4E8F}"/>
    <cellStyle name="Border 18" xfId="20763" xr:uid="{FF42F2D6-91F8-4E84-9425-2EE6905C52FD}"/>
    <cellStyle name="Border 18 2" xfId="22594" xr:uid="{65EF75E3-D11C-4971-8449-C144377ABF6D}"/>
    <cellStyle name="Border 19" xfId="14196" xr:uid="{FA2680F2-7AC8-487D-B48F-CA43C884F474}"/>
    <cellStyle name="Border 2" xfId="3373" xr:uid="{3DB6054B-5CA8-4913-92D9-7C0D87B654D8}"/>
    <cellStyle name="Border 2 10" xfId="19657" xr:uid="{710660E6-96E7-4B66-B7F2-2CB65B7352D1}"/>
    <cellStyle name="Border 2 10 2" xfId="20091" xr:uid="{2CA86D5F-FCE3-4EF1-915D-7527862D271B}"/>
    <cellStyle name="Border 2 10 2 2" xfId="22071" xr:uid="{84699806-E45B-45E1-B628-21B520BC52A6}"/>
    <cellStyle name="Border 2 10 3" xfId="20655" xr:uid="{8FFFB0C6-C1D5-4686-AC23-DB8F7BCC3DF5}"/>
    <cellStyle name="Border 2 10 3 2" xfId="22507" xr:uid="{4F942AB4-9835-4470-9DCD-410A2BB29F1D}"/>
    <cellStyle name="Border 2 10 4" xfId="21118" xr:uid="{8DA76BB8-65B1-4408-90B5-178E5566C0C6}"/>
    <cellStyle name="Border 2 10 4 2" xfId="22852" xr:uid="{38F7DA35-9BED-485F-8014-7AD111BDA580}"/>
    <cellStyle name="Border 2 10 5" xfId="21667" xr:uid="{D288EEAE-4967-4EE6-BE76-192E66B5DFD7}"/>
    <cellStyle name="Border 2 11" xfId="19373" xr:uid="{19366525-F065-4F0E-BA36-D8BEDC6C16A9}"/>
    <cellStyle name="Border 2 11 2" xfId="19848" xr:uid="{5B7B8089-2481-44F2-B104-E38EC88FF7FC}"/>
    <cellStyle name="Border 2 11 2 2" xfId="21828" xr:uid="{AABF2CA6-9E66-490E-9EFF-9C381BF700E5}"/>
    <cellStyle name="Border 2 11 3" xfId="20493" xr:uid="{46C44216-5B9B-482A-B3C4-35796A177E61}"/>
    <cellStyle name="Border 2 11 3 2" xfId="22345" xr:uid="{443D0CB7-B4AA-4390-ABAB-937D7993BC2C}"/>
    <cellStyle name="Border 2 11 4" xfId="20915" xr:uid="{0E6A6495-60A9-4FE9-9C4C-77E7BB73F5C8}"/>
    <cellStyle name="Border 2 11 4 2" xfId="22652" xr:uid="{B65F23A1-9994-4F22-A0C4-A8CC1B97A490}"/>
    <cellStyle name="Border 2 11 5" xfId="21467" xr:uid="{4836A6F1-B6C1-41BA-865D-8D786B29A200}"/>
    <cellStyle name="Border 2 12" xfId="19695" xr:uid="{ADB4D995-877B-4CD9-BC9D-AB48DFBFA068}"/>
    <cellStyle name="Border 2 12 2" xfId="20103" xr:uid="{A46D3000-39BA-447A-8ADC-2D19B5D2CFF8}"/>
    <cellStyle name="Border 2 12 2 2" xfId="22083" xr:uid="{10424566-5BC2-4988-A2CC-1B6AB371D076}"/>
    <cellStyle name="Border 2 12 3" xfId="20675" xr:uid="{4B766512-8AA0-40AB-9AD4-0D8DBD388C88}"/>
    <cellStyle name="Border 2 12 3 2" xfId="22527" xr:uid="{8039E330-D8C8-4260-B072-6457FA9C8C98}"/>
    <cellStyle name="Border 2 12 4" xfId="21149" xr:uid="{246A83CD-6ED6-4CC1-BF7C-E83466A60E93}"/>
    <cellStyle name="Border 2 12 4 2" xfId="22883" xr:uid="{60809197-3DCE-4B9E-9F6D-E9979694ECD5}"/>
    <cellStyle name="Border 2 12 5" xfId="21698" xr:uid="{6656A1C5-A066-4BED-945E-AF5383161A8B}"/>
    <cellStyle name="Border 2 13" xfId="19780" xr:uid="{6735A210-9EC9-43C5-8487-79294666E441}"/>
    <cellStyle name="Border 2 13 2" xfId="20127" xr:uid="{F39E6721-0776-43CB-B4E8-C141D6712858}"/>
    <cellStyle name="Border 2 13 2 2" xfId="22107" xr:uid="{AF6A132C-6926-407D-AD65-C7512E83E8E8}"/>
    <cellStyle name="Border 2 13 3" xfId="20724" xr:uid="{84C30654-51E5-47EC-9F07-F450E739EEDD}"/>
    <cellStyle name="Border 2 13 3 2" xfId="22576" xr:uid="{06F65D9B-0BDA-49DB-B396-5BD12BFCFAD5}"/>
    <cellStyle name="Border 2 13 4" xfId="21210" xr:uid="{A571304B-593B-4D3A-9223-6E51307D3EF9}"/>
    <cellStyle name="Border 2 13 4 2" xfId="22944" xr:uid="{C61C7B64-BDDC-4CCE-9677-B332D253ADD3}"/>
    <cellStyle name="Border 2 13 5" xfId="21760" xr:uid="{A36CF0CC-670B-407F-ABEF-0A5649F8E1C6}"/>
    <cellStyle name="Border 2 14" xfId="19565" xr:uid="{76EA959B-734B-4705-B6AD-D78F76C42B44}"/>
    <cellStyle name="Border 2 14 2" xfId="19882" xr:uid="{149D386D-1D30-4533-BC9F-70354AD795FE}"/>
    <cellStyle name="Border 2 14 2 2" xfId="21862" xr:uid="{1F7398AB-22AF-4FA6-85D5-2345F24FE40F}"/>
    <cellStyle name="Border 2 14 3" xfId="20605" xr:uid="{96E22AA3-3C3C-422E-A722-512BE91BE426}"/>
    <cellStyle name="Border 2 14 3 2" xfId="22457" xr:uid="{2BD724E1-CA20-466A-A865-4EE70D910616}"/>
    <cellStyle name="Border 2 14 4" xfId="21053" xr:uid="{D85C6F8A-DF43-4C9E-9EE1-983377583260}"/>
    <cellStyle name="Border 2 14 4 2" xfId="22787" xr:uid="{9D3238F7-4B3C-4395-8757-8BE5FED811DB}"/>
    <cellStyle name="Border 2 14 5" xfId="21602" xr:uid="{5A41F882-BB59-4D2C-A4A8-3BBA3700303D}"/>
    <cellStyle name="Border 2 15" xfId="19297" xr:uid="{837E62CD-E241-4622-9A0C-423DEABC0D86}"/>
    <cellStyle name="Border 2 15 2" xfId="21400" xr:uid="{18ADD6FF-7931-4C9C-809E-281183D2C625}"/>
    <cellStyle name="Border 2 16" xfId="20200" xr:uid="{273BFC9D-B7A5-4E27-AD43-CC0C3F25A8F2}"/>
    <cellStyle name="Border 2 16 2" xfId="22144" xr:uid="{579D2FA9-CA9B-42B2-B9B2-5AAB06914C55}"/>
    <cellStyle name="Border 2 17" xfId="20765" xr:uid="{259F7F6D-6295-41C8-9A1B-8F4B9BDCDF7A}"/>
    <cellStyle name="Border 2 17 2" xfId="22595" xr:uid="{33FAE86C-67FF-4927-BC9C-2011387CDCDE}"/>
    <cellStyle name="Border 2 18" xfId="14226" xr:uid="{9B959D9D-54E8-461C-A990-F4D558A5D20E}"/>
    <cellStyle name="Border 2 2" xfId="3921" xr:uid="{7FF64EEF-92C2-49A3-96C9-1D97666F386B}"/>
    <cellStyle name="Border 2 2 10" xfId="19551" xr:uid="{62AC6E69-73E0-4CE5-96AA-6779FED91388}"/>
    <cellStyle name="Border 2 2 10 2" xfId="19867" xr:uid="{4A47A9B7-5925-4374-BECC-18B6E45356E2}"/>
    <cellStyle name="Border 2 2 10 2 2" xfId="21847" xr:uid="{FA39DF8D-125B-4BF8-8650-E7A496AE400B}"/>
    <cellStyle name="Border 2 2 10 3" xfId="20598" xr:uid="{F24E02DD-CD9E-4A53-8715-4390627A8C4B}"/>
    <cellStyle name="Border 2 2 10 3 2" xfId="22450" xr:uid="{0F3D6243-5C67-4039-AEEF-0A7010D61BAF}"/>
    <cellStyle name="Border 2 2 10 4" xfId="21046" xr:uid="{ADE7612D-76E7-4FC3-988D-F7CAF8AED979}"/>
    <cellStyle name="Border 2 2 10 4 2" xfId="22780" xr:uid="{1AAA8CF2-D3D1-4354-A5E5-D7981365B083}"/>
    <cellStyle name="Border 2 2 10 5" xfId="21595" xr:uid="{1227A4BC-1BA6-4C5D-A6F8-ECA19E51E70D}"/>
    <cellStyle name="Border 2 2 11" xfId="19309" xr:uid="{8F015FCC-A1E6-41C6-B20E-EEAED05D51E6}"/>
    <cellStyle name="Border 2 2 11 2" xfId="21407" xr:uid="{47E4ED54-B96F-4BA8-B2AA-A6D18EF8373C}"/>
    <cellStyle name="Border 2 2 12" xfId="20205" xr:uid="{8EE7301A-F363-4F1B-A4F5-C16F2EFFEADB}"/>
    <cellStyle name="Border 2 2 12 2" xfId="22149" xr:uid="{C8403C31-5EE8-4AD6-B9A9-FE88B3C979CC}"/>
    <cellStyle name="Border 2 2 13" xfId="20790" xr:uid="{13E82D0C-6DE8-4D04-BCAE-6E971D3F214C}"/>
    <cellStyle name="Border 2 2 13 2" xfId="22599" xr:uid="{8E99A285-C7E3-4BDB-B506-3296A4549C0A}"/>
    <cellStyle name="Border 2 2 14" xfId="14354" xr:uid="{2AB30E4D-FC77-4DB7-886D-A39186934411}"/>
    <cellStyle name="Border 2 2 2" xfId="3922" xr:uid="{82306001-F0C0-432C-BECB-7654B79BB7C7}"/>
    <cellStyle name="Border 2 2 2 10" xfId="19310" xr:uid="{531C5D6C-C146-4B78-85A7-7F828C2C3FD6}"/>
    <cellStyle name="Border 2 2 2 10 2" xfId="21408" xr:uid="{62ED47A0-6683-4AE3-9F1A-46AF16044EF7}"/>
    <cellStyle name="Border 2 2 2 11" xfId="20202" xr:uid="{1DB1E307-D723-497B-8141-2362A68F1014}"/>
    <cellStyle name="Border 2 2 2 11 2" xfId="22146" xr:uid="{9E05818A-4E18-44B2-8914-707E1D43EF79}"/>
    <cellStyle name="Border 2 2 2 12" xfId="20791" xr:uid="{792F5080-E774-4663-82C1-81A58F0AEC4F}"/>
    <cellStyle name="Border 2 2 2 12 2" xfId="22600" xr:uid="{AC1CB877-DA22-41E2-B2B1-8AD2066C56B2}"/>
    <cellStyle name="Border 2 2 2 13" xfId="14355" xr:uid="{89293784-50C8-4191-865A-95894DC70BEA}"/>
    <cellStyle name="Border 2 2 2 2" xfId="8021" xr:uid="{2B437951-7F9C-4352-BC41-09C7351F323D}"/>
    <cellStyle name="Border 2 2 2 2 2" xfId="8278" xr:uid="{BC26EAB8-64F9-46FA-A56E-38DEEE330289}"/>
    <cellStyle name="Border 2 2 2 2 2 2" xfId="12353" xr:uid="{4E010176-5EFA-477E-AE6D-D404BC1986FF}"/>
    <cellStyle name="Border 2 2 2 2 2 3" xfId="19647" xr:uid="{23D9B9D0-7982-4A51-BA5D-AAA31934F7F5}"/>
    <cellStyle name="Border 2 2 2 2 2 4" xfId="21660" xr:uid="{05EC77B8-0DD0-4EA2-91FD-098E4BE5A110}"/>
    <cellStyle name="Border 2 2 2 2 3" xfId="8941" xr:uid="{443FEFA7-6A2D-477E-A554-7395C8658B59}"/>
    <cellStyle name="Border 2 2 2 2 3 2" xfId="13016" xr:uid="{2A588E06-3E03-4AD9-85A3-8F7CEBF31EED}"/>
    <cellStyle name="Border 2 2 2 2 3 3" xfId="20264" xr:uid="{96FBE3C0-E3BC-412F-BA46-90DCF93185E0}"/>
    <cellStyle name="Border 2 2 2 2 3 4" xfId="22208" xr:uid="{745F3885-40D4-4F3A-AF9A-2B701EB402E0}"/>
    <cellStyle name="Border 2 2 2 2 4" xfId="12096" xr:uid="{2CD293B9-0A33-4327-9051-C240BDDEFAA1}"/>
    <cellStyle name="Border 2 2 2 2 4 2" xfId="21111" xr:uid="{20C5F8C6-75DE-46F6-B2A0-89EA1917D786}"/>
    <cellStyle name="Border 2 2 2 2 4 3" xfId="22845" xr:uid="{B9E550A1-BA57-4A61-B30F-6EB3A7BD8338}"/>
    <cellStyle name="Border 2 2 2 2 5" xfId="18312" xr:uid="{C5FA28D0-4661-445D-ACAD-F68CEF280384}"/>
    <cellStyle name="Border 2 2 2 2 6" xfId="21302" xr:uid="{C0488716-587E-490B-B51A-383C7C145950}"/>
    <cellStyle name="Border 2 2 2 3" xfId="8942" xr:uid="{F953D889-7012-453D-8E3B-F5B72BE6FDA0}"/>
    <cellStyle name="Border 2 2 2 3 2" xfId="13017" xr:uid="{708B948E-0376-4AFE-90A7-CDB21E0BBD58}"/>
    <cellStyle name="Border 2 2 2 3 2 2" xfId="19884" xr:uid="{E6F3464E-5679-415C-A688-0D117827FE58}"/>
    <cellStyle name="Border 2 2 2 3 2 3" xfId="21864" xr:uid="{75FB9151-C662-41ED-919E-F4E4DB38F041}"/>
    <cellStyle name="Border 2 2 2 3 3" xfId="20575" xr:uid="{2D57EABE-2E88-4B84-B545-8B8ABC98FB18}"/>
    <cellStyle name="Border 2 2 2 3 3 2" xfId="22427" xr:uid="{C3BEDA53-E008-42BB-AED5-A6CB114138EC}"/>
    <cellStyle name="Border 2 2 2 3 4" xfId="21022" xr:uid="{F19FDBA2-70FA-43C5-A05A-0F1452857891}"/>
    <cellStyle name="Border 2 2 2 3 4 2" xfId="22757" xr:uid="{2F14CDE2-E7ED-4C77-A8C7-0309FED444DB}"/>
    <cellStyle name="Border 2 2 2 3 5" xfId="19516" xr:uid="{363209D1-148B-4BC6-AC95-ACF9AAD20F34}"/>
    <cellStyle name="Border 2 2 2 3 6" xfId="21572" xr:uid="{7AFEB046-DB04-44A8-B6F4-939D32DCFCCD}"/>
    <cellStyle name="Border 2 2 2 4" xfId="11454" xr:uid="{ED650167-CE4C-403F-BFD5-20BC164832C6}"/>
    <cellStyle name="Border 2 2 2 4 2" xfId="20110" xr:uid="{16E16394-07BB-40B2-AB74-94C3A1982998}"/>
    <cellStyle name="Border 2 2 2 4 2 2" xfId="22090" xr:uid="{9352017A-6EFA-4CC1-AEF9-6AEB4CB50A07}"/>
    <cellStyle name="Border 2 2 2 4 3" xfId="20688" xr:uid="{F1BE2ADA-35AA-4A8B-AD06-717925A02C77}"/>
    <cellStyle name="Border 2 2 2 4 3 2" xfId="22540" xr:uid="{DD890285-8AA2-4822-82E8-5DBF33AD644D}"/>
    <cellStyle name="Border 2 2 2 4 4" xfId="21167" xr:uid="{4156F940-13C6-4D56-8ACD-B492B312A677}"/>
    <cellStyle name="Border 2 2 2 4 4 2" xfId="22901" xr:uid="{8BF7B1B7-1C15-4382-8247-438EFDA3ADFB}"/>
    <cellStyle name="Border 2 2 2 4 5" xfId="19725" xr:uid="{5C2CE626-2234-40B8-97BF-48C9C72725B5}"/>
    <cellStyle name="Border 2 2 2 4 6" xfId="21717" xr:uid="{C3178FD5-9F8A-40DB-B910-47DCDC63C133}"/>
    <cellStyle name="Border 2 2 2 5" xfId="19404" xr:uid="{477E9869-4C54-4377-B05D-257EDF014449}"/>
    <cellStyle name="Border 2 2 2 5 2" xfId="20035" xr:uid="{B8AE42D9-C5F1-464B-B2B0-B9B0F285CB52}"/>
    <cellStyle name="Border 2 2 2 5 2 2" xfId="22015" xr:uid="{A671090D-8837-487E-9C72-A6C398AFC751}"/>
    <cellStyle name="Border 2 2 2 5 3" xfId="20513" xr:uid="{9E3BC7D5-19F8-4A9D-BC27-1E225DACD188}"/>
    <cellStyle name="Border 2 2 2 5 3 2" xfId="22365" xr:uid="{BDD9812E-551E-4E5C-A673-0719CFEF2768}"/>
    <cellStyle name="Border 2 2 2 5 4" xfId="20938" xr:uid="{C54313D0-0041-4D97-A0A0-C6C82A9A90FE}"/>
    <cellStyle name="Border 2 2 2 5 4 2" xfId="22674" xr:uid="{2AC286C9-7E0C-4AED-8259-02BDADD69601}"/>
    <cellStyle name="Border 2 2 2 5 5" xfId="21489" xr:uid="{9E91CE72-00A9-468B-9543-F2398B67B0E4}"/>
    <cellStyle name="Border 2 2 2 6" xfId="19747" xr:uid="{33C7EF2C-EC19-4A41-9334-82C1FA3E5677}"/>
    <cellStyle name="Border 2 2 2 6 2" xfId="20120" xr:uid="{2E648E84-A3D5-4893-93EF-97218BDC4EDA}"/>
    <cellStyle name="Border 2 2 2 6 2 2" xfId="22100" xr:uid="{CFAFA8C3-00CE-4050-B7E4-DB5F5CD4FF66}"/>
    <cellStyle name="Border 2 2 2 6 3" xfId="20703" xr:uid="{430C8497-C776-4F93-91E6-C9163EF0146D}"/>
    <cellStyle name="Border 2 2 2 6 3 2" xfId="22555" xr:uid="{66A9BE4F-D292-417A-B8EC-96F50F36C0FF}"/>
    <cellStyle name="Border 2 2 2 6 4" xfId="21182" xr:uid="{7ADEC29F-B4C5-4A04-8C73-15D983F8F9AE}"/>
    <cellStyle name="Border 2 2 2 6 4 2" xfId="22916" xr:uid="{E3ECDCCE-7830-4005-8540-AB4C362B0C3B}"/>
    <cellStyle name="Border 2 2 2 6 5" xfId="21732" xr:uid="{D45634DA-9A17-48A6-88F3-39C8ED2B64A0}"/>
    <cellStyle name="Border 2 2 2 7" xfId="19378" xr:uid="{DEA2637A-F0E0-4181-A743-5A62C098B1CF}"/>
    <cellStyle name="Border 2 2 2 7 2" xfId="19863" xr:uid="{1B0C2769-BE9F-4772-ADAD-8C56D5A15AA5}"/>
    <cellStyle name="Border 2 2 2 7 2 2" xfId="21843" xr:uid="{2AD09AAE-3AF0-4189-8994-CFF2EA8920BE}"/>
    <cellStyle name="Border 2 2 2 7 3" xfId="20495" xr:uid="{0E841BFD-7923-4473-84D9-D63F0F8DF262}"/>
    <cellStyle name="Border 2 2 2 7 3 2" xfId="22347" xr:uid="{0B9E431F-C7CF-49B5-B811-4FBF9ACD5BA9}"/>
    <cellStyle name="Border 2 2 2 7 4" xfId="20918" xr:uid="{5B4EF4F3-DBEA-4289-8B9C-4B081B3AB6FE}"/>
    <cellStyle name="Border 2 2 2 7 4 2" xfId="22654" xr:uid="{123BD0B5-C52B-42D5-9327-9DCB53FF4D3F}"/>
    <cellStyle name="Border 2 2 2 7 5" xfId="21469" xr:uid="{633BC675-EDEA-4776-9335-EC71E245565F}"/>
    <cellStyle name="Border 2 2 2 8" xfId="19569" xr:uid="{BC0DEF38-CB07-4C8D-BF6C-A425A2236281}"/>
    <cellStyle name="Border 2 2 2 8 2" xfId="19865" xr:uid="{EFEC1F39-02B3-454F-8F70-A1791B5E6A30}"/>
    <cellStyle name="Border 2 2 2 8 2 2" xfId="21845" xr:uid="{EA72CE85-EC8C-4798-98F9-3C489BFF27A0}"/>
    <cellStyle name="Border 2 2 2 8 3" xfId="20609" xr:uid="{F0733237-27E9-4835-A4AB-C47B8670CABC}"/>
    <cellStyle name="Border 2 2 2 8 3 2" xfId="22461" xr:uid="{4EEC32B5-1263-478B-86B9-68E28DFD76B0}"/>
    <cellStyle name="Border 2 2 2 8 4" xfId="21057" xr:uid="{7B1EF3D5-AB0F-4940-8F28-C37C502D2542}"/>
    <cellStyle name="Border 2 2 2 8 4 2" xfId="22791" xr:uid="{F7CE9AC8-9106-4D36-80FD-CB0D378ECBCD}"/>
    <cellStyle name="Border 2 2 2 8 5" xfId="21606" xr:uid="{7512AE59-8150-4F5B-B7D7-7481C59DBE0A}"/>
    <cellStyle name="Border 2 2 2 9" xfId="19386" xr:uid="{C47C1184-D3E3-41B0-8B74-1ED13480930A}"/>
    <cellStyle name="Border 2 2 2 9 2" xfId="19923" xr:uid="{19FB0692-12B7-40A3-958D-73E6144F48C8}"/>
    <cellStyle name="Border 2 2 2 9 2 2" xfId="21903" xr:uid="{68F0D4BA-9BB9-49F6-8AB4-03CCCC403180}"/>
    <cellStyle name="Border 2 2 2 9 3" xfId="20500" xr:uid="{3E65FCD4-6FC7-45B7-905E-37B6140F5F02}"/>
    <cellStyle name="Border 2 2 2 9 3 2" xfId="22352" xr:uid="{CAC7486F-1AE2-4A9D-9471-512E72C00EBB}"/>
    <cellStyle name="Border 2 2 2 9 4" xfId="20924" xr:uid="{C8393144-00BC-4DEA-B937-0FF258A3F319}"/>
    <cellStyle name="Border 2 2 2 9 4 2" xfId="22660" xr:uid="{90D0B53D-831F-4C9A-840C-CD6089B5AB90}"/>
    <cellStyle name="Border 2 2 2 9 5" xfId="21475" xr:uid="{178D280C-A3EE-48A2-8BE1-4ED42063CB23}"/>
    <cellStyle name="Border 2 2 3" xfId="8020" xr:uid="{B7315ED5-0BB8-4BD9-993C-CE6458E47AB9}"/>
    <cellStyle name="Border 2 2 3 2" xfId="8279" xr:uid="{B8D4B2B2-C650-40BC-B3D2-90EF04D5B43A}"/>
    <cellStyle name="Border 2 2 3 2 2" xfId="12354" xr:uid="{B43EDC9A-2DC0-4B46-8216-87B529E673BD}"/>
    <cellStyle name="Border 2 2 3 2 3" xfId="19648" xr:uid="{9C42B313-7582-4F3C-A122-C9D6FD2A3904}"/>
    <cellStyle name="Border 2 2 3 2 4" xfId="21661" xr:uid="{120FEDF5-624D-4F9F-B176-DA3D5291B2F4}"/>
    <cellStyle name="Border 2 2 3 3" xfId="8943" xr:uid="{B32F56D7-55FE-446F-9329-B24A2C503FD4}"/>
    <cellStyle name="Border 2 2 3 3 2" xfId="13018" xr:uid="{1AD6F073-F0A0-41AC-92F1-E712F638CDB1}"/>
    <cellStyle name="Border 2 2 3 3 3" xfId="20276" xr:uid="{F56F1402-D64E-4AFB-BAE9-65D93BDD8456}"/>
    <cellStyle name="Border 2 2 3 3 4" xfId="22220" xr:uid="{D2A24CDC-4389-43D1-8347-3470D189F5C5}"/>
    <cellStyle name="Border 2 2 3 4" xfId="12095" xr:uid="{B223BF61-FDAA-4DEA-8CA0-262A616C5A32}"/>
    <cellStyle name="Border 2 2 3 4 2" xfId="21112" xr:uid="{C12F9992-53E1-46E0-931A-71337DD5FD1E}"/>
    <cellStyle name="Border 2 2 3 4 3" xfId="22846" xr:uid="{3872A163-4210-4CF0-B5C7-16663F337A57}"/>
    <cellStyle name="Border 2 2 3 5" xfId="18333" xr:uid="{A9AE990E-9A40-458F-8D04-7DD988E7B7E8}"/>
    <cellStyle name="Border 2 2 3 6" xfId="21314" xr:uid="{1CC36D52-7FC2-4A0E-B12A-3418F63D61E6}"/>
    <cellStyle name="Border 2 2 4" xfId="8944" xr:uid="{C79B5E6C-67E8-4DE6-9104-DDE79DCBC7A8}"/>
    <cellStyle name="Border 2 2 4 2" xfId="13019" xr:uid="{4AE565F3-710C-4F28-9D40-93925FE4EE33}"/>
    <cellStyle name="Border 2 2 4 2 2" xfId="19935" xr:uid="{B39A8AA2-F044-483E-8D81-72DDB25318AE}"/>
    <cellStyle name="Border 2 2 4 2 3" xfId="21915" xr:uid="{08362D83-70D6-4922-9C62-36F21EEC461A}"/>
    <cellStyle name="Border 2 2 4 3" xfId="20574" xr:uid="{882B7694-B222-4E32-A8C3-ED4FC9CC439C}"/>
    <cellStyle name="Border 2 2 4 3 2" xfId="22426" xr:uid="{9687B9F7-8A0E-4DB7-86C6-E24E4F07ADAA}"/>
    <cellStyle name="Border 2 2 4 4" xfId="21021" xr:uid="{55720611-373F-4818-8262-7D6F4B884D7A}"/>
    <cellStyle name="Border 2 2 4 4 2" xfId="22756" xr:uid="{DED0C73F-AF0A-4014-9D86-629E66C576EE}"/>
    <cellStyle name="Border 2 2 4 5" xfId="19515" xr:uid="{6BFBEB8F-88A3-4BDB-AFEA-FF52DEDEB0F9}"/>
    <cellStyle name="Border 2 2 4 6" xfId="21571" xr:uid="{914118F7-328B-4C49-AF09-2D44FDF042AD}"/>
    <cellStyle name="Border 2 2 5" xfId="11453" xr:uid="{243BA846-460D-4EF7-A60A-A5F4D41BDD84}"/>
    <cellStyle name="Border 2 2 5 2" xfId="20123" xr:uid="{F3DC3490-5A76-41FC-A53B-6B975C48EDE8}"/>
    <cellStyle name="Border 2 2 5 2 2" xfId="22103" xr:uid="{41E56303-AB12-4CAC-8EDC-1FE4DDD6A949}"/>
    <cellStyle name="Border 2 2 5 3" xfId="20708" xr:uid="{6B93735A-90A6-41C6-8F13-88F5B7934731}"/>
    <cellStyle name="Border 2 2 5 3 2" xfId="22560" xr:uid="{61E1F85A-2BA7-4527-8060-6D6D440C6D47}"/>
    <cellStyle name="Border 2 2 5 4" xfId="21189" xr:uid="{E9176C89-4999-4AB1-84A7-22A0E9987EDA}"/>
    <cellStyle name="Border 2 2 5 4 2" xfId="22923" xr:uid="{CF9869B7-85EE-4D29-AF68-ED31F082D19A}"/>
    <cellStyle name="Border 2 2 5 5" xfId="19754" xr:uid="{D608379F-F056-41B6-8853-B1428DBC85A5}"/>
    <cellStyle name="Border 2 2 5 6" xfId="21739" xr:uid="{C8634E0A-9D0D-4678-BFD1-F6BD6322F124}"/>
    <cellStyle name="Border 2 2 6" xfId="19459" xr:uid="{BD1F1AE6-9273-4796-845F-80530FED5428}"/>
    <cellStyle name="Border 2 2 6 2" xfId="19888" xr:uid="{CAC1B959-481D-4ABC-B938-EC00EB2D469E}"/>
    <cellStyle name="Border 2 2 6 2 2" xfId="21868" xr:uid="{DD9C0AC7-5001-4D1F-A3DE-C70BFF725B38}"/>
    <cellStyle name="Border 2 2 6 3" xfId="20548" xr:uid="{BC59D2EE-8D49-4429-8A27-B0779B510689}"/>
    <cellStyle name="Border 2 2 6 3 2" xfId="22400" xr:uid="{6549F7DE-D125-4E6F-98EE-0A38EDA16728}"/>
    <cellStyle name="Border 2 2 6 4" xfId="20978" xr:uid="{F45AA878-D21C-4EFA-9DA2-085C509FB23B}"/>
    <cellStyle name="Border 2 2 6 4 2" xfId="22714" xr:uid="{EBF052FB-3DE4-4F69-9840-78161121B343}"/>
    <cellStyle name="Border 2 2 6 5" xfId="21529" xr:uid="{D1B958D7-0E9F-4651-A9DF-CD652228B388}"/>
    <cellStyle name="Border 2 2 7" xfId="19608" xr:uid="{37C93AE1-3F01-4B8F-B08D-F421FE314F96}"/>
    <cellStyle name="Border 2 2 7 2" xfId="19860" xr:uid="{C1AC4B99-13D5-4C77-B449-41E45BBBF6D6}"/>
    <cellStyle name="Border 2 2 7 2 2" xfId="21840" xr:uid="{25C6E89D-249B-4FB5-952E-AD30D007949B}"/>
    <cellStyle name="Border 2 2 7 3" xfId="20631" xr:uid="{4EF228B6-9A9A-4B4D-82C6-C3115E61B99F}"/>
    <cellStyle name="Border 2 2 7 3 2" xfId="22483" xr:uid="{0AC26132-F2EA-4719-8979-744E538677BC}"/>
    <cellStyle name="Border 2 2 7 4" xfId="21079" xr:uid="{173CB8A4-1257-4926-9DE0-D81AD1A5B301}"/>
    <cellStyle name="Border 2 2 7 4 2" xfId="22813" xr:uid="{168C520E-BE68-4E79-921E-29C8AC2B7BAD}"/>
    <cellStyle name="Border 2 2 7 5" xfId="21628" xr:uid="{ACD66F64-4F3D-4E12-A989-8A3538B02875}"/>
    <cellStyle name="Border 2 2 8" xfId="19389" xr:uid="{35C944C0-926C-4B2B-BBEE-564157A937DC}"/>
    <cellStyle name="Border 2 2 8 2" xfId="19892" xr:uid="{C9529206-F487-446F-98EE-7484613CACAA}"/>
    <cellStyle name="Border 2 2 8 2 2" xfId="21872" xr:uid="{782FD43D-D898-4413-A7E6-9F79BA6117E1}"/>
    <cellStyle name="Border 2 2 8 3" xfId="20503" xr:uid="{44B23049-1953-4222-A308-B092E3454354}"/>
    <cellStyle name="Border 2 2 8 3 2" xfId="22355" xr:uid="{9E8AB4F4-6455-4F90-88AB-40D29244ABDF}"/>
    <cellStyle name="Border 2 2 8 4" xfId="20927" xr:uid="{7E99656A-4DA7-4E8E-A79E-58BC692032C5}"/>
    <cellStyle name="Border 2 2 8 4 2" xfId="22663" xr:uid="{CAA4CA3A-D8F6-4263-9447-1699005CC14D}"/>
    <cellStyle name="Border 2 2 8 5" xfId="21478" xr:uid="{6D79270A-B3D2-4DE3-A676-0EBABD6ED8C7}"/>
    <cellStyle name="Border 2 2 9" xfId="19399" xr:uid="{626AE526-CF3C-4A49-B1C0-273520FB9AC6}"/>
    <cellStyle name="Border 2 2 9 2" xfId="20000" xr:uid="{713689A6-D275-403F-AEAF-5DE01F72D149}"/>
    <cellStyle name="Border 2 2 9 2 2" xfId="21980" xr:uid="{119696BF-E5D8-4539-8F94-CA88FAF609F1}"/>
    <cellStyle name="Border 2 2 9 3" xfId="20510" xr:uid="{F3329464-BAEE-4D90-BFEB-1CCF4888FA09}"/>
    <cellStyle name="Border 2 2 9 3 2" xfId="22362" xr:uid="{0EDCD0D1-0121-4AD9-BC03-7EF5001FE0A3}"/>
    <cellStyle name="Border 2 2 9 4" xfId="20935" xr:uid="{20627112-A9C6-4872-99DA-FA334FD135D4}"/>
    <cellStyle name="Border 2 2 9 4 2" xfId="22671" xr:uid="{BFC80BCE-C62F-41C0-80FC-43D029E01CF4}"/>
    <cellStyle name="Border 2 2 9 5" xfId="21486" xr:uid="{590E7DFF-0700-4B0E-BB3D-00F657349F3D}"/>
    <cellStyle name="Border 2 3" xfId="3923" xr:uid="{8418B15A-F192-48DA-A095-6F662FF0A6D6}"/>
    <cellStyle name="Border 2 3 10" xfId="19426" xr:uid="{6A3A104C-2629-4DA5-BAC2-671CB88012C6}"/>
    <cellStyle name="Border 2 3 10 2" xfId="20019" xr:uid="{CF639337-C243-49E1-A91B-F0440968F6A4}"/>
    <cellStyle name="Border 2 3 10 2 2" xfId="21999" xr:uid="{A38FE76D-37C7-471E-A278-553A4859D07F}"/>
    <cellStyle name="Border 2 3 10 3" xfId="20528" xr:uid="{8488BCE0-F9E6-40DE-9E51-4DECFDF8AC40}"/>
    <cellStyle name="Border 2 3 10 3 2" xfId="22380" xr:uid="{2F6023C4-1A76-474E-BDEF-C9028DAB0BC4}"/>
    <cellStyle name="Border 2 3 10 4" xfId="20954" xr:uid="{41A0982E-0D35-49E4-9DF1-96896CFDC564}"/>
    <cellStyle name="Border 2 3 10 4 2" xfId="22690" xr:uid="{9F6A35EC-57E5-4DCF-BB67-3F9B8D22974A}"/>
    <cellStyle name="Border 2 3 10 5" xfId="21505" xr:uid="{8BE65E37-27EF-40FF-821B-B149AFBEEB42}"/>
    <cellStyle name="Border 2 3 11" xfId="19311" xr:uid="{71A520B2-756A-4E56-88D2-7AABCC43A6C7}"/>
    <cellStyle name="Border 2 3 11 2" xfId="21409" xr:uid="{BF0B6369-69AE-46CD-8E33-00C33E0F334B}"/>
    <cellStyle name="Border 2 3 12" xfId="20201" xr:uid="{1663E370-40AD-4C13-AD9E-F714627B92DD}"/>
    <cellStyle name="Border 2 3 12 2" xfId="22145" xr:uid="{EBA27686-B93A-4AD2-9BBD-E1A45BC0F14C}"/>
    <cellStyle name="Border 2 3 13" xfId="20792" xr:uid="{4FD98BCF-29D9-4EA2-95AC-41DA3A8965E6}"/>
    <cellStyle name="Border 2 3 13 2" xfId="22601" xr:uid="{A3F29923-AD9A-4C4D-A995-3E05FB08E3F6}"/>
    <cellStyle name="Border 2 3 14" xfId="14356" xr:uid="{EC69CA4A-C66F-4A61-9160-F4D4D3EDA4FB}"/>
    <cellStyle name="Border 2 3 2" xfId="6373" xr:uid="{5387D3BF-AB9F-494B-A4E2-BCA7A8EAF70C}"/>
    <cellStyle name="Border 2 3 2 10" xfId="19348" xr:uid="{7F0E006E-8A44-4FDE-BEB5-CED96D982A09}"/>
    <cellStyle name="Border 2 3 2 10 2" xfId="21446" xr:uid="{82505DE9-2041-406F-B3CE-625DB175306E}"/>
    <cellStyle name="Border 2 3 2 11" xfId="20256" xr:uid="{D136B16C-A48C-4E8D-AA54-3BA30C85F6FD}"/>
    <cellStyle name="Border 2 3 2 11 2" xfId="22200" xr:uid="{DC9A4786-0217-4132-9EDD-AFFB6862A8D1}"/>
    <cellStyle name="Border 2 3 2 12" xfId="20870" xr:uid="{36859CB6-1287-4E2E-B686-770194BF24C6}"/>
    <cellStyle name="Border 2 3 2 12 2" xfId="22633" xr:uid="{03C2DFE0-56FD-4980-9C59-260688A660F7}"/>
    <cellStyle name="Border 2 3 2 13" xfId="14411" xr:uid="{6EDD8578-A249-4416-90A9-0E6962C88AEF}"/>
    <cellStyle name="Border 2 3 2 2" xfId="8046" xr:uid="{774E0C8F-89D7-43D4-AE44-811DF4B390F0}"/>
    <cellStyle name="Border 2 3 2 2 2" xfId="8280" xr:uid="{2A1FCA83-C6A5-4A68-976C-000ABA7E72EB}"/>
    <cellStyle name="Border 2 3 2 2 2 2" xfId="12355" xr:uid="{D7213716-9333-4964-AA51-02ED4AF43907}"/>
    <cellStyle name="Border 2 3 2 2 2 3" xfId="19504" xr:uid="{0B0982C9-DB98-4B85-A891-7508FE22391F}"/>
    <cellStyle name="Border 2 3 2 2 2 4" xfId="21562" xr:uid="{E1942D34-D904-4C32-91C9-D187AF131247}"/>
    <cellStyle name="Border 2 3 2 2 3" xfId="8945" xr:uid="{0F5BA4C2-190D-4C19-90A4-73C2504E6EDF}"/>
    <cellStyle name="Border 2 3 2 2 3 2" xfId="13020" xr:uid="{2A6E4C1D-6763-4A5A-9D0B-EA8F23142810}"/>
    <cellStyle name="Border 2 3 2 2 3 3" xfId="20317" xr:uid="{52AAD924-7E76-4191-869A-D8D8D2BF3DFE}"/>
    <cellStyle name="Border 2 3 2 2 3 4" xfId="22261" xr:uid="{6DE5E128-A2AA-4B10-B1BB-253FFDB9E50F}"/>
    <cellStyle name="Border 2 3 2 2 4" xfId="12121" xr:uid="{6A4A9DF4-16DE-4822-B99B-0A2C21EC3A11}"/>
    <cellStyle name="Border 2 3 2 2 4 2" xfId="21012" xr:uid="{C3981A70-F62D-4CB0-930B-7EEC0005A760}"/>
    <cellStyle name="Border 2 3 2 2 4 3" xfId="22747" xr:uid="{2AD7D310-0E9B-42DD-9212-06190A50B0BB}"/>
    <cellStyle name="Border 2 3 2 2 5" xfId="18386" xr:uid="{230D2FC7-F920-46D9-A6F0-67DADB6613E8}"/>
    <cellStyle name="Border 2 3 2 2 6" xfId="21355" xr:uid="{E061719E-BE52-48FA-88BB-EEF386934BF0}"/>
    <cellStyle name="Border 2 3 2 3" xfId="8946" xr:uid="{235EBC54-A2FC-4E47-8EA9-32842322168A}"/>
    <cellStyle name="Border 2 3 2 3 2" xfId="13021" xr:uid="{860A3F0E-E7E3-4747-A6B7-EEF0ADD1F5DE}"/>
    <cellStyle name="Border 2 3 2 3 2 2" xfId="19874" xr:uid="{3141B806-AE8D-48C8-B588-1FFB7ED40C94}"/>
    <cellStyle name="Border 2 3 2 3 2 3" xfId="21854" xr:uid="{DDC2C6C6-20E4-4EB4-B251-84BC816A0936}"/>
    <cellStyle name="Border 2 3 2 3 3" xfId="20627" xr:uid="{E0852E7F-6767-41EB-8112-AF6C08A19233}"/>
    <cellStyle name="Border 2 3 2 3 3 2" xfId="22479" xr:uid="{625AB4E7-8953-45FD-85F0-88E659EDAF3B}"/>
    <cellStyle name="Border 2 3 2 3 4" xfId="21075" xr:uid="{C84FF3A1-B14C-41E6-8628-08DBED266CAD}"/>
    <cellStyle name="Border 2 3 2 3 4 2" xfId="22809" xr:uid="{C796B2B3-7AD5-431E-9D19-CE924EBA97A2}"/>
    <cellStyle name="Border 2 3 2 3 5" xfId="19603" xr:uid="{A5B09DA5-FCFC-4813-88F4-DEB9BD177429}"/>
    <cellStyle name="Border 2 3 2 3 6" xfId="21624" xr:uid="{B0119978-188D-4CDC-965A-A5EF8C82CA13}"/>
    <cellStyle name="Border 2 3 2 4" xfId="11481" xr:uid="{A4CA74A0-9200-4577-AA29-0347F11CB864}"/>
    <cellStyle name="Border 2 3 2 4 2" xfId="19868" xr:uid="{57E90017-6D5C-4147-BE53-6FFDBDF69A6F}"/>
    <cellStyle name="Border 2 3 2 4 2 2" xfId="21848" xr:uid="{65E610C2-E3F9-434A-94E2-0C5CD2C7C39F}"/>
    <cellStyle name="Border 2 3 2 4 3" xfId="20597" xr:uid="{903E7F39-8154-4096-921D-CE80CC72F156}"/>
    <cellStyle name="Border 2 3 2 4 3 2" xfId="22449" xr:uid="{AB9037C3-52AA-4877-B964-A13AEDD18A78}"/>
    <cellStyle name="Border 2 3 2 4 4" xfId="21045" xr:uid="{387B4B99-C67E-4D61-9905-40F7D9E83272}"/>
    <cellStyle name="Border 2 3 2 4 4 2" xfId="22779" xr:uid="{9D69CBFD-251E-42C9-BFBC-EDC5AAED7649}"/>
    <cellStyle name="Border 2 3 2 4 5" xfId="19549" xr:uid="{3F8F37B7-58A7-4961-AA9D-38399F958008}"/>
    <cellStyle name="Border 2 3 2 4 6" xfId="21594" xr:uid="{95E5A4A9-EC84-469C-B9CD-87F1A9B82C68}"/>
    <cellStyle name="Border 2 3 2 5" xfId="19580" xr:uid="{BA9E7E54-ED66-4F05-AC46-CAC3C3CCC880}"/>
    <cellStyle name="Border 2 3 2 5 2" xfId="19856" xr:uid="{CE8059AC-2BE4-444A-B323-D20FDCDA01D1}"/>
    <cellStyle name="Border 2 3 2 5 2 2" xfId="21836" xr:uid="{9A2ACCC8-47D1-4949-BF04-F08A45D62D24}"/>
    <cellStyle name="Border 2 3 2 5 3" xfId="20614" xr:uid="{F2D1E772-A15D-4FB9-B023-04B6009697E0}"/>
    <cellStyle name="Border 2 3 2 5 3 2" xfId="22466" xr:uid="{45492A62-F0E9-4467-992B-A3CA4B80FB49}"/>
    <cellStyle name="Border 2 3 2 5 4" xfId="21062" xr:uid="{E344B41D-E124-4DA9-9E11-F57DD856B044}"/>
    <cellStyle name="Border 2 3 2 5 4 2" xfId="22796" xr:uid="{B4414539-677D-4992-A75B-BFA5F22214EC}"/>
    <cellStyle name="Border 2 3 2 5 5" xfId="21611" xr:uid="{8BAFA8AD-7882-4EF7-898D-A250B39C612D}"/>
    <cellStyle name="Border 2 3 2 6" xfId="19724" xr:uid="{507B0C31-DE1D-405E-B843-6ED7202B138A}"/>
    <cellStyle name="Border 2 3 2 6 2" xfId="20109" xr:uid="{91FA98E1-78EF-4336-9B48-E5F73EB761E1}"/>
    <cellStyle name="Border 2 3 2 6 2 2" xfId="22089" xr:uid="{8F75AC61-A6A3-4268-BA66-C29EDDAA3F0C}"/>
    <cellStyle name="Border 2 3 2 6 3" xfId="20687" xr:uid="{A31A47C9-191F-4E7B-A39A-EF7ADFEE5BB5}"/>
    <cellStyle name="Border 2 3 2 6 3 2" xfId="22539" xr:uid="{E90FBDE8-AEFE-440A-ABD6-15556414509F}"/>
    <cellStyle name="Border 2 3 2 6 4" xfId="21166" xr:uid="{97A7B98B-C932-414E-AF68-11FAFDC51DE8}"/>
    <cellStyle name="Border 2 3 2 6 4 2" xfId="22900" xr:uid="{5C95FC1B-1C06-4C9F-8961-FC0D2B8D1BC2}"/>
    <cellStyle name="Border 2 3 2 6 5" xfId="21716" xr:uid="{FBCB69DF-8D58-4BF4-A455-6D4B7E093849}"/>
    <cellStyle name="Border 2 3 2 7" xfId="19441" xr:uid="{1F676D5D-BAEA-4F64-8FCB-0D806660C1A9}"/>
    <cellStyle name="Border 2 3 2 7 2" xfId="19889" xr:uid="{79610D98-0742-4B69-8D7A-C63B605C24CC}"/>
    <cellStyle name="Border 2 3 2 7 2 2" xfId="21869" xr:uid="{558A4306-7E89-485A-9BFE-0807D5E35686}"/>
    <cellStyle name="Border 2 3 2 7 3" xfId="20537" xr:uid="{845E7C37-2C9E-4F6F-912D-5340F89B513B}"/>
    <cellStyle name="Border 2 3 2 7 3 2" xfId="22389" xr:uid="{7AE8EF7B-359A-4024-A7F1-1A7381D0FC8C}"/>
    <cellStyle name="Border 2 3 2 7 4" xfId="20965" xr:uid="{74038FC2-CB3B-4F2C-B62D-0FE584ADA183}"/>
    <cellStyle name="Border 2 3 2 7 4 2" xfId="22701" xr:uid="{78C61936-4DBE-4B5B-990A-C60C332506AB}"/>
    <cellStyle name="Border 2 3 2 7 5" xfId="21516" xr:uid="{63B875DC-1A01-4990-8268-A9806601403A}"/>
    <cellStyle name="Border 2 3 2 8" xfId="19768" xr:uid="{F06356B2-39CE-4C56-A706-7A5A1394E93E}"/>
    <cellStyle name="Border 2 3 2 8 2" xfId="20125" xr:uid="{39C9C78E-0FB0-4DE2-97DB-98DFA68BB401}"/>
    <cellStyle name="Border 2 3 2 8 2 2" xfId="22105" xr:uid="{4685CA2B-8345-489B-9FF8-D61C567326FB}"/>
    <cellStyle name="Border 2 3 2 8 3" xfId="20716" xr:uid="{047219E4-4B48-4FD4-9C63-2351A530B0FF}"/>
    <cellStyle name="Border 2 3 2 8 3 2" xfId="22568" xr:uid="{A3537A9E-30EB-40AF-A356-3F9EEA592AE3}"/>
    <cellStyle name="Border 2 3 2 8 4" xfId="21200" xr:uid="{EB458863-E12E-4A7C-9BD3-71631AB66447}"/>
    <cellStyle name="Border 2 3 2 8 4 2" xfId="22934" xr:uid="{D46A6911-C6E2-4D66-AE67-72D6815E2423}"/>
    <cellStyle name="Border 2 3 2 8 5" xfId="21750" xr:uid="{36564E96-09C2-4124-90EF-203C5CAA0CBD}"/>
    <cellStyle name="Border 2 3 2 9" xfId="19679" xr:uid="{AAA36E33-889C-4112-B29A-643EBC354CAD}"/>
    <cellStyle name="Border 2 3 2 9 2" xfId="20100" xr:uid="{084F43F2-186F-4B16-9924-3A76F1FC8DE7}"/>
    <cellStyle name="Border 2 3 2 9 2 2" xfId="22080" xr:uid="{21805B37-519C-4E56-888A-C5ADD3A1A11F}"/>
    <cellStyle name="Border 2 3 2 9 3" xfId="20669" xr:uid="{47531D79-5C88-4E30-BEC2-F0F7D3B6992B}"/>
    <cellStyle name="Border 2 3 2 9 3 2" xfId="22521" xr:uid="{D4346F71-08CB-46FC-9F03-C71974766883}"/>
    <cellStyle name="Border 2 3 2 9 4" xfId="21136" xr:uid="{E069069C-66C4-4AAB-BF4A-A42E1A1B90F2}"/>
    <cellStyle name="Border 2 3 2 9 4 2" xfId="22870" xr:uid="{7D2FFF5B-44B8-45B7-9BE3-17DD330F9CE5}"/>
    <cellStyle name="Border 2 3 2 9 5" xfId="21685" xr:uid="{71AFCB00-96C6-4AA2-B615-154B096EB34F}"/>
    <cellStyle name="Border 2 3 3" xfId="8022" xr:uid="{61A8C825-8E0A-405D-979C-DC9748BEF61A}"/>
    <cellStyle name="Border 2 3 3 2" xfId="8281" xr:uid="{4E5D21F9-95EB-46FD-AC29-16C8AAF0F6E3}"/>
    <cellStyle name="Border 2 3 3 2 2" xfId="12356" xr:uid="{EF9D5262-2CA3-453A-8376-E122E9C75296}"/>
    <cellStyle name="Border 2 3 3 2 3" xfId="19430" xr:uid="{9DB9F014-B3A8-4C52-93BD-060AAC5E099C}"/>
    <cellStyle name="Border 2 3 3 2 4" xfId="21508" xr:uid="{2CD4F581-5216-424D-8D91-DD15A07BAE0B}"/>
    <cellStyle name="Border 2 3 3 3" xfId="8947" xr:uid="{86037741-4905-468A-BFB7-12CD588C425F}"/>
    <cellStyle name="Border 2 3 3 3 2" xfId="13022" xr:uid="{5EEC3796-2702-486F-88FD-97E8798FF92C}"/>
    <cellStyle name="Border 2 3 3 3 3" xfId="20313" xr:uid="{0F5F4C56-7659-47F5-AE66-3AC67DA438AE}"/>
    <cellStyle name="Border 2 3 3 3 4" xfId="22257" xr:uid="{2EE260EE-1782-48B3-9458-518BA26A12C3}"/>
    <cellStyle name="Border 2 3 3 4" xfId="12097" xr:uid="{AAF46490-A4D7-4E61-A40F-52A7F8B8F239}"/>
    <cellStyle name="Border 2 3 3 4 2" xfId="20957" xr:uid="{ECA43E2C-C1D3-46AB-AA8F-C19AEF095667}"/>
    <cellStyle name="Border 2 3 3 4 3" xfId="22693" xr:uid="{74D935A3-391D-436A-877D-51FBE7003E02}"/>
    <cellStyle name="Border 2 3 3 5" xfId="18381" xr:uid="{3D148CAC-9CED-4B56-A8B1-9345571DAA2F}"/>
    <cellStyle name="Border 2 3 3 6" xfId="21351" xr:uid="{EFDC84DA-2848-4EE1-AE45-028B68D0A332}"/>
    <cellStyle name="Border 2 3 4" xfId="8948" xr:uid="{7249D122-BBBF-4946-BC8A-F4BBD20D480F}"/>
    <cellStyle name="Border 2 3 4 2" xfId="13023" xr:uid="{77FF14CA-9E9D-4C04-A48F-99AFA25DB318}"/>
    <cellStyle name="Border 2 3 4 2 2" xfId="20114" xr:uid="{9E0BF439-B0B1-4119-B673-58EBDB9E7C1A}"/>
    <cellStyle name="Border 2 3 4 2 3" xfId="22094" xr:uid="{F05BE111-27F4-4579-BAB8-C977216895C2}"/>
    <cellStyle name="Border 2 3 4 3" xfId="20695" xr:uid="{847CED37-BF98-4A09-AC29-A841121C6B1E}"/>
    <cellStyle name="Border 2 3 4 3 2" xfId="22547" xr:uid="{81F70E6A-731A-4CDB-972B-E0AFC71FE9AE}"/>
    <cellStyle name="Border 2 3 4 4" xfId="21174" xr:uid="{16DDB20A-D2D5-4C2C-B4A4-28ED05196FD5}"/>
    <cellStyle name="Border 2 3 4 4 2" xfId="22908" xr:uid="{6D9C310D-76F1-4DBC-AE1F-E534B9EE6295}"/>
    <cellStyle name="Border 2 3 4 5" xfId="19735" xr:uid="{34E8279E-A8BD-4524-8248-8B3848F868D9}"/>
    <cellStyle name="Border 2 3 4 6" xfId="21724" xr:uid="{49D89EFA-E549-4580-AC31-A18ECB2190A3}"/>
    <cellStyle name="Border 2 3 5" xfId="11455" xr:uid="{E37FD1C4-BD3E-4244-9EDC-39AAAD90B185}"/>
    <cellStyle name="Border 2 3 5 2" xfId="20034" xr:uid="{C3035A1C-6827-4DC2-8E80-24349E548606}"/>
    <cellStyle name="Border 2 3 5 2 2" xfId="22014" xr:uid="{514B690D-8CB9-4015-A2F4-47901758CE78}"/>
    <cellStyle name="Border 2 3 5 3" xfId="20534" xr:uid="{30A48A06-FF64-4F23-B5CA-4013B814EA82}"/>
    <cellStyle name="Border 2 3 5 3 2" xfId="22386" xr:uid="{E29BCCA4-7F11-4F7F-96C5-F0E9C1090D91}"/>
    <cellStyle name="Border 2 3 5 4" xfId="20961" xr:uid="{70C44664-E95C-4582-A4CE-C6395C115860}"/>
    <cellStyle name="Border 2 3 5 4 2" xfId="22697" xr:uid="{6A29D432-32B0-4A14-BD44-F0624DBEA679}"/>
    <cellStyle name="Border 2 3 5 5" xfId="19436" xr:uid="{12877510-9DD8-4FF6-8C96-4D6B5331ECED}"/>
    <cellStyle name="Border 2 3 5 6" xfId="21512" xr:uid="{801C7185-137B-4B9A-AA7D-5EB303F3BD22}"/>
    <cellStyle name="Border 2 3 6" xfId="19446" xr:uid="{6E4C7F5F-9C68-432F-82CF-391CFB6A8AEE}"/>
    <cellStyle name="Border 2 3 6 2" xfId="19967" xr:uid="{072453D4-DE90-479C-94F7-CDEED6544569}"/>
    <cellStyle name="Border 2 3 6 2 2" xfId="21947" xr:uid="{25005D57-A4B6-42D6-B937-7BF67F618CE1}"/>
    <cellStyle name="Border 2 3 6 3" xfId="20539" xr:uid="{1380261A-C0A1-4E13-9639-D2CB0E17194C}"/>
    <cellStyle name="Border 2 3 6 3 2" xfId="22391" xr:uid="{768B5571-4B32-4A09-9890-A0584D80B491}"/>
    <cellStyle name="Border 2 3 6 4" xfId="20968" xr:uid="{253942DE-2E7A-4661-977F-02121CFDDEC6}"/>
    <cellStyle name="Border 2 3 6 4 2" xfId="22704" xr:uid="{C363D7B4-82A4-4793-8604-940BC8FC7C59}"/>
    <cellStyle name="Border 2 3 6 5" xfId="21519" xr:uid="{A9609AC3-2185-4FE5-8BF4-7CD72CB91EE5}"/>
    <cellStyle name="Border 2 3 7" xfId="19514" xr:uid="{9EA3325D-2A94-489F-A558-CD29BFCEAA9D}"/>
    <cellStyle name="Border 2 3 7 2" xfId="19907" xr:uid="{D69EA125-3189-4A91-A66D-CE7D87A7C859}"/>
    <cellStyle name="Border 2 3 7 2 2" xfId="21887" xr:uid="{7FF0F7F0-6119-4DAF-BABC-D7978233B51D}"/>
    <cellStyle name="Border 2 3 7 3" xfId="20573" xr:uid="{E1D2E29E-AD1F-4824-9431-99CFBF10EFD1}"/>
    <cellStyle name="Border 2 3 7 3 2" xfId="22425" xr:uid="{DDF06B51-1F14-4B9A-9BAE-48E2DBC5D7A5}"/>
    <cellStyle name="Border 2 3 7 4" xfId="21020" xr:uid="{BBF48847-D89B-4BBC-9B87-13AEC26500E1}"/>
    <cellStyle name="Border 2 3 7 4 2" xfId="22755" xr:uid="{D3179EC2-AFD9-40FA-BE9B-5F8CA4CFBE34}"/>
    <cellStyle name="Border 2 3 7 5" xfId="21570" xr:uid="{5FA46D73-16D1-4906-951C-D66300D83755}"/>
    <cellStyle name="Border 2 3 8" xfId="19447" xr:uid="{896C127E-C699-49A1-98BD-E70702776CA2}"/>
    <cellStyle name="Border 2 3 8 2" xfId="19992" xr:uid="{2BF36935-0C6D-485A-BA9D-618BDCEB955C}"/>
    <cellStyle name="Border 2 3 8 2 2" xfId="21972" xr:uid="{0FF6DBF1-E3DB-4B8F-9793-F6980605197F}"/>
    <cellStyle name="Border 2 3 8 3" xfId="20540" xr:uid="{8511298D-B375-4085-B39E-48FADA7C7905}"/>
    <cellStyle name="Border 2 3 8 3 2" xfId="22392" xr:uid="{636759DE-D2CF-4E2A-A76A-ADAC1E66768A}"/>
    <cellStyle name="Border 2 3 8 4" xfId="20969" xr:uid="{B330DA5F-A159-4BD5-8BF3-61C7FA6E5B94}"/>
    <cellStyle name="Border 2 3 8 4 2" xfId="22705" xr:uid="{463F4758-F277-4CFC-A248-27860814CC20}"/>
    <cellStyle name="Border 2 3 8 5" xfId="21520" xr:uid="{04D58F5B-3079-4892-8D66-1F6E9E6B9D26}"/>
    <cellStyle name="Border 2 3 9" xfId="19633" xr:uid="{D11913D6-8CEB-49FD-B038-5A9C8FBDE8A1}"/>
    <cellStyle name="Border 2 3 9 2" xfId="19850" xr:uid="{62D8FE6C-6918-4156-B6A6-01E9797D0916}"/>
    <cellStyle name="Border 2 3 9 2 2" xfId="21830" xr:uid="{43E87E06-A632-4274-A9DA-9999A3FB0DA1}"/>
    <cellStyle name="Border 2 3 9 3" xfId="20649" xr:uid="{C5DF6C5E-7855-4B69-BBE5-4D4744D5EED7}"/>
    <cellStyle name="Border 2 3 9 3 2" xfId="22501" xr:uid="{E62F1F75-F3B1-4BAC-9A03-F648ECB6DCC7}"/>
    <cellStyle name="Border 2 3 9 4" xfId="21098" xr:uid="{080E90EF-F8EE-4440-AD17-4B52D39C3101}"/>
    <cellStyle name="Border 2 3 9 4 2" xfId="22832" xr:uid="{449A7D57-EFEF-4DEA-BC73-F248A709E3A3}"/>
    <cellStyle name="Border 2 3 9 5" xfId="21647" xr:uid="{77A58A4D-864B-4D59-86F5-A6C794FF57FE}"/>
    <cellStyle name="Border 2 4" xfId="3924" xr:uid="{7BAF7749-DBB5-4E88-90AE-8BE8B6231229}"/>
    <cellStyle name="Border 2 4 10" xfId="19312" xr:uid="{76F41ED7-B5A3-4C68-9413-5C67B39277BA}"/>
    <cellStyle name="Border 2 4 10 2" xfId="21410" xr:uid="{F487B367-F479-4C9F-8371-8F934C4A76C8}"/>
    <cellStyle name="Border 2 4 11" xfId="20210" xr:uid="{AC498DC2-7325-4DD2-AABE-E6B57F6D6EA6}"/>
    <cellStyle name="Border 2 4 11 2" xfId="22154" xr:uid="{2CA3C124-62FB-43D7-B13E-157B14234D80}"/>
    <cellStyle name="Border 2 4 12" xfId="20793" xr:uid="{56B3D099-C5E7-461B-9990-19E5A67F5C0B}"/>
    <cellStyle name="Border 2 4 12 2" xfId="22602" xr:uid="{C7F2A3A1-6913-44EE-9A35-C07581885CF8}"/>
    <cellStyle name="Border 2 4 13" xfId="14357" xr:uid="{3CCFA027-3A03-4278-AFD6-C94D0E69FAE6}"/>
    <cellStyle name="Border 2 4 2" xfId="8023" xr:uid="{EDABD6ED-1A3F-47AB-BD4D-A026749C578F}"/>
    <cellStyle name="Border 2 4 2 2" xfId="8282" xr:uid="{59040E0C-28FB-492E-90CA-86EF8F083EF6}"/>
    <cellStyle name="Border 2 4 2 2 2" xfId="12357" xr:uid="{4D5D7526-4238-426E-9A23-A92814A211E0}"/>
    <cellStyle name="Border 2 4 2 2 3" xfId="19646" xr:uid="{6CEF9E93-1D73-4275-8D64-E8D3B3782807}"/>
    <cellStyle name="Border 2 4 2 2 4" xfId="21659" xr:uid="{1E6FA5E6-BDE2-4F45-A6D8-EFCE669F9658}"/>
    <cellStyle name="Border 2 4 2 3" xfId="8949" xr:uid="{1927FEF5-ADF7-4A1D-A031-BC8D251AD4B4}"/>
    <cellStyle name="Border 2 4 2 3 2" xfId="13024" xr:uid="{E6A25ED8-653D-4D50-8BBC-8E7D28F05A7C}"/>
    <cellStyle name="Border 2 4 2 3 3" xfId="20301" xr:uid="{FDA9506B-F712-40D8-877F-D7C2AD469EA1}"/>
    <cellStyle name="Border 2 4 2 3 4" xfId="22245" xr:uid="{EEC46434-AD7B-4158-B774-AD96E0C36EE9}"/>
    <cellStyle name="Border 2 4 2 4" xfId="12098" xr:uid="{C42E7325-D458-465F-B7AB-548A89677B64}"/>
    <cellStyle name="Border 2 4 2 4 2" xfId="21110" xr:uid="{23ED8159-0EE4-4615-8098-00FA3CEF0FB5}"/>
    <cellStyle name="Border 2 4 2 4 3" xfId="22844" xr:uid="{1FB26ABF-932D-42BA-8D44-A09DFBCFCF56}"/>
    <cellStyle name="Border 2 4 2 5" xfId="18365" xr:uid="{9C4CE95C-6C90-4F4E-B9C1-EFE3CD8071B6}"/>
    <cellStyle name="Border 2 4 2 6" xfId="21339" xr:uid="{B9247C72-69F5-49D4-A60B-F54AC2E2567D}"/>
    <cellStyle name="Border 2 4 3" xfId="8950" xr:uid="{138D3F5A-4E7D-4208-B665-2543ECD6A295}"/>
    <cellStyle name="Border 2 4 3 2" xfId="13025" xr:uid="{E3FDF39E-1782-408B-A97A-3D36BCDE3A17}"/>
    <cellStyle name="Border 2 4 3 2 2" xfId="19922" xr:uid="{796CFC69-D1B1-4AC0-B627-9C5A753F1DB8}"/>
    <cellStyle name="Border 2 4 3 2 3" xfId="21902" xr:uid="{9E169916-311C-44E4-BA52-272EF9CE1F4D}"/>
    <cellStyle name="Border 2 4 3 3" xfId="20576" xr:uid="{23017AA7-EB88-48E4-BBD8-5FB05636300C}"/>
    <cellStyle name="Border 2 4 3 3 2" xfId="22428" xr:uid="{8FC9C7D4-40FD-4888-823A-BD5963ABDC31}"/>
    <cellStyle name="Border 2 4 3 4" xfId="21023" xr:uid="{394AF1B0-EF81-4CB8-91C6-3ED7C5B18B67}"/>
    <cellStyle name="Border 2 4 3 4 2" xfId="22758" xr:uid="{A5A34BD6-E1F6-422B-8420-89DC607172D0}"/>
    <cellStyle name="Border 2 4 3 5" xfId="19517" xr:uid="{9D6750EE-370B-4DA1-9B22-CCC6EC5AB7E2}"/>
    <cellStyle name="Border 2 4 3 6" xfId="21573" xr:uid="{D934B060-66A6-4019-BF8E-A50675448EF3}"/>
    <cellStyle name="Border 2 4 4" xfId="11456" xr:uid="{ECA9CB7D-BF39-4C60-B466-8CB1D5DE4C60}"/>
    <cellStyle name="Border 2 4 4 2" xfId="20094" xr:uid="{C8815DBD-B169-4459-96EF-EB930762B78E}"/>
    <cellStyle name="Border 2 4 4 2 2" xfId="22074" xr:uid="{460C83E5-8B93-4CA7-8013-8C8BD4A8BD95}"/>
    <cellStyle name="Border 2 4 4 3" xfId="20661" xr:uid="{5BC7AD08-5695-4DBB-967C-95D906331FA7}"/>
    <cellStyle name="Border 2 4 4 3 2" xfId="22513" xr:uid="{C3627614-BC51-4336-ABFB-33CE6F6FE656}"/>
    <cellStyle name="Border 2 4 4 4" xfId="21125" xr:uid="{B26E9FF2-BBB1-4E61-B158-45FE547B3D92}"/>
    <cellStyle name="Border 2 4 4 4 2" xfId="22859" xr:uid="{645D2759-E727-4048-A351-26233409D6DD}"/>
    <cellStyle name="Border 2 4 4 5" xfId="19668" xr:uid="{8F1AA504-319B-4255-BC38-92344CD732CF}"/>
    <cellStyle name="Border 2 4 4 6" xfId="21674" xr:uid="{96BAE513-E0BC-4C65-A77B-EC378CB72B1C}"/>
    <cellStyle name="Border 2 4 5" xfId="19365" xr:uid="{99565ED8-E6B5-46C7-A29D-F9C995D25A3D}"/>
    <cellStyle name="Border 2 4 5 2" xfId="19895" xr:uid="{2DC6CCCD-1716-4EC1-8F49-AB790779B947}"/>
    <cellStyle name="Border 2 4 5 2 2" xfId="21875" xr:uid="{7F27B0FE-C616-4D4E-A759-EB58F33E3254}"/>
    <cellStyle name="Border 2 4 5 3" xfId="20487" xr:uid="{2C8BCF34-4A2B-4F48-B565-54F72A4791B0}"/>
    <cellStyle name="Border 2 4 5 3 2" xfId="22339" xr:uid="{6D6C2559-DA68-4D10-BD32-AD8660DCCEB3}"/>
    <cellStyle name="Border 2 4 5 4" xfId="20908" xr:uid="{5E564F33-E25A-4FAA-85E7-1BB8BC2FAAD9}"/>
    <cellStyle name="Border 2 4 5 4 2" xfId="22645" xr:uid="{2F7FAFD2-B495-4CC4-81F3-A59E791118EF}"/>
    <cellStyle name="Border 2 4 5 5" xfId="21460" xr:uid="{BA9CAF68-9F6E-4D58-A958-33BA1E749AA7}"/>
    <cellStyle name="Border 2 4 6" xfId="19509" xr:uid="{D3B4ABBB-5AD5-47C3-9FD9-1F7AE07A7F8B}"/>
    <cellStyle name="Border 2 4 6 2" xfId="20070" xr:uid="{C4AFA4EB-36EA-4093-A74B-3CB00050B503}"/>
    <cellStyle name="Border 2 4 6 2 2" xfId="22050" xr:uid="{34E9977F-482F-400C-8FF2-A2B930551D83}"/>
    <cellStyle name="Border 2 4 6 3" xfId="20571" xr:uid="{B46884F3-192B-49C0-9348-088D76D66B13}"/>
    <cellStyle name="Border 2 4 6 3 2" xfId="22423" xr:uid="{B175CD39-4D67-475A-AE82-067A0EBCF2C0}"/>
    <cellStyle name="Border 2 4 6 4" xfId="21017" xr:uid="{349D6635-BE27-434E-BEF3-0F153BB1F8EC}"/>
    <cellStyle name="Border 2 4 6 4 2" xfId="22752" xr:uid="{E196E937-3087-4A29-88E9-75A09E77DBC7}"/>
    <cellStyle name="Border 2 4 6 5" xfId="21567" xr:uid="{1B2FF843-62D1-427D-800D-F0478C318D70}"/>
    <cellStyle name="Border 2 4 7" xfId="19694" xr:uid="{4C2F13BC-49B7-492E-BF0F-23739E5CB3D0}"/>
    <cellStyle name="Border 2 4 7 2" xfId="20102" xr:uid="{ADA04204-7ED8-44A1-B926-F5F4A2C8222C}"/>
    <cellStyle name="Border 2 4 7 2 2" xfId="22082" xr:uid="{68E7EF82-603D-4151-BD6A-46D2A534C7A5}"/>
    <cellStyle name="Border 2 4 7 3" xfId="20674" xr:uid="{971708D5-8275-47A3-9ACB-3BACB40D5E8C}"/>
    <cellStyle name="Border 2 4 7 3 2" xfId="22526" xr:uid="{E10CDE89-85F5-4D12-ABEA-F5A39CB48379}"/>
    <cellStyle name="Border 2 4 7 4" xfId="21148" xr:uid="{0DABC0EA-1048-4577-81D1-50A8D1B3800F}"/>
    <cellStyle name="Border 2 4 7 4 2" xfId="22882" xr:uid="{1C33874C-A61D-4555-A7D8-D4F4162F0FD2}"/>
    <cellStyle name="Border 2 4 7 5" xfId="21697" xr:uid="{305F74DC-DAD2-408E-B7AC-149B1FC7AE62}"/>
    <cellStyle name="Border 2 4 8" xfId="19605" xr:uid="{79A36B4B-F451-4C2A-AB55-BC84280CBF86}"/>
    <cellStyle name="Border 2 4 8 2" xfId="19864" xr:uid="{7AC7EE8A-F3DA-435E-A18E-66D43CC18F43}"/>
    <cellStyle name="Border 2 4 8 2 2" xfId="21844" xr:uid="{F5F5161E-0034-429A-8FE2-CE19B6F4B540}"/>
    <cellStyle name="Border 2 4 8 3" xfId="20629" xr:uid="{3B6772E2-6ECC-4ADB-A74A-C84A2DAD8F4D}"/>
    <cellStyle name="Border 2 4 8 3 2" xfId="22481" xr:uid="{E8B50627-4B60-4B7B-98FB-DA1C42D8C18F}"/>
    <cellStyle name="Border 2 4 8 4" xfId="21077" xr:uid="{AED95D32-608A-4052-8722-0CE49C5F03D4}"/>
    <cellStyle name="Border 2 4 8 4 2" xfId="22811" xr:uid="{73CF6783-3D2D-4250-8CD2-47BB6095E0DF}"/>
    <cellStyle name="Border 2 4 8 5" xfId="21626" xr:uid="{3D42CDA1-B4C7-4ED1-8E49-37DF31DFE2E4}"/>
    <cellStyle name="Border 2 4 9" xfId="19744" xr:uid="{1ADAD1A2-233F-41D3-90EB-BCC7EEE02344}"/>
    <cellStyle name="Border 2 4 9 2" xfId="20119" xr:uid="{882328BE-1348-4162-9AAE-892E46C2B335}"/>
    <cellStyle name="Border 2 4 9 2 2" xfId="22099" xr:uid="{56173D32-1F70-46D6-97E5-6E347C49ECEF}"/>
    <cellStyle name="Border 2 4 9 3" xfId="20702" xr:uid="{1230B5BB-CB49-43A7-ABA8-6EED19C6744A}"/>
    <cellStyle name="Border 2 4 9 3 2" xfId="22554" xr:uid="{1CB98947-2EBB-4F51-BF71-C72B19C8379E}"/>
    <cellStyle name="Border 2 4 9 4" xfId="21181" xr:uid="{4F14FD69-C6C0-4DC4-A7EC-1B73054BFD32}"/>
    <cellStyle name="Border 2 4 9 4 2" xfId="22915" xr:uid="{E4C3D9D5-E19F-44D0-A005-DBA2DB90BA1F}"/>
    <cellStyle name="Border 2 4 9 5" xfId="21731" xr:uid="{A12D3574-555B-4CC1-A9F0-BBA8D9908E4D}"/>
    <cellStyle name="Border 2 5" xfId="3925" xr:uid="{95494C89-4357-4E3F-9EE1-A50DD9B7FD2A}"/>
    <cellStyle name="Border 2 5 10" xfId="19779" xr:uid="{D3696CAA-E8E2-4BCA-95ED-3087CA864C74}"/>
    <cellStyle name="Border 2 5 10 2" xfId="20126" xr:uid="{24642452-28C9-47A4-951C-F61D964C2BCF}"/>
    <cellStyle name="Border 2 5 10 2 2" xfId="22106" xr:uid="{0533B006-F985-495E-89F8-8425608AAF69}"/>
    <cellStyle name="Border 2 5 10 3" xfId="20723" xr:uid="{9825FC86-7887-43CF-BD60-D204ACF28365}"/>
    <cellStyle name="Border 2 5 10 3 2" xfId="22575" xr:uid="{755992EE-C338-4104-9FE7-013DBBB22A01}"/>
    <cellStyle name="Border 2 5 10 4" xfId="21209" xr:uid="{999503EF-C5CC-4368-9015-7A5177A3CACF}"/>
    <cellStyle name="Border 2 5 10 4 2" xfId="22943" xr:uid="{6111EB46-04CE-428D-A8E9-DC9B98909EA8}"/>
    <cellStyle name="Border 2 5 10 5" xfId="21759" xr:uid="{8B58B042-0BA5-431F-A00A-AE1FCCED4804}"/>
    <cellStyle name="Border 2 5 11" xfId="19313" xr:uid="{61A05688-7D8B-4BB5-BE9F-B3A78FB7F201}"/>
    <cellStyle name="Border 2 5 11 2" xfId="21411" xr:uid="{607DB251-FA60-4C0E-9305-09EAEDE76F37}"/>
    <cellStyle name="Border 2 5 12" xfId="20248" xr:uid="{332E9B70-8FD6-4F45-AA66-BD97142BBF61}"/>
    <cellStyle name="Border 2 5 12 2" xfId="22192" xr:uid="{2C789847-D1EC-4A08-AD37-B04CA4890CEE}"/>
    <cellStyle name="Border 2 5 13" xfId="20794" xr:uid="{F95B4497-B165-46D1-AEF3-737DCBA5E9ED}"/>
    <cellStyle name="Border 2 5 13 2" xfId="22603" xr:uid="{EDA26316-4665-44EA-BC7C-024213CEAC55}"/>
    <cellStyle name="Border 2 5 14" xfId="14358" xr:uid="{AF7CF964-51C6-40FA-B278-1BA13C05086B}"/>
    <cellStyle name="Border 2 5 2" xfId="6364" xr:uid="{7A6F812E-7BB8-4BBE-9557-297C8A3D2855}"/>
    <cellStyle name="Border 2 5 2 10" xfId="19347" xr:uid="{A5E97DE4-D8AA-403A-A8D2-14638F4B38AB}"/>
    <cellStyle name="Border 2 5 2 10 2" xfId="21445" xr:uid="{3ED537E2-29FA-47F3-8256-BB1099C04D18}"/>
    <cellStyle name="Border 2 5 2 11" xfId="20255" xr:uid="{EBC07F46-8F75-4A75-BFC2-19A43D7DF9EC}"/>
    <cellStyle name="Border 2 5 2 11 2" xfId="22199" xr:uid="{8458BC48-FB52-487B-BEFE-0E5210B3C07D}"/>
    <cellStyle name="Border 2 5 2 12" xfId="20869" xr:uid="{B013353C-7ABB-46E5-ACFB-A79565C94645}"/>
    <cellStyle name="Border 2 5 2 12 2" xfId="22632" xr:uid="{A09921B2-B6B1-4BDE-BCCC-A05F992969F2}"/>
    <cellStyle name="Border 2 5 2 13" xfId="14410" xr:uid="{D5A4CA43-B319-4A9F-B5D6-2D6769A2C2FA}"/>
    <cellStyle name="Border 2 5 2 2" xfId="8045" xr:uid="{785389C8-E147-46C3-A66E-A51F0310FD96}"/>
    <cellStyle name="Border 2 5 2 2 2" xfId="8283" xr:uid="{C3DF5A0D-473D-4BD8-B360-D0AC697961C0}"/>
    <cellStyle name="Border 2 5 2 2 2 2" xfId="12358" xr:uid="{5CD06837-E1CB-4D06-8A69-86AD174D767C}"/>
    <cellStyle name="Border 2 5 2 2 2 3" xfId="19506" xr:uid="{659E1FDF-8E31-41C1-84D0-154ECFBA6236}"/>
    <cellStyle name="Border 2 5 2 2 2 4" xfId="21564" xr:uid="{D20042CB-2DC8-4901-9822-1ACFAB06C950}"/>
    <cellStyle name="Border 2 5 2 2 3" xfId="8951" xr:uid="{8C10031F-94AF-4122-9359-BDAEF742B05A}"/>
    <cellStyle name="Border 2 5 2 2 3 2" xfId="13026" xr:uid="{270879FF-D3FC-464F-BEC2-3D9BA290B4DD}"/>
    <cellStyle name="Border 2 5 2 2 3 3" xfId="20316" xr:uid="{8095EFE4-044B-4B67-84A2-E99422C56781}"/>
    <cellStyle name="Border 2 5 2 2 3 4" xfId="22260" xr:uid="{D16572F8-7C8F-4042-B430-781BDAF512AA}"/>
    <cellStyle name="Border 2 5 2 2 4" xfId="12120" xr:uid="{A3CCC8EA-33ED-47B8-82D5-3677569E6DEF}"/>
    <cellStyle name="Border 2 5 2 2 4 2" xfId="21014" xr:uid="{3F4133A8-44DD-438E-BB8E-4B1A5EF60106}"/>
    <cellStyle name="Border 2 5 2 2 4 3" xfId="22749" xr:uid="{72DC89F4-AA2A-4273-8F94-EAF103EA4C21}"/>
    <cellStyle name="Border 2 5 2 2 5" xfId="18385" xr:uid="{52428533-6129-417F-91C1-BE736E319E05}"/>
    <cellStyle name="Border 2 5 2 2 6" xfId="21354" xr:uid="{37749A81-695A-44B8-A4D1-8F07DBEDDDB2}"/>
    <cellStyle name="Border 2 5 2 3" xfId="8952" xr:uid="{3588A52D-BCE8-4EC9-BBDB-A9604BC9D1A7}"/>
    <cellStyle name="Border 2 5 2 3 2" xfId="13027" xr:uid="{35A588B0-3D77-44C0-AAF2-0B885F0E9099}"/>
    <cellStyle name="Border 2 5 2 3 2 2" xfId="20020" xr:uid="{70EC9355-6AD4-4C54-8287-14B7598ED669}"/>
    <cellStyle name="Border 2 5 2 3 2 3" xfId="22000" xr:uid="{25565458-BFF1-4CC5-94AA-7985CD338B7D}"/>
    <cellStyle name="Border 2 5 2 3 3" xfId="20563" xr:uid="{709F0E95-8AF9-4F81-920A-68CC19537DE8}"/>
    <cellStyle name="Border 2 5 2 3 3 2" xfId="22415" xr:uid="{DA4FED91-4F62-4A7E-B7E0-E916A62ED4A6}"/>
    <cellStyle name="Border 2 5 2 3 4" xfId="21001" xr:uid="{2EC5DF91-DD3F-4EA2-B035-004B8089C6CD}"/>
    <cellStyle name="Border 2 5 2 3 4 2" xfId="22736" xr:uid="{1DBDB7E0-15B9-4EF9-AFD2-108B4C892D78}"/>
    <cellStyle name="Border 2 5 2 3 5" xfId="19491" xr:uid="{EAA1B9BD-67D8-415C-BDD0-27E88679BB2C}"/>
    <cellStyle name="Border 2 5 2 3 6" xfId="21551" xr:uid="{27CFE7C0-A311-4A76-B08A-17FDD12B4EBF}"/>
    <cellStyle name="Border 2 5 2 4" xfId="11480" xr:uid="{665A3C02-6B33-490F-8C9F-692F71A15BA5}"/>
    <cellStyle name="Border 2 5 2 4 2" xfId="19930" xr:uid="{CC3C204F-915F-48F1-8526-18D31FA1925D}"/>
    <cellStyle name="Border 2 5 2 4 2 2" xfId="21910" xr:uid="{904DD788-A788-4177-8197-5E85D74E05A0}"/>
    <cellStyle name="Border 2 5 2 4 3" xfId="20553" xr:uid="{D1D7BEBE-E96C-4C5D-A39E-22C7EDEDC841}"/>
    <cellStyle name="Border 2 5 2 4 3 2" xfId="22405" xr:uid="{77C93D39-4351-4829-900B-54C88464F577}"/>
    <cellStyle name="Border 2 5 2 4 4" xfId="20983" xr:uid="{841D282A-9A94-488F-96F5-7E655CEB84E8}"/>
    <cellStyle name="Border 2 5 2 4 4 2" xfId="22719" xr:uid="{07953ECF-CA70-480B-954A-0F7374F43DB3}"/>
    <cellStyle name="Border 2 5 2 4 5" xfId="19465" xr:uid="{DBECA2C2-9E21-437A-8813-42C227D2A78A}"/>
    <cellStyle name="Border 2 5 2 4 6" xfId="21534" xr:uid="{D5F28717-986D-4FBF-82B6-9E18E13BDE7C}"/>
    <cellStyle name="Border 2 5 2 5" xfId="19395" xr:uid="{2625E490-4D0E-498A-90F7-9DCA71A99EB7}"/>
    <cellStyle name="Border 2 5 2 5 2" xfId="20075" xr:uid="{797D08D5-DA54-4EB1-96F4-F85DAF10316F}"/>
    <cellStyle name="Border 2 5 2 5 2 2" xfId="22055" xr:uid="{88754F4C-A088-4E40-B768-FEAA734172A0}"/>
    <cellStyle name="Border 2 5 2 5 3" xfId="20507" xr:uid="{C77B3B51-352D-409C-B955-67C9DA759847}"/>
    <cellStyle name="Border 2 5 2 5 3 2" xfId="22359" xr:uid="{BD615FAD-EBAE-49F6-A2FC-9C40B9F9526D}"/>
    <cellStyle name="Border 2 5 2 5 4" xfId="20932" xr:uid="{8267289B-EA90-46C0-928E-3FBED11F2691}"/>
    <cellStyle name="Border 2 5 2 5 4 2" xfId="22668" xr:uid="{FCB91FC4-06D7-4108-8CEC-093A28CAEABF}"/>
    <cellStyle name="Border 2 5 2 5 5" xfId="21483" xr:uid="{D075533A-F7F9-4D13-B671-DABB807E779B}"/>
    <cellStyle name="Border 2 5 2 6" xfId="19582" xr:uid="{D7DBF67D-1CE6-4D0C-A406-59BE261BADEC}"/>
    <cellStyle name="Border 2 5 2 6 2" xfId="19877" xr:uid="{433FD0B4-F5CB-44EE-8519-9C89E775FD4D}"/>
    <cellStyle name="Border 2 5 2 6 2 2" xfId="21857" xr:uid="{34D728DF-C7BD-4642-8BD3-63495607C2D9}"/>
    <cellStyle name="Border 2 5 2 6 3" xfId="20616" xr:uid="{BF2418C8-3DB9-4EDD-BBA0-4213855A475C}"/>
    <cellStyle name="Border 2 5 2 6 3 2" xfId="22468" xr:uid="{F89EB6F2-060F-4F89-9AE0-A5A7B93962D7}"/>
    <cellStyle name="Border 2 5 2 6 4" xfId="21064" xr:uid="{DA8251EC-93A8-4252-A529-264F2820F869}"/>
    <cellStyle name="Border 2 5 2 6 4 2" xfId="22798" xr:uid="{9CFB8076-6994-4694-B742-D7B6C47517E7}"/>
    <cellStyle name="Border 2 5 2 6 5" xfId="21613" xr:uid="{BEF3ED8F-EC90-460B-B65D-CF869AEEFBD1}"/>
    <cellStyle name="Border 2 5 2 7" xfId="19741" xr:uid="{353067D8-BEA4-4E10-93C1-781275DFA9F4}"/>
    <cellStyle name="Border 2 5 2 7 2" xfId="20118" xr:uid="{987F53FE-DF08-4C5A-A6F0-021A75517B47}"/>
    <cellStyle name="Border 2 5 2 7 2 2" xfId="22098" xr:uid="{D6097D91-E37E-4DF7-9CC4-65C029FC3745}"/>
    <cellStyle name="Border 2 5 2 7 3" xfId="20700" xr:uid="{5A0DDFEC-BD06-4DEA-AE5B-49AE15299D66}"/>
    <cellStyle name="Border 2 5 2 7 3 2" xfId="22552" xr:uid="{F221428A-0BFF-48EF-96A4-AB09068FD8EA}"/>
    <cellStyle name="Border 2 5 2 7 4" xfId="21179" xr:uid="{95573CC1-5F11-48ED-A460-62C9FE58523F}"/>
    <cellStyle name="Border 2 5 2 7 4 2" xfId="22913" xr:uid="{878E1B0C-51F0-4D90-AD91-9E3B87139A03}"/>
    <cellStyle name="Border 2 5 2 7 5" xfId="21729" xr:uid="{F98C175A-A25F-44AB-A8BD-16BEE8BF128F}"/>
    <cellStyle name="Border 2 5 2 8" xfId="19718" xr:uid="{B853C46D-A47B-40E9-BBC1-3CCDC2E24CAF}"/>
    <cellStyle name="Border 2 5 2 8 2" xfId="20108" xr:uid="{E7AF5386-1DE0-4428-985A-3D4E937E4972}"/>
    <cellStyle name="Border 2 5 2 8 2 2" xfId="22088" xr:uid="{D0044970-0764-4AEE-AEFB-B95D06135810}"/>
    <cellStyle name="Border 2 5 2 8 3" xfId="20684" xr:uid="{85C983B1-96DB-46BE-8C0F-C7506A3021F6}"/>
    <cellStyle name="Border 2 5 2 8 3 2" xfId="22536" xr:uid="{09ABC0B1-F1F3-4038-8CED-0D13816BA124}"/>
    <cellStyle name="Border 2 5 2 8 4" xfId="21163" xr:uid="{7E488A4D-8F60-49BD-9CD1-509104453581}"/>
    <cellStyle name="Border 2 5 2 8 4 2" xfId="22897" xr:uid="{CC039355-C4A8-4181-AD10-8A5F7F5C33FB}"/>
    <cellStyle name="Border 2 5 2 8 5" xfId="21713" xr:uid="{F376D08A-A6E4-4DD1-B0D7-6346E8BC90C9}"/>
    <cellStyle name="Border 2 5 2 9" xfId="19524" xr:uid="{C7814C9C-7A1F-4D8B-AAA1-D4E21B9A943B}"/>
    <cellStyle name="Border 2 5 2 9 2" xfId="19917" xr:uid="{5F5E715C-07F8-46FF-A479-31702BE7D5A5}"/>
    <cellStyle name="Border 2 5 2 9 2 2" xfId="21897" xr:uid="{BDF08F28-7644-4601-B39F-2257201328C1}"/>
    <cellStyle name="Border 2 5 2 9 3" xfId="20583" xr:uid="{AA5D461A-4F16-448F-B8FC-E41E6B52952D}"/>
    <cellStyle name="Border 2 5 2 9 3 2" xfId="22435" xr:uid="{03445C15-66C6-4171-80D0-7C7678E6097C}"/>
    <cellStyle name="Border 2 5 2 9 4" xfId="21030" xr:uid="{278498E2-E1E0-4EA4-A9D0-C9298FAD70B9}"/>
    <cellStyle name="Border 2 5 2 9 4 2" xfId="22765" xr:uid="{05D54692-8C13-4C00-9E5C-36C885EC0250}"/>
    <cellStyle name="Border 2 5 2 9 5" xfId="21580" xr:uid="{C9D2E0E7-4A24-4AE3-AB3E-D4D1D9017BB7}"/>
    <cellStyle name="Border 2 5 3" xfId="8024" xr:uid="{311608D6-9AAA-4A6F-A20B-F7D2B1147C16}"/>
    <cellStyle name="Border 2 5 3 2" xfId="8284" xr:uid="{925D253E-7E73-40DF-8492-DBAFB255B624}"/>
    <cellStyle name="Border 2 5 3 2 2" xfId="12359" xr:uid="{9A7DCAF0-CB78-4E58-962D-F9B66BC43C40}"/>
    <cellStyle name="Border 2 5 3 2 3" xfId="19384" xr:uid="{4564E77B-BB63-4128-9D9E-62F6766DD909}"/>
    <cellStyle name="Border 2 5 3 2 4" xfId="21473" xr:uid="{C4192DA6-3829-4513-AFBA-5E1A0D1A5673}"/>
    <cellStyle name="Border 2 5 3 3" xfId="8953" xr:uid="{A16B76F4-7AAF-49E0-BF3F-C69330169DFA}"/>
    <cellStyle name="Border 2 5 3 3 2" xfId="13028" xr:uid="{95FBBC9B-3CCC-4DEA-87D2-2D8AE06F316D}"/>
    <cellStyle name="Border 2 5 3 3 3" xfId="20289" xr:uid="{B50CE172-7364-41D2-8950-0961189CEEEF}"/>
    <cellStyle name="Border 2 5 3 3 4" xfId="22233" xr:uid="{F67C2E5F-C13C-42EE-AAB8-C5906E8E25E3}"/>
    <cellStyle name="Border 2 5 3 4" xfId="12099" xr:uid="{E82167EA-74A2-446B-873C-D0BC19806F78}"/>
    <cellStyle name="Border 2 5 3 4 2" xfId="20922" xr:uid="{ABF3B466-23F6-4C60-9E3D-8DEDD7D7DE4E}"/>
    <cellStyle name="Border 2 5 3 4 3" xfId="22658" xr:uid="{8E3B48AB-9069-4F51-B0ED-079B7C593C69}"/>
    <cellStyle name="Border 2 5 3 5" xfId="18351" xr:uid="{47EBC0B0-0580-44EE-A32B-EF59341C5505}"/>
    <cellStyle name="Border 2 5 3 6" xfId="21327" xr:uid="{DA71EFC5-6050-41E3-8248-16C019FD6657}"/>
    <cellStyle name="Border 2 5 4" xfId="8954" xr:uid="{432885F0-563A-4869-8457-CB5D4968AAFA}"/>
    <cellStyle name="Border 2 5 4 2" xfId="13029" xr:uid="{E784E01C-EAEC-4963-89FA-6030CA29FCDC}"/>
    <cellStyle name="Border 2 5 4 2 2" xfId="19891" xr:uid="{AF8D4268-3D5D-4BE2-80E9-2CA9ADD0302F}"/>
    <cellStyle name="Border 2 5 4 2 3" xfId="21871" xr:uid="{41267791-C5E5-4116-AF41-092903BB1DAF}"/>
    <cellStyle name="Border 2 5 4 3" xfId="20515" xr:uid="{5CF22C09-119A-4AD8-A45F-779A2B107819}"/>
    <cellStyle name="Border 2 5 4 3 2" xfId="22367" xr:uid="{2C669B08-BB2F-4A26-84D3-5CADD46ACF9A}"/>
    <cellStyle name="Border 2 5 4 4" xfId="20940" xr:uid="{B3FD2B11-C4F4-444C-9C22-D2D53850F850}"/>
    <cellStyle name="Border 2 5 4 4 2" xfId="22676" xr:uid="{9AFB424C-06E0-4208-B2A4-A771EC02C4CA}"/>
    <cellStyle name="Border 2 5 4 5" xfId="19407" xr:uid="{42B1EEF6-A8D0-41A7-AB9E-B1FFBCD5891F}"/>
    <cellStyle name="Border 2 5 4 6" xfId="21491" xr:uid="{FDA4C9F8-47B4-404F-8810-0F1E35B392AD}"/>
    <cellStyle name="Border 2 5 5" xfId="11457" xr:uid="{3146FE13-2305-4862-935C-418DF13D1B2A}"/>
    <cellStyle name="Border 2 5 5 2" xfId="20095" xr:uid="{C5DCEED3-F434-4187-8939-E8E3010FE3E6}"/>
    <cellStyle name="Border 2 5 5 2 2" xfId="22075" xr:uid="{7D1AB4DA-C0A6-4F13-B5B3-5E3E232C9E6E}"/>
    <cellStyle name="Border 2 5 5 3" xfId="20662" xr:uid="{63E55311-8DA8-4CB5-9092-F5B631F42963}"/>
    <cellStyle name="Border 2 5 5 3 2" xfId="22514" xr:uid="{38AD0A89-1DCA-4EB0-9BCC-CE67C9297C50}"/>
    <cellStyle name="Border 2 5 5 4" xfId="21126" xr:uid="{D107D3E0-FF13-4D4F-BA91-42EA031BBFCC}"/>
    <cellStyle name="Border 2 5 5 4 2" xfId="22860" xr:uid="{CCEDDC89-C15C-4B11-9887-64D946CB05B2}"/>
    <cellStyle name="Border 2 5 5 5" xfId="19669" xr:uid="{A47C41C6-688E-4696-9936-E9CCD29E19FE}"/>
    <cellStyle name="Border 2 5 5 6" xfId="21675" xr:uid="{6C613B10-D571-4539-8878-EB15BE8DE94A}"/>
    <cellStyle name="Border 2 5 6" xfId="19552" xr:uid="{FD2B2CFA-5FD1-48A6-A174-A120403C03AD}"/>
    <cellStyle name="Border 2 5 6 2" xfId="19861" xr:uid="{CA0B23F0-F5CB-45E0-A135-4B1B29328207}"/>
    <cellStyle name="Border 2 5 6 2 2" xfId="21841" xr:uid="{58ED1CE8-EBEA-494F-8C06-7C0A37EC789F}"/>
    <cellStyle name="Border 2 5 6 3" xfId="20599" xr:uid="{60700D0B-6568-4BCE-BCAA-3D58BA454D6E}"/>
    <cellStyle name="Border 2 5 6 3 2" xfId="22451" xr:uid="{B94BAC6A-FD3E-49C8-8395-333B06BB5AD7}"/>
    <cellStyle name="Border 2 5 6 4" xfId="21047" xr:uid="{A3DFF4C9-0821-4536-846A-3A68C0166F4F}"/>
    <cellStyle name="Border 2 5 6 4 2" xfId="22781" xr:uid="{B86D485D-FF2F-4845-8426-00D18028552C}"/>
    <cellStyle name="Border 2 5 6 5" xfId="21596" xr:uid="{B0BE84C8-C8AF-48DE-BBD8-88A9DD94AB37}"/>
    <cellStyle name="Border 2 5 7" xfId="19689" xr:uid="{F622DB31-61CE-45A2-9A73-2C9D20738BF9}"/>
    <cellStyle name="Border 2 5 7 2" xfId="20101" xr:uid="{7FF8E39B-BB46-4304-B8F4-704F60235D36}"/>
    <cellStyle name="Border 2 5 7 2 2" xfId="22081" xr:uid="{1274C1B8-CC24-4A1C-94B7-ACA9F319DBD5}"/>
    <cellStyle name="Border 2 5 7 3" xfId="20671" xr:uid="{CE62A63F-71B5-4341-AC85-FD421AC8E98F}"/>
    <cellStyle name="Border 2 5 7 3 2" xfId="22523" xr:uid="{BCBC0725-0B12-49F6-A1C2-D6AFEC24A154}"/>
    <cellStyle name="Border 2 5 7 4" xfId="21144" xr:uid="{EA55A230-677E-4DF8-A46F-798F2BB4478B}"/>
    <cellStyle name="Border 2 5 7 4 2" xfId="22878" xr:uid="{EB4B2E2E-4552-4350-8C68-FDEC96ADD431}"/>
    <cellStyle name="Border 2 5 7 5" xfId="21693" xr:uid="{220B38AA-EE4B-4901-9A31-C83EADD9DA50}"/>
    <cellStyle name="Border 2 5 8" xfId="19462" xr:uid="{EDA8876C-6719-4018-9012-7C5EB74633F8}"/>
    <cellStyle name="Border 2 5 8 2" xfId="19955" xr:uid="{A247A66B-B00E-40B8-BFCF-F6102F2D7899}"/>
    <cellStyle name="Border 2 5 8 2 2" xfId="21935" xr:uid="{CDC825CC-B6B4-4F47-8501-DA1E14FDF5CA}"/>
    <cellStyle name="Border 2 5 8 3" xfId="20551" xr:uid="{7E0C86AC-7BF0-49F4-B626-1E27CD0A8458}"/>
    <cellStyle name="Border 2 5 8 3 2" xfId="22403" xr:uid="{EE8FA013-79D5-4B6F-BCFD-43B956171C21}"/>
    <cellStyle name="Border 2 5 8 4" xfId="20981" xr:uid="{D2E99DB8-530C-4D92-A8DB-2BC35A84EFD8}"/>
    <cellStyle name="Border 2 5 8 4 2" xfId="22717" xr:uid="{8BAD5C1D-A807-459F-9062-51772AFE27E5}"/>
    <cellStyle name="Border 2 5 8 5" xfId="21532" xr:uid="{8C74796A-2A1C-47F9-B1BC-10C13B9F5F33}"/>
    <cellStyle name="Border 2 5 9" xfId="19456" xr:uid="{84211110-B37A-4DEC-8E57-BEA79737A39C}"/>
    <cellStyle name="Border 2 5 9 2" xfId="20071" xr:uid="{3AD6603C-F8BB-469E-9EC6-A1592F6C009F}"/>
    <cellStyle name="Border 2 5 9 2 2" xfId="22051" xr:uid="{1A73B664-9591-42EB-A833-E90E7662590B}"/>
    <cellStyle name="Border 2 5 9 3" xfId="20545" xr:uid="{8AF29B0E-E864-4757-B65E-06B673CB3766}"/>
    <cellStyle name="Border 2 5 9 3 2" xfId="22397" xr:uid="{E9F97837-4D20-4C2F-8DC9-D9B898DCC8C8}"/>
    <cellStyle name="Border 2 5 9 4" xfId="20975" xr:uid="{2B723755-B854-4CD3-917E-114278F059B6}"/>
    <cellStyle name="Border 2 5 9 4 2" xfId="22711" xr:uid="{6F9193CC-61AD-472F-B6C1-193B68D19F53}"/>
    <cellStyle name="Border 2 5 9 5" xfId="21526" xr:uid="{D6A64690-1136-4450-8FFB-D79C0EBCE1DA}"/>
    <cellStyle name="Border 2 6" xfId="3926" xr:uid="{0B174FFE-732E-4EE3-9ECE-7C4C969937D9}"/>
    <cellStyle name="Border 2 6 10" xfId="19314" xr:uid="{B2FDCF2E-5EF4-4683-8C51-924D2F8280F5}"/>
    <cellStyle name="Border 2 6 10 2" xfId="21412" xr:uid="{03915766-5E85-416C-8A7B-2A1A59244A01}"/>
    <cellStyle name="Border 2 6 11" xfId="20251" xr:uid="{88174349-C41D-44C0-9A4D-9E0878B1C07D}"/>
    <cellStyle name="Border 2 6 11 2" xfId="22195" xr:uid="{5CECFD71-9190-426B-A733-5A94C4ADEAE1}"/>
    <cellStyle name="Border 2 6 12" xfId="20795" xr:uid="{348F1357-A7C7-4EEE-BD35-7BD70316F929}"/>
    <cellStyle name="Border 2 6 12 2" xfId="22604" xr:uid="{363B614C-4B97-462A-8FD6-6205925FBFDA}"/>
    <cellStyle name="Border 2 6 13" xfId="14359" xr:uid="{1145B91E-4E00-4C95-A0FF-168E820BC847}"/>
    <cellStyle name="Border 2 6 2" xfId="8025" xr:uid="{99A8B139-7AC1-4E6E-AEB5-C822F7D31FCE}"/>
    <cellStyle name="Border 2 6 2 2" xfId="8285" xr:uid="{FD748CBA-D1BC-42C2-8D66-36FCCE16A035}"/>
    <cellStyle name="Border 2 6 2 2 2" xfId="12360" xr:uid="{1ECB868D-0233-4CCF-93CC-4532A433D5EE}"/>
    <cellStyle name="Border 2 6 2 2 3" xfId="19645" xr:uid="{CA06F8FC-206C-4383-A1BD-4D813561D01B}"/>
    <cellStyle name="Border 2 6 2 2 4" xfId="21658" xr:uid="{6C4AF30F-5002-4041-9BCE-CD301772E6F1}"/>
    <cellStyle name="Border 2 6 2 3" xfId="8955" xr:uid="{0E378701-9D9D-4C90-A8D9-FF339115708A}"/>
    <cellStyle name="Border 2 6 2 3 2" xfId="13030" xr:uid="{FB341510-9156-45C8-89FF-29D43C603F2F}"/>
    <cellStyle name="Border 2 6 2 3 3" xfId="20280" xr:uid="{94E066A0-4DD9-4ACA-9500-BE1B5AA17B8F}"/>
    <cellStyle name="Border 2 6 2 3 4" xfId="22224" xr:uid="{58C183AD-13C0-4CCB-BB31-4D4836C39DD9}"/>
    <cellStyle name="Border 2 6 2 4" xfId="12100" xr:uid="{9AFD4764-FE13-4528-828D-2944B4DA1903}"/>
    <cellStyle name="Border 2 6 2 4 2" xfId="21109" xr:uid="{4C210FAF-6115-4850-96BD-2AF5076066CA}"/>
    <cellStyle name="Border 2 6 2 4 3" xfId="22843" xr:uid="{B541BBE2-D8D7-4778-9315-84E90B81840E}"/>
    <cellStyle name="Border 2 6 2 5" xfId="18339" xr:uid="{C7227E76-2198-4DB3-9665-AA8B6B73758E}"/>
    <cellStyle name="Border 2 6 2 6" xfId="21318" xr:uid="{0C692BB2-8001-4F59-91E1-494A29B46138}"/>
    <cellStyle name="Border 2 6 3" xfId="8956" xr:uid="{6740C9C9-8001-4695-B5C5-A48228B61016}"/>
    <cellStyle name="Border 2 6 3 2" xfId="13031" xr:uid="{441FAA7E-2812-4598-9B6B-222524F7A95D}"/>
    <cellStyle name="Border 2 6 3 2 2" xfId="20092" xr:uid="{7CD02B79-09A5-4B05-B64D-A03125A845B3}"/>
    <cellStyle name="Border 2 6 3 2 3" xfId="22072" xr:uid="{43A06C14-DFE9-42C7-ACBC-47849C9D6065}"/>
    <cellStyle name="Border 2 6 3 3" xfId="20656" xr:uid="{439FE092-575C-4B10-A671-9BDF7C0889DC}"/>
    <cellStyle name="Border 2 6 3 3 2" xfId="22508" xr:uid="{83CA902D-EFB8-476A-B623-F7C4C5416949}"/>
    <cellStyle name="Border 2 6 3 4" xfId="21120" xr:uid="{FE6EEB35-3A44-43FD-87C7-E541BA9FFE82}"/>
    <cellStyle name="Border 2 6 3 4 2" xfId="22854" xr:uid="{951EA153-71DA-42E6-8A57-C69709404B37}"/>
    <cellStyle name="Border 2 6 3 5" xfId="19662" xr:uid="{1AD99CE3-48DF-44AF-8623-B29658D58504}"/>
    <cellStyle name="Border 2 6 3 6" xfId="21669" xr:uid="{3DCAA789-2FAD-4E85-9525-EACEADD5F540}"/>
    <cellStyle name="Border 2 6 4" xfId="11458" xr:uid="{78A24975-9B18-4000-B899-26CA34F1B8D3}"/>
    <cellStyle name="Border 2 6 4 2" xfId="20096" xr:uid="{0511391B-31F5-4CE6-83A8-B5F884997B8F}"/>
    <cellStyle name="Border 2 6 4 2 2" xfId="22076" xr:uid="{212262D1-A165-4F80-9AB2-7FF3840AD3B8}"/>
    <cellStyle name="Border 2 6 4 3" xfId="20663" xr:uid="{07BA7679-7704-4583-A448-5BA06ABCCB98}"/>
    <cellStyle name="Border 2 6 4 3 2" xfId="22515" xr:uid="{68C11ADE-9EA4-4D32-B7A3-9B795FCDD4C7}"/>
    <cellStyle name="Border 2 6 4 4" xfId="21127" xr:uid="{9FD11AC1-24A2-44FB-9AD0-C58A86B284C1}"/>
    <cellStyle name="Border 2 6 4 4 2" xfId="22861" xr:uid="{D55313F8-23A9-457A-81C5-BC268A885B51}"/>
    <cellStyle name="Border 2 6 4 5" xfId="19670" xr:uid="{ACC056B3-4D08-44ED-8BD4-8E79F6C5D7C6}"/>
    <cellStyle name="Border 2 6 4 6" xfId="21676" xr:uid="{197F024A-96AB-4D52-95C7-7D53784B927E}"/>
    <cellStyle name="Border 2 6 5" xfId="19629" xr:uid="{9517F50B-708F-460C-ADE4-E0A8785E6CA4}"/>
    <cellStyle name="Border 2 6 5 2" xfId="19851" xr:uid="{BB1C94D8-E231-4860-B5E2-AD71E2EC03ED}"/>
    <cellStyle name="Border 2 6 5 2 2" xfId="21831" xr:uid="{05D48B6B-A915-415A-9CDE-229C1B96CEF4}"/>
    <cellStyle name="Border 2 6 5 3" xfId="20647" xr:uid="{1ED38309-7C52-45B0-8B0D-A146996CEC3F}"/>
    <cellStyle name="Border 2 6 5 3 2" xfId="22499" xr:uid="{8B36E3B7-01F5-44F1-86E7-79F2834BB1D7}"/>
    <cellStyle name="Border 2 6 5 4" xfId="21096" xr:uid="{172506BD-F7B7-4F73-99C0-5BE06CE5B897}"/>
    <cellStyle name="Border 2 6 5 4 2" xfId="22830" xr:uid="{A293D33D-1D9B-4D9E-A45C-13BADD7ACE58}"/>
    <cellStyle name="Border 2 6 5 5" xfId="21645" xr:uid="{25FC46B5-32AD-4188-8023-4299E286DF8E}"/>
    <cellStyle name="Border 2 6 6" xfId="19758" xr:uid="{D2D14886-1326-4920-8345-AE963ACA1EE9}"/>
    <cellStyle name="Border 2 6 6 2" xfId="20124" xr:uid="{7CA498E4-80AD-4A75-8D67-BDBEBEFE69F2}"/>
    <cellStyle name="Border 2 6 6 2 2" xfId="22104" xr:uid="{F8DE2848-4E5F-4C36-8E47-3E535048540F}"/>
    <cellStyle name="Border 2 6 6 3" xfId="20711" xr:uid="{33802996-974D-46C9-BBD0-D23F56E13882}"/>
    <cellStyle name="Border 2 6 6 3 2" xfId="22563" xr:uid="{0133424E-562F-494E-8EE7-8BC6C7C3D894}"/>
    <cellStyle name="Border 2 6 6 4" xfId="21192" xr:uid="{B3A16FC9-27FB-4541-9DBE-FCDDD4A93072}"/>
    <cellStyle name="Border 2 6 6 4 2" xfId="22926" xr:uid="{48D57848-F194-4556-9187-93ED4453F8C4}"/>
    <cellStyle name="Border 2 6 6 5" xfId="21742" xr:uid="{1D32957A-2C45-461A-A65E-D54847CA02BA}"/>
    <cellStyle name="Border 2 6 7" xfId="19527" xr:uid="{BB8EEC88-A85D-4AC8-9A9C-EEC494FA29AB}"/>
    <cellStyle name="Border 2 6 7 2" xfId="20080" xr:uid="{9EFDE42C-1A48-46E4-B12C-A4801DEA4291}"/>
    <cellStyle name="Border 2 6 7 2 2" xfId="22060" xr:uid="{D2DB4034-7854-4B91-8042-DC60C6156445}"/>
    <cellStyle name="Border 2 6 7 3" xfId="20586" xr:uid="{77688B68-39D6-4465-9D56-0175625EBAEF}"/>
    <cellStyle name="Border 2 6 7 3 2" xfId="22438" xr:uid="{7FE597D7-9D50-4B82-9824-7ECEB3D42E0B}"/>
    <cellStyle name="Border 2 6 7 4" xfId="21033" xr:uid="{004DFA3F-072D-4E5A-A339-1D2BFE2A61A9}"/>
    <cellStyle name="Border 2 6 7 4 2" xfId="22768" xr:uid="{5DBB9400-B6FA-4D31-8211-2DD51909AA99}"/>
    <cellStyle name="Border 2 6 7 5" xfId="21583" xr:uid="{6D03AC18-AA3E-44B9-B425-E5E227799EEA}"/>
    <cellStyle name="Border 2 6 8" xfId="19604" xr:uid="{DE6B6128-20BC-42B1-894D-A777711E736A}"/>
    <cellStyle name="Border 2 6 8 2" xfId="19873" xr:uid="{C9EB8374-185B-49D2-9B00-7EB6CEB3B19D}"/>
    <cellStyle name="Border 2 6 8 2 2" xfId="21853" xr:uid="{A5A3CFC9-586E-45B1-83CE-3DA3589571D1}"/>
    <cellStyle name="Border 2 6 8 3" xfId="20628" xr:uid="{F3D57099-2BFC-499E-9FB6-BF7182960E67}"/>
    <cellStyle name="Border 2 6 8 3 2" xfId="22480" xr:uid="{F969E70B-33F1-4192-B00E-144A13BC4276}"/>
    <cellStyle name="Border 2 6 8 4" xfId="21076" xr:uid="{3A915B87-4FB7-4F72-A64A-E4A88578808D}"/>
    <cellStyle name="Border 2 6 8 4 2" xfId="22810" xr:uid="{3C5B36D3-26A9-4D7A-9F5B-F0DF1D9D1599}"/>
    <cellStyle name="Border 2 6 8 5" xfId="21625" xr:uid="{78229639-F211-48E6-94BF-3D4E29AB72D6}"/>
    <cellStyle name="Border 2 6 9" xfId="19412" xr:uid="{8F70D48B-4E1A-4522-B2A3-9ACE0CA8AE34}"/>
    <cellStyle name="Border 2 6 9 2" xfId="20051" xr:uid="{B7BC4E6E-DD18-4D50-80AF-3629B5C5B064}"/>
    <cellStyle name="Border 2 6 9 2 2" xfId="22031" xr:uid="{C73EC99E-AC9F-46D8-8060-8DC27278D8B9}"/>
    <cellStyle name="Border 2 6 9 3" xfId="20519" xr:uid="{EE4B5079-C12D-4462-8030-E026DAD53AAE}"/>
    <cellStyle name="Border 2 6 9 3 2" xfId="22371" xr:uid="{A1C0E310-E777-4A61-A021-542D97E54B0C}"/>
    <cellStyle name="Border 2 6 9 4" xfId="20944" xr:uid="{BB154EC5-8597-47FE-9128-70C2D2732A2F}"/>
    <cellStyle name="Border 2 6 9 4 2" xfId="22680" xr:uid="{BAED34A7-2963-4006-BDE8-7262E638C6B5}"/>
    <cellStyle name="Border 2 6 9 5" xfId="21495" xr:uid="{ACED39AE-6935-4750-93BC-4DD7518F2872}"/>
    <cellStyle name="Border 2 7" xfId="8018" xr:uid="{3E87A6D4-E58C-4254-9668-B28ADEEA4A8F}"/>
    <cellStyle name="Border 2 7 2" xfId="8286" xr:uid="{2834A3FC-C1D1-49FB-8F63-02581C7F02C2}"/>
    <cellStyle name="Border 2 7 2 2" xfId="12361" xr:uid="{BD1670A4-516C-4E3B-9E98-314C36CBFF3E}"/>
    <cellStyle name="Border 2 7 2 3" xfId="19677" xr:uid="{F03C17BD-9B81-4EB1-B2E5-B034204E5B75}"/>
    <cellStyle name="Border 2 7 2 4" xfId="21683" xr:uid="{29D94418-8524-4685-B655-DE6DE9725837}"/>
    <cellStyle name="Border 2 7 3" xfId="8957" xr:uid="{15E7FF10-12B0-4B57-AB34-DDE081AFF76F}"/>
    <cellStyle name="Border 2 7 3 2" xfId="13032" xr:uid="{B5CEFFAF-B95D-4386-A80C-5C7868058B80}"/>
    <cellStyle name="Border 2 7 3 3" xfId="20266" xr:uid="{ECF41824-9AC2-49E8-9214-56EF5129483C}"/>
    <cellStyle name="Border 2 7 3 4" xfId="22210" xr:uid="{C939A58F-37D5-4F06-B7C1-09678B82DC62}"/>
    <cellStyle name="Border 2 7 4" xfId="12093" xr:uid="{4147B06C-88B5-421D-BE5C-E4778C332D4D}"/>
    <cellStyle name="Border 2 7 4 2" xfId="21134" xr:uid="{B23AC204-F7D5-4E0C-BC46-4DE74C41F9B7}"/>
    <cellStyle name="Border 2 7 4 3" xfId="22868" xr:uid="{FD6B97C9-7206-4E55-A45D-87BA645F9A2C}"/>
    <cellStyle name="Border 2 7 5" xfId="18321" xr:uid="{361AAC69-28EA-4E64-931E-DAD591DADA5F}"/>
    <cellStyle name="Border 2 7 6" xfId="21304" xr:uid="{AB981FEB-4598-481F-9B5E-E89B8087A201}"/>
    <cellStyle name="Border 2 8" xfId="8958" xr:uid="{EFAB53EA-88E5-40D0-ABDE-DD7B3855F35C}"/>
    <cellStyle name="Border 2 8 2" xfId="13033" xr:uid="{557A5234-B1AA-49A8-9F03-6AB1D5CADB9A}"/>
    <cellStyle name="Border 2 8 2 2" xfId="20032" xr:uid="{B055C480-1A5C-43D0-9C8F-D7D752DF6D4D}"/>
    <cellStyle name="Border 2 8 2 3" xfId="22012" xr:uid="{58560DD6-DA82-4839-A9C3-1BD88172342A}"/>
    <cellStyle name="Border 2 8 3" xfId="20566" xr:uid="{063DF80F-DE00-4441-9689-824BE79CEC77}"/>
    <cellStyle name="Border 2 8 3 2" xfId="22418" xr:uid="{59E43A71-3735-4737-A004-55CAA2D63CFF}"/>
    <cellStyle name="Border 2 8 4" xfId="21008" xr:uid="{B1275D73-7BB3-422C-BD37-B0E31440FBD7}"/>
    <cellStyle name="Border 2 8 4 2" xfId="22743" xr:uid="{BB7726F6-8F9D-41F4-B961-3045DFA8CE58}"/>
    <cellStyle name="Border 2 8 5" xfId="19499" xr:uid="{9664B497-4DB3-4FF7-9DA2-910FF0AC83DB}"/>
    <cellStyle name="Border 2 8 6" xfId="21558" xr:uid="{DDEACC73-1DDE-46F9-BBEE-03E69CAF7B23}"/>
    <cellStyle name="Border 2 9" xfId="11429" xr:uid="{C9367795-B026-4A33-BDBE-E7194366EEBF}"/>
    <cellStyle name="Border 2 9 2" xfId="19886" xr:uid="{914F51F9-7AA5-4A1D-884F-26F22E100A2D}"/>
    <cellStyle name="Border 2 9 2 2" xfId="21866" xr:uid="{2C64091A-0AC3-49F3-801B-66019BA91AC6}"/>
    <cellStyle name="Border 2 9 3" xfId="20556" xr:uid="{693B27E3-1D75-411A-9201-9F6B4FB85758}"/>
    <cellStyle name="Border 2 9 3 2" xfId="22408" xr:uid="{D912829F-AE86-4D2E-8486-2C1B815D51B3}"/>
    <cellStyle name="Border 2 9 4" xfId="20989" xr:uid="{5683F05C-8DE3-41F7-B852-A7704E391885}"/>
    <cellStyle name="Border 2 9 4 2" xfId="22725" xr:uid="{2C21C432-E2B8-48F6-B02C-4BF07026FF36}"/>
    <cellStyle name="Border 2 9 5" xfId="19472" xr:uid="{46852AD7-8D66-4193-9994-8AB6A0651049}"/>
    <cellStyle name="Border 2 9 6" xfId="21540" xr:uid="{B3D3C310-F870-427D-8126-84AB891EE9E8}"/>
    <cellStyle name="Border 3" xfId="3927" xr:uid="{54CAFAFD-4E17-49CF-82D6-CB835E25C399}"/>
    <cellStyle name="Border 3 10" xfId="19602" xr:uid="{01DBDA4F-B151-44C7-A694-F5D631C4A767}"/>
    <cellStyle name="Border 3 10 2" xfId="19875" xr:uid="{4E89D15F-8208-4A6A-B1A3-505D28AFF229}"/>
    <cellStyle name="Border 3 10 2 2" xfId="21855" xr:uid="{291DE885-7209-44CC-8E66-548693D604F9}"/>
    <cellStyle name="Border 3 10 3" xfId="20626" xr:uid="{F506D113-ED7C-4AF7-9568-C3C1110988AF}"/>
    <cellStyle name="Border 3 10 3 2" xfId="22478" xr:uid="{8DAFECBD-31A3-4255-A84B-1D925D2FF705}"/>
    <cellStyle name="Border 3 10 4" xfId="21074" xr:uid="{A1D09EB9-AA26-4808-86B2-ED7763D21322}"/>
    <cellStyle name="Border 3 10 4 2" xfId="22808" xr:uid="{F39E67C3-56A7-455F-8A20-0AD4732FFCF3}"/>
    <cellStyle name="Border 3 10 5" xfId="21623" xr:uid="{2C0C3C5C-7CBD-42CD-82CC-9B5F06FB8D6C}"/>
    <cellStyle name="Border 3 11" xfId="19315" xr:uid="{FCADE2F2-D2E0-4249-982B-E5256EB1077D}"/>
    <cellStyle name="Border 3 11 2" xfId="21413" xr:uid="{51F671D0-22AA-4A3C-ABBA-75E3A1AFA9D2}"/>
    <cellStyle name="Border 3 12" xfId="20250" xr:uid="{13B2321C-5C39-4E3D-8D93-2E2980801F5D}"/>
    <cellStyle name="Border 3 12 2" xfId="22194" xr:uid="{CA3FE3FE-4859-44A0-8DDF-F01F36690DD0}"/>
    <cellStyle name="Border 3 13" xfId="20796" xr:uid="{CE0623F0-8173-43D6-8851-E5413B9D5B27}"/>
    <cellStyle name="Border 3 13 2" xfId="22605" xr:uid="{B394C480-A88C-4497-8A76-C0764678BD60}"/>
    <cellStyle name="Border 3 14" xfId="14360" xr:uid="{2C620117-DE58-427F-A1F0-EDD8852042CB}"/>
    <cellStyle name="Border 3 2" xfId="3928" xr:uid="{F01411D2-D574-469F-BD97-7B744554DFEC}"/>
    <cellStyle name="Border 3 2 10" xfId="19316" xr:uid="{A767A0D8-DA69-4E01-9207-5AD547BB599D}"/>
    <cellStyle name="Border 3 2 10 2" xfId="21414" xr:uid="{B79608F4-EBD2-4D35-9C2A-42999E080CE3}"/>
    <cellStyle name="Border 3 2 11" xfId="20209" xr:uid="{3BA800C4-5F4C-4E36-A34A-1EBC036D5873}"/>
    <cellStyle name="Border 3 2 11 2" xfId="22153" xr:uid="{007AA492-E19B-4111-9CFF-85E1EDC011C9}"/>
    <cellStyle name="Border 3 2 12" xfId="20797" xr:uid="{115BA9EC-CD84-4FFA-BF7D-3774A53F66EE}"/>
    <cellStyle name="Border 3 2 12 2" xfId="22606" xr:uid="{0F47DCC0-0627-4EA3-B2B9-64289931D64E}"/>
    <cellStyle name="Border 3 2 13" xfId="14361" xr:uid="{0B1991C5-FAFC-432A-948F-CD343770EB69}"/>
    <cellStyle name="Border 3 2 2" xfId="8027" xr:uid="{C705631B-23AD-48A3-BE7F-A5C5D8897602}"/>
    <cellStyle name="Border 3 2 2 2" xfId="8287" xr:uid="{FE0390E5-E380-4DAA-AA78-9CC5B3350E83}"/>
    <cellStyle name="Border 3 2 2 2 2" xfId="12362" xr:uid="{2FE5C986-1951-4A43-AA3F-13E7774CC088}"/>
    <cellStyle name="Border 3 2 2 2 3" xfId="19643" xr:uid="{1613C911-0186-4631-8A3A-72F6DBC69840}"/>
    <cellStyle name="Border 3 2 2 2 4" xfId="21656" xr:uid="{E5716A89-4DF1-49E9-8246-E024A4B4F7F5}"/>
    <cellStyle name="Border 3 2 2 3" xfId="8959" xr:uid="{0196CE4E-77FC-4000-A85A-65663BDA4832}"/>
    <cellStyle name="Border 3 2 2 3 2" xfId="13034" xr:uid="{75A1F3AD-F2D5-4FD7-B239-A2CB0EB25B46}"/>
    <cellStyle name="Border 3 2 2 3 3" xfId="20292" xr:uid="{08F20BEA-B47D-4AAB-A928-80221FFBD56B}"/>
    <cellStyle name="Border 3 2 2 3 4" xfId="22236" xr:uid="{7D9F1854-CA02-4839-A15E-F3547F8E2AF1}"/>
    <cellStyle name="Border 3 2 2 4" xfId="12102" xr:uid="{7C755425-AE88-4DF9-8DB7-8857672DFF32}"/>
    <cellStyle name="Border 3 2 2 4 2" xfId="21107" xr:uid="{565E7F5A-1F17-4166-93D5-EF89AE395918}"/>
    <cellStyle name="Border 3 2 2 4 3" xfId="22841" xr:uid="{2E13E67D-AACD-4769-B958-008CBEB4116D}"/>
    <cellStyle name="Border 3 2 2 5" xfId="18354" xr:uid="{E32B9566-2424-44D1-A2FB-AA616EF2BDD1}"/>
    <cellStyle name="Border 3 2 2 6" xfId="21330" xr:uid="{CA7AA102-6C78-489D-BADE-EAF0F53AB494}"/>
    <cellStyle name="Border 3 2 3" xfId="8960" xr:uid="{D9534FE1-13B7-428F-AC3D-B1F78FABF8DC}"/>
    <cellStyle name="Border 3 2 3 2" xfId="13035" xr:uid="{4283DFFC-4764-4504-A4D0-43F86AC7223A}"/>
    <cellStyle name="Border 3 2 3 2 2" xfId="20105" xr:uid="{41A6447C-E6BA-4DBC-ADC0-430ECC4728AE}"/>
    <cellStyle name="Border 3 2 3 2 3" xfId="22085" xr:uid="{088CFD2D-8D78-4D45-A2E3-9F5280EA16D9}"/>
    <cellStyle name="Border 3 2 3 3" xfId="20680" xr:uid="{2D092D88-1D00-4573-8DC1-6C3585D9EC5E}"/>
    <cellStyle name="Border 3 2 3 3 2" xfId="22532" xr:uid="{5B7E75FB-E4E4-4EC4-AB91-2BA465224EA0}"/>
    <cellStyle name="Border 3 2 3 4" xfId="21159" xr:uid="{6D65025B-01BF-4398-9133-4F9713A3201B}"/>
    <cellStyle name="Border 3 2 3 4 2" xfId="22893" xr:uid="{489D0936-6192-4986-879C-68625C4145D5}"/>
    <cellStyle name="Border 3 2 3 5" xfId="19707" xr:uid="{5971596F-EB77-49CC-96E7-765CF2882BC0}"/>
    <cellStyle name="Border 3 2 3 6" xfId="21708" xr:uid="{5B179CFE-0F72-42C7-BA8B-0FEC2DC39B98}"/>
    <cellStyle name="Border 3 2 4" xfId="11460" xr:uid="{3361ACA4-0E7A-421F-AA5F-1605FA6A4498}"/>
    <cellStyle name="Border 3 2 4 2" xfId="20111" xr:uid="{2FC0D0FD-12D7-4615-B494-3CEDCAE3B430}"/>
    <cellStyle name="Border 3 2 4 2 2" xfId="22091" xr:uid="{2D661AE4-F19F-4FB6-8744-82749F33A3E9}"/>
    <cellStyle name="Border 3 2 4 3" xfId="20689" xr:uid="{A82BD430-B402-4A99-A953-3B08C7A35EFE}"/>
    <cellStyle name="Border 3 2 4 3 2" xfId="22541" xr:uid="{41A59AEC-7F19-4B84-B5B7-2984DD331FED}"/>
    <cellStyle name="Border 3 2 4 4" xfId="21168" xr:uid="{97868A9C-E1A9-4FFC-8E1F-E537F0159CD4}"/>
    <cellStyle name="Border 3 2 4 4 2" xfId="22902" xr:uid="{612A0A1B-1C00-4F60-8912-090ECCC13180}"/>
    <cellStyle name="Border 3 2 4 5" xfId="19726" xr:uid="{BB617084-670C-4608-AE8A-BEDAE108BB7F}"/>
    <cellStyle name="Border 3 2 4 6" xfId="21718" xr:uid="{F9395BC1-74A1-4FF4-9FB1-D2CDCA286E70}"/>
    <cellStyle name="Border 3 2 5" xfId="19368" xr:uid="{F76D12FE-44FF-420A-A57D-0A7B8E239158}"/>
    <cellStyle name="Border 3 2 5 2" xfId="19893" xr:uid="{DA718925-0D05-44C4-A1F1-784D173ADC1B}"/>
    <cellStyle name="Border 3 2 5 2 2" xfId="21873" xr:uid="{F8898275-3356-485B-A9A0-99DD9750B4F3}"/>
    <cellStyle name="Border 3 2 5 3" xfId="20490" xr:uid="{FC823AEF-AEA4-4FC4-B61D-ADA9903FD1BF}"/>
    <cellStyle name="Border 3 2 5 3 2" xfId="22342" xr:uid="{78855736-61E1-4A82-B786-7D8759E0F0BA}"/>
    <cellStyle name="Border 3 2 5 4" xfId="20911" xr:uid="{259D2DE3-A1D7-4F3E-AE5C-DAF0AFAB6F82}"/>
    <cellStyle name="Border 3 2 5 4 2" xfId="22648" xr:uid="{55BEB648-D6B2-4C78-8807-08371825CFC4}"/>
    <cellStyle name="Border 3 2 5 5" xfId="21463" xr:uid="{D17036AC-373F-4176-9F94-803AFED920C1}"/>
    <cellStyle name="Border 3 2 6" xfId="19391" xr:uid="{8A7C8576-7FB5-49BA-8FEC-EDDC95562B62}"/>
    <cellStyle name="Border 3 2 6 2" xfId="20041" xr:uid="{7E6C02C0-1D27-4619-A08F-642BFED15607}"/>
    <cellStyle name="Border 3 2 6 2 2" xfId="22021" xr:uid="{019EEB52-7158-4D9B-8028-01A495DB2F31}"/>
    <cellStyle name="Border 3 2 6 3" xfId="20505" xr:uid="{E0813E2F-9B91-4E64-A934-D25ECB8DF6A9}"/>
    <cellStyle name="Border 3 2 6 3 2" xfId="22357" xr:uid="{B375EB5A-18D6-40A2-BEAA-83513611BA45}"/>
    <cellStyle name="Border 3 2 6 4" xfId="20929" xr:uid="{925FFEF0-F6BA-4E66-A823-69CA9898B4FA}"/>
    <cellStyle name="Border 3 2 6 4 2" xfId="22665" xr:uid="{E9703A41-F753-4D16-9C21-9A1F59E61107}"/>
    <cellStyle name="Border 3 2 6 5" xfId="21480" xr:uid="{295779F5-A592-4B52-883A-A7870062FF7B}"/>
    <cellStyle name="Border 3 2 7" xfId="19461" xr:uid="{68A71D15-D07C-436C-A8A9-D88644687390}"/>
    <cellStyle name="Border 3 2 7 2" xfId="19887" xr:uid="{5ABD2435-328B-4D63-BBBB-FB28419CDB53}"/>
    <cellStyle name="Border 3 2 7 2 2" xfId="21867" xr:uid="{8CB3EB37-E371-46DB-929B-5D63F9D62EF0}"/>
    <cellStyle name="Border 3 2 7 3" xfId="20550" xr:uid="{7153BACF-2A32-4B22-A65F-DCA1A8506770}"/>
    <cellStyle name="Border 3 2 7 3 2" xfId="22402" xr:uid="{EA798300-871F-4683-BAE9-F6878980EBD3}"/>
    <cellStyle name="Border 3 2 7 4" xfId="20980" xr:uid="{F1FD7726-9FF4-4696-A3EB-FAEE0B65049D}"/>
    <cellStyle name="Border 3 2 7 4 2" xfId="22716" xr:uid="{7AA37AA3-03E2-4231-9AA5-4AB5DDC7C38F}"/>
    <cellStyle name="Border 3 2 7 5" xfId="21531" xr:uid="{641C21D3-BF81-430E-9ED6-6529A3580EF1}"/>
    <cellStyle name="Border 3 2 8" xfId="19664" xr:uid="{F2C7F6ED-00FB-43DF-8B61-9F7B19DFDDDA}"/>
    <cellStyle name="Border 3 2 8 2" xfId="20093" xr:uid="{18CE7B1B-B226-4175-AA99-5CE46D7A7118}"/>
    <cellStyle name="Border 3 2 8 2 2" xfId="22073" xr:uid="{D61C4A51-83E9-4A89-8249-04FD32D4D549}"/>
    <cellStyle name="Border 3 2 8 3" xfId="20657" xr:uid="{4A0380D3-217A-4B1E-A56D-E6A828139701}"/>
    <cellStyle name="Border 3 2 8 3 2" xfId="22509" xr:uid="{2B72B3CC-125E-497C-8E35-7502980ED55B}"/>
    <cellStyle name="Border 3 2 8 4" xfId="21121" xr:uid="{8C62D835-643A-4CF3-B4C9-81C30D1AA7DE}"/>
    <cellStyle name="Border 3 2 8 4 2" xfId="22855" xr:uid="{06BF713D-729E-4BD6-87A1-0131873BCD66}"/>
    <cellStyle name="Border 3 2 8 5" xfId="21670" xr:uid="{37547F94-ECB0-470B-97A5-27CC4C1922D0}"/>
    <cellStyle name="Border 3 2 9" xfId="19700" xr:uid="{947FF32D-48AB-459F-8191-7A6F3AB11450}"/>
    <cellStyle name="Border 3 2 9 2" xfId="20104" xr:uid="{0FF22AD2-9E82-4AE5-ADA9-302F633E5393}"/>
    <cellStyle name="Border 3 2 9 2 2" xfId="22084" xr:uid="{0B97B91E-D3FB-4F15-B7B1-3365FF8D8A67}"/>
    <cellStyle name="Border 3 2 9 3" xfId="20678" xr:uid="{339CC0A0-2D7E-464A-A4DF-0D3626D88D86}"/>
    <cellStyle name="Border 3 2 9 3 2" xfId="22530" xr:uid="{394E2EBA-99B4-4300-A7C3-16426ABB72EB}"/>
    <cellStyle name="Border 3 2 9 4" xfId="21153" xr:uid="{33ED5D7F-EFC8-4A4A-8F89-83D2D7EEF57B}"/>
    <cellStyle name="Border 3 2 9 4 2" xfId="22887" xr:uid="{A1871628-9FA0-4CBB-9EE7-30417FCC42F6}"/>
    <cellStyle name="Border 3 2 9 5" xfId="21702" xr:uid="{63B2AD25-8832-4FD3-9422-75B43BF30F2A}"/>
    <cellStyle name="Border 3 3" xfId="8026" xr:uid="{2F102196-E774-40B5-811F-0C0CD495C453}"/>
    <cellStyle name="Border 3 3 2" xfId="8288" xr:uid="{76A02D45-60FF-4E1B-9923-76A97C119BAC}"/>
    <cellStyle name="Border 3 3 2 2" xfId="12363" xr:uid="{CD46D34C-2CDC-4640-8A24-8C6B360EF577}"/>
    <cellStyle name="Border 3 3 2 3" xfId="19644" xr:uid="{35E4DE7E-D6F6-4394-B3DA-BD455A115603}"/>
    <cellStyle name="Border 3 3 2 4" xfId="21657" xr:uid="{51E5968D-A08A-4E6F-8DF8-13412FC51B32}"/>
    <cellStyle name="Border 3 3 3" xfId="8961" xr:uid="{B1A97CB0-4F32-4FB3-BCF8-22A72187D34B}"/>
    <cellStyle name="Border 3 3 3 2" xfId="13036" xr:uid="{AEA71310-C7D7-4E58-9DE6-F17C2D520362}"/>
    <cellStyle name="Border 3 3 3 3" xfId="20275" xr:uid="{F018C03B-88DF-4133-982D-95356ECC8151}"/>
    <cellStyle name="Border 3 3 3 4" xfId="22219" xr:uid="{0E33604E-1B9C-451F-8E76-F2CA7E749EC9}"/>
    <cellStyle name="Border 3 3 4" xfId="12101" xr:uid="{3015C015-D4DB-4F17-8A18-DD0884E29C33}"/>
    <cellStyle name="Border 3 3 4 2" xfId="21108" xr:uid="{F55449F2-FA46-4D6E-A37E-278CD4F790AC}"/>
    <cellStyle name="Border 3 3 4 3" xfId="22842" xr:uid="{66F0240C-3A88-4A68-8981-AD1FC4BABB3B}"/>
    <cellStyle name="Border 3 3 5" xfId="18331" xr:uid="{163B0B2E-3E49-42A2-8D43-143433A48C15}"/>
    <cellStyle name="Border 3 3 6" xfId="21313" xr:uid="{C3B55906-2749-4CD5-9608-90805986FD03}"/>
    <cellStyle name="Border 3 4" xfId="8962" xr:uid="{162B7C7A-6127-4F5D-9140-D6C34BA134C2}"/>
    <cellStyle name="Border 3 4 2" xfId="13037" xr:uid="{E56CF934-D537-47AB-91A6-3C06A1D9211F}"/>
    <cellStyle name="Border 3 4 2 2" xfId="19919" xr:uid="{BBA6FE6D-11E4-44B5-BB3F-E41B7414D296}"/>
    <cellStyle name="Border 3 4 2 3" xfId="21899" xr:uid="{280D12B8-29C0-4293-BDA1-8ED862FC62CF}"/>
    <cellStyle name="Border 3 4 3" xfId="20577" xr:uid="{0F9294BC-E0FB-4511-9190-2849F7F03034}"/>
    <cellStyle name="Border 3 4 3 2" xfId="22429" xr:uid="{62F6FEB8-7263-4F77-A10B-72F50528C86F}"/>
    <cellStyle name="Border 3 4 4" xfId="21024" xr:uid="{AC3D0E41-E944-45DC-93D0-68823E5254CA}"/>
    <cellStyle name="Border 3 4 4 2" xfId="22759" xr:uid="{72012808-144A-4F73-86A0-987AA66F3BBB}"/>
    <cellStyle name="Border 3 4 5" xfId="19518" xr:uid="{D6A06652-7947-445B-BC24-74B113875A22}"/>
    <cellStyle name="Border 3 4 6" xfId="21574" xr:uid="{3AA94F1A-9445-42D6-8167-13FFD7297666}"/>
    <cellStyle name="Border 3 5" xfId="11459" xr:uid="{6EB14220-2A13-45C4-B824-F197163A0D7F}"/>
    <cellStyle name="Border 3 5 2" xfId="20097" xr:uid="{B9EA342B-E648-4017-A72E-6DF1A438723B}"/>
    <cellStyle name="Border 3 5 2 2" xfId="22077" xr:uid="{928F870C-187A-445E-B8EE-38759BECB7A9}"/>
    <cellStyle name="Border 3 5 3" xfId="20664" xr:uid="{5BB9EF11-18FA-4821-8615-E6651AA8CC39}"/>
    <cellStyle name="Border 3 5 3 2" xfId="22516" xr:uid="{E5ED3670-BBD6-4046-B071-DC9675B788A8}"/>
    <cellStyle name="Border 3 5 4" xfId="21128" xr:uid="{5D94C5AE-F8B3-4D8A-94C3-131B7685A74A}"/>
    <cellStyle name="Border 3 5 4 2" xfId="22862" xr:uid="{AC5169D7-A85E-4003-B56C-7B577EBDA9EA}"/>
    <cellStyle name="Border 3 5 5" xfId="19671" xr:uid="{2520ECF5-6F8B-4825-A9F2-6DF65EDC7118}"/>
    <cellStyle name="Border 3 5 6" xfId="21677" xr:uid="{821E48E1-BC4C-4450-BD1A-060BEE9A123D}"/>
    <cellStyle name="Border 3 6" xfId="19553" xr:uid="{9ECE7EED-E5BF-4D51-988F-EF83AF3B0A0D}"/>
    <cellStyle name="Border 3 6 2" xfId="19866" xr:uid="{547E04F6-378F-452E-9775-107940AA5A89}"/>
    <cellStyle name="Border 3 6 2 2" xfId="21846" xr:uid="{D810B20C-8A0C-4F1B-9EF1-69FCEF5BE3CF}"/>
    <cellStyle name="Border 3 6 3" xfId="20600" xr:uid="{F484B2D6-E9E8-4914-867E-413923095014}"/>
    <cellStyle name="Border 3 6 3 2" xfId="22452" xr:uid="{7DEF39A4-6D85-43B4-83FD-2787EEC26571}"/>
    <cellStyle name="Border 3 6 4" xfId="21048" xr:uid="{244AACAB-E32F-49B8-9F59-9D4726CC4F62}"/>
    <cellStyle name="Border 3 6 4 2" xfId="22782" xr:uid="{19F8A95E-ABB6-4327-A1A5-4316EE750D58}"/>
    <cellStyle name="Border 3 6 5" xfId="21597" xr:uid="{AC359725-2B81-44BD-BAE1-737DE8E947DA}"/>
    <cellStyle name="Border 3 7" xfId="19500" xr:uid="{3D6AD82E-87BE-4D50-B8AE-6403CCF54B12}"/>
    <cellStyle name="Border 3 7 2" xfId="19944" xr:uid="{58DDA112-D621-4521-BD16-0D23949E05A2}"/>
    <cellStyle name="Border 3 7 2 2" xfId="21924" xr:uid="{3CFD8167-2C4E-4EF9-B10B-47B0D219D86A}"/>
    <cellStyle name="Border 3 7 3" xfId="20567" xr:uid="{A8C283C0-A596-43DC-B51F-CC63D2D4FBC2}"/>
    <cellStyle name="Border 3 7 3 2" xfId="22419" xr:uid="{B1250F96-49D1-4079-BF46-DCA8404CED11}"/>
    <cellStyle name="Border 3 7 4" xfId="21009" xr:uid="{E8FA9BE9-E916-4B39-902C-4FACA8C72F9A}"/>
    <cellStyle name="Border 3 7 4 2" xfId="22744" xr:uid="{D05D18EC-4D62-4494-8369-738CF34401BE}"/>
    <cellStyle name="Border 3 7 5" xfId="21559" xr:uid="{445D7ACD-56CE-4091-8939-BB9D9E67A48D}"/>
    <cellStyle name="Border 3 8" xfId="19463" xr:uid="{D25CB2CF-F1BA-4C45-8B0D-BDDAC3FF6FA8}"/>
    <cellStyle name="Border 3 8 2" xfId="19966" xr:uid="{B94ADEF1-582B-4257-B504-58ABE80407AA}"/>
    <cellStyle name="Border 3 8 2 2" xfId="21946" xr:uid="{C4B3E3E9-38D2-4FDB-86B7-60FC44D878EF}"/>
    <cellStyle name="Border 3 8 3" xfId="20552" xr:uid="{5B1AB61B-0311-4FEB-86B6-5679681077FF}"/>
    <cellStyle name="Border 3 8 3 2" xfId="22404" xr:uid="{64E3A3EE-B92D-4F49-B679-C8E4F3102519}"/>
    <cellStyle name="Border 3 8 4" xfId="20982" xr:uid="{CB233AFA-19B1-4C5C-AD34-3ED80781A7A1}"/>
    <cellStyle name="Border 3 8 4 2" xfId="22718" xr:uid="{CAC5F236-9172-4A84-B746-9272ACA0059B}"/>
    <cellStyle name="Border 3 8 5" xfId="21533" xr:uid="{68D914C4-F942-4ABD-8934-6B8178606F69}"/>
    <cellStyle name="Border 3 9" xfId="19477" xr:uid="{723F8E27-4E09-4DAB-AC90-A9C849B799F9}"/>
    <cellStyle name="Border 3 9 2" xfId="20050" xr:uid="{63EBC1F6-D4A8-42A2-B1D3-F9D12DF41D1B}"/>
    <cellStyle name="Border 3 9 2 2" xfId="22030" xr:uid="{551D324C-20A7-4CFC-9470-23DA27E41769}"/>
    <cellStyle name="Border 3 9 3" xfId="20557" xr:uid="{E9B89278-E0F2-405E-9E13-F6F0CF5F79ED}"/>
    <cellStyle name="Border 3 9 3 2" xfId="22409" xr:uid="{F36F3BFB-5F9B-4B09-9896-D58A8062B2C5}"/>
    <cellStyle name="Border 3 9 4" xfId="20990" xr:uid="{1660928F-65BE-4334-AC09-48F6812FCF7F}"/>
    <cellStyle name="Border 3 9 4 2" xfId="22726" xr:uid="{35A17128-5E85-40C4-A736-685001205A03}"/>
    <cellStyle name="Border 3 9 5" xfId="21541" xr:uid="{CA867F2A-1D6E-49FC-9414-57E1F4DE7D63}"/>
    <cellStyle name="Border 4" xfId="3929" xr:uid="{089E64DD-DCE4-434A-A585-878EE22EA13C}"/>
    <cellStyle name="Border 4 10" xfId="19578" xr:uid="{A66BD30A-6799-449E-8128-E19D4B8FBD7B}"/>
    <cellStyle name="Border 4 10 2" xfId="19857" xr:uid="{7EE351C5-9A20-49CC-890C-7AD2E4DD1B37}"/>
    <cellStyle name="Border 4 10 2 2" xfId="21837" xr:uid="{93C51F77-5C5D-4FC7-9B43-2A240639D3E3}"/>
    <cellStyle name="Border 4 10 3" xfId="20613" xr:uid="{4B4FE4DA-AAC2-4760-A38B-8AD535EBD321}"/>
    <cellStyle name="Border 4 10 3 2" xfId="22465" xr:uid="{4CFFDE5D-0C1C-44DC-972F-3A1460AC9DB0}"/>
    <cellStyle name="Border 4 10 4" xfId="21061" xr:uid="{02B3FD25-F9A9-444B-BB63-BA61B29DB3C9}"/>
    <cellStyle name="Border 4 10 4 2" xfId="22795" xr:uid="{AAEFE2EE-5BF9-4298-AFF4-87CB77F848B6}"/>
    <cellStyle name="Border 4 10 5" xfId="21610" xr:uid="{A39F735A-23AD-4D4B-8FF1-B64B87528FD9}"/>
    <cellStyle name="Border 4 11" xfId="19317" xr:uid="{8DC87DE2-03A8-4413-A7B9-F931DFBDBF4D}"/>
    <cellStyle name="Border 4 11 2" xfId="21415" xr:uid="{E838C507-BF5E-43CB-B5DD-068E4B977327}"/>
    <cellStyle name="Border 4 12" xfId="20204" xr:uid="{BFCEF7FE-C6B0-473D-9876-90DDC3144D7F}"/>
    <cellStyle name="Border 4 12 2" xfId="22148" xr:uid="{86BA618C-181F-485A-BD0B-8376C88CD190}"/>
    <cellStyle name="Border 4 13" xfId="20798" xr:uid="{19697511-DC12-4B32-9612-2C9CB498DE84}"/>
    <cellStyle name="Border 4 13 2" xfId="22607" xr:uid="{1909D3DB-0C9F-4212-AD78-58D4B672D8D5}"/>
    <cellStyle name="Border 4 14" xfId="14362" xr:uid="{3284CE5E-BD63-4E88-A695-5AA6F00D240A}"/>
    <cellStyle name="Border 4 2" xfId="3930" xr:uid="{D9F3C92B-2225-4BD2-8BFF-C52C92DE0A9F}"/>
    <cellStyle name="Border 4 2 10" xfId="19318" xr:uid="{6CC4A6B5-C7D6-48F3-AAA4-E85625D667B5}"/>
    <cellStyle name="Border 4 2 10 2" xfId="21416" xr:uid="{3F490C0A-C121-404D-BD67-450694D16CF8}"/>
    <cellStyle name="Border 4 2 11" xfId="20203" xr:uid="{5BC473D6-79FB-4B35-B9D9-11A50C4AAC45}"/>
    <cellStyle name="Border 4 2 11 2" xfId="22147" xr:uid="{E37A81E0-5660-47C1-8881-7D932228B847}"/>
    <cellStyle name="Border 4 2 12" xfId="20799" xr:uid="{D8F6E9C5-64D8-44EB-BB96-C0ECA8022B9C}"/>
    <cellStyle name="Border 4 2 12 2" xfId="22608" xr:uid="{1EE17169-3E54-43DB-8973-DED1D685CD1D}"/>
    <cellStyle name="Border 4 2 13" xfId="14363" xr:uid="{4483B3A2-06CE-49E6-9107-7AE77F45B93E}"/>
    <cellStyle name="Border 4 2 2" xfId="8029" xr:uid="{5E60BF05-F041-446F-AFDC-77A578819389}"/>
    <cellStyle name="Border 4 2 2 2" xfId="8289" xr:uid="{2BAF1945-E653-4911-8AA1-3F80F46554FE}"/>
    <cellStyle name="Border 4 2 2 2 2" xfId="12364" xr:uid="{55FAE9EF-74CB-4E61-991E-1EF7325D385A}"/>
    <cellStyle name="Border 4 2 2 2 3" xfId="19641" xr:uid="{9BE5E78A-46BD-4848-8DC9-46FCAF22EC1C}"/>
    <cellStyle name="Border 4 2 2 2 4" xfId="21654" xr:uid="{EF4951D9-7A0E-4563-BE32-7DB963C35493}"/>
    <cellStyle name="Border 4 2 2 3" xfId="8963" xr:uid="{50BFA5DA-4A45-4AD4-8B54-A1E89BA38421}"/>
    <cellStyle name="Border 4 2 2 3 2" xfId="13038" xr:uid="{7B50BF49-ABCA-4216-8848-104BA77E4FE7}"/>
    <cellStyle name="Border 4 2 2 3 3" xfId="20288" xr:uid="{492F5415-84C6-4046-8AAF-737C43095C40}"/>
    <cellStyle name="Border 4 2 2 3 4" xfId="22232" xr:uid="{D3C501F7-8275-422D-BD28-3DEF4EB74903}"/>
    <cellStyle name="Border 4 2 2 4" xfId="12104" xr:uid="{39519BE4-6073-4A7B-BC78-AA5525F937F6}"/>
    <cellStyle name="Border 4 2 2 4 2" xfId="21105" xr:uid="{5B1A7159-D1F1-46D3-A1DA-379C3880E3A5}"/>
    <cellStyle name="Border 4 2 2 4 3" xfId="22839" xr:uid="{F299A32C-5B5C-4CB2-8954-BAE05A5A9110}"/>
    <cellStyle name="Border 4 2 2 5" xfId="18350" xr:uid="{1DCB8CC7-EFA4-4EB2-8F4E-575F40DFA6E4}"/>
    <cellStyle name="Border 4 2 2 6" xfId="21326" xr:uid="{4DB58B4B-DFF2-472D-9B1B-C9897887BFA2}"/>
    <cellStyle name="Border 4 2 3" xfId="8964" xr:uid="{EB334944-CBAE-4022-B73C-4F7565964A60}"/>
    <cellStyle name="Border 4 2 3 2" xfId="13039" xr:uid="{843B73C7-AE34-4C61-9AD0-EFE99CEDC0D2}"/>
    <cellStyle name="Border 4 2 3 2 2" xfId="19950" xr:uid="{B6E56ABA-B344-4080-B7FC-0CCFEF9F5614}"/>
    <cellStyle name="Border 4 2 3 2 3" xfId="21930" xr:uid="{1A1F1C4D-58A2-45AE-987B-62CB3A4E7B0C}"/>
    <cellStyle name="Border 4 2 3 3" xfId="20579" xr:uid="{43B07EB0-CCD4-4635-B813-32BFCE2F2C16}"/>
    <cellStyle name="Border 4 2 3 3 2" xfId="22431" xr:uid="{6935ED71-222B-4CA5-BC36-5AB8ABFD5BF3}"/>
    <cellStyle name="Border 4 2 3 4" xfId="21026" xr:uid="{3F8D6DF9-1510-4F38-92E4-A32963348E00}"/>
    <cellStyle name="Border 4 2 3 4 2" xfId="22761" xr:uid="{B4521497-300B-4F4C-8744-92EC712E691F}"/>
    <cellStyle name="Border 4 2 3 5" xfId="19520" xr:uid="{D65433D7-AD1B-4305-ACA8-8A9C08A76B8E}"/>
    <cellStyle name="Border 4 2 3 6" xfId="21576" xr:uid="{1B1E1512-42CC-4958-AF06-E7B8CC3186A6}"/>
    <cellStyle name="Border 4 2 4" xfId="11462" xr:uid="{E16BC755-5A6A-41E9-91E4-A87468C3EEB6}"/>
    <cellStyle name="Border 4 2 4 2" xfId="20098" xr:uid="{D03B3D95-6656-414C-B600-F6F3E03BAB2E}"/>
    <cellStyle name="Border 4 2 4 2 2" xfId="22078" xr:uid="{367B6EA4-035B-4750-9C5B-13AC9264CC08}"/>
    <cellStyle name="Border 4 2 4 3" xfId="20665" xr:uid="{CBB18391-325C-43CF-B453-3E9410C870BF}"/>
    <cellStyle name="Border 4 2 4 3 2" xfId="22517" xr:uid="{E918F728-5833-4607-864D-5C07E7E20E51}"/>
    <cellStyle name="Border 4 2 4 4" xfId="21129" xr:uid="{4F3CD52F-D7DF-468C-9C6D-AA2C8B85D14E}"/>
    <cellStyle name="Border 4 2 4 4 2" xfId="22863" xr:uid="{2B6EDF92-2B87-40DE-A841-F386FABC0E35}"/>
    <cellStyle name="Border 4 2 4 5" xfId="19672" xr:uid="{4D842E60-6D14-4E23-B2A2-87C2ED22A36D}"/>
    <cellStyle name="Border 4 2 4 6" xfId="21678" xr:uid="{84B43AB4-3F27-4309-A468-229CB76C698F}"/>
    <cellStyle name="Border 4 2 5" xfId="19429" xr:uid="{3CC10FBC-10AC-4A0D-B989-CED301071D85}"/>
    <cellStyle name="Border 4 2 5 2" xfId="20081" xr:uid="{81955B23-9600-41EB-9759-283C8C4CE347}"/>
    <cellStyle name="Border 4 2 5 2 2" xfId="22061" xr:uid="{C7293024-B669-41B5-92C8-EBD10A6CAEDA}"/>
    <cellStyle name="Border 4 2 5 3" xfId="20530" xr:uid="{FDBFB50C-5DAB-4601-9830-8EB02B8072E6}"/>
    <cellStyle name="Border 4 2 5 3 2" xfId="22382" xr:uid="{BA0B968C-03D3-4A7C-A5AA-C40E19081465}"/>
    <cellStyle name="Border 4 2 5 4" xfId="20956" xr:uid="{4F913538-C597-4DAB-8297-126347E5AF6A}"/>
    <cellStyle name="Border 4 2 5 4 2" xfId="22692" xr:uid="{ECD09186-0D6F-47AB-90D4-ACBACC4F89F8}"/>
    <cellStyle name="Border 4 2 5 5" xfId="21507" xr:uid="{1F0AFEED-DF12-4C84-81ED-E5A56AD94956}"/>
    <cellStyle name="Border 4 2 6" xfId="19635" xr:uid="{7B23E48B-424D-4249-842C-84AE407B5DEC}"/>
    <cellStyle name="Border 4 2 6 2" xfId="19849" xr:uid="{0380D3F9-0C12-4517-92AA-ADEF10F29D3F}"/>
    <cellStyle name="Border 4 2 6 2 2" xfId="21829" xr:uid="{D8504164-0548-4BAD-A230-0CE27B5A48B5}"/>
    <cellStyle name="Border 4 2 6 3" xfId="20650" xr:uid="{9499A276-7A34-415B-AA47-B112F983BBAE}"/>
    <cellStyle name="Border 4 2 6 3 2" xfId="22502" xr:uid="{908E64AC-8E05-4510-8C97-DBCA0A8490F1}"/>
    <cellStyle name="Border 4 2 6 4" xfId="21099" xr:uid="{6C3C246D-A125-422D-AFF8-AA70318BE277}"/>
    <cellStyle name="Border 4 2 6 4 2" xfId="22833" xr:uid="{A04DEBDE-3485-44A5-8650-8C8B4DEF00B7}"/>
    <cellStyle name="Border 4 2 6 5" xfId="21648" xr:uid="{7CE22F5D-B334-4208-A83E-EBF73EAF1BC2}"/>
    <cellStyle name="Border 4 2 7" xfId="19458" xr:uid="{0F01F63B-55EC-4175-841C-86176B250AFF}"/>
    <cellStyle name="Border 4 2 7 2" xfId="20038" xr:uid="{F7D9FF10-6BCA-4BFE-9E77-675159E8AE8B}"/>
    <cellStyle name="Border 4 2 7 2 2" xfId="22018" xr:uid="{4E10F785-2132-4B4C-9536-56A64B6A90E1}"/>
    <cellStyle name="Border 4 2 7 3" xfId="20547" xr:uid="{E6D5351D-8811-472F-881E-A6811B19F5D8}"/>
    <cellStyle name="Border 4 2 7 3 2" xfId="22399" xr:uid="{0F6CF6CC-FF63-4A26-92EF-8FC23E67E8B9}"/>
    <cellStyle name="Border 4 2 7 4" xfId="20977" xr:uid="{289EE5F5-76C5-4902-A11E-B8C4A5987BB0}"/>
    <cellStyle name="Border 4 2 7 4 2" xfId="22713" xr:uid="{ADD660E8-E003-448C-BA46-77CDC08A2B4F}"/>
    <cellStyle name="Border 4 2 7 5" xfId="21528" xr:uid="{8471DE6B-41A1-434C-B241-AEB9987A9E17}"/>
    <cellStyle name="Border 4 2 8" xfId="19568" xr:uid="{06BF7C63-0E11-45A4-BCF6-D63DE9DFED3D}"/>
    <cellStyle name="Border 4 2 8 2" xfId="19879" xr:uid="{1041F699-CA09-4B91-AF72-15F72F198D72}"/>
    <cellStyle name="Border 4 2 8 2 2" xfId="21859" xr:uid="{E91EEABC-60F4-4C2B-A125-B6894DC74BF5}"/>
    <cellStyle name="Border 4 2 8 3" xfId="20608" xr:uid="{38EED037-09C6-489B-98FA-7AFF1AEF9557}"/>
    <cellStyle name="Border 4 2 8 3 2" xfId="22460" xr:uid="{84997907-FD2B-4AF8-BABB-D0B3082BC10B}"/>
    <cellStyle name="Border 4 2 8 4" xfId="21056" xr:uid="{59100CA7-241A-4E2E-98C1-260DF9CCA80A}"/>
    <cellStyle name="Border 4 2 8 4 2" xfId="22790" xr:uid="{28C5729D-324D-48DC-9BF4-CA81B559DC13}"/>
    <cellStyle name="Border 4 2 8 5" xfId="21605" xr:uid="{C1D5F50A-CFE1-4FE8-B1CC-B4EFCD22EB89}"/>
    <cellStyle name="Border 4 2 9" xfId="19403" xr:uid="{BA2DAAC8-AFE3-4389-A2C3-F4A856E11CC8}"/>
    <cellStyle name="Border 4 2 9 2" xfId="19974" xr:uid="{81909B8A-0E5F-4CD0-8E3C-68AB85CF47B0}"/>
    <cellStyle name="Border 4 2 9 2 2" xfId="21954" xr:uid="{E8609883-B718-4A83-8769-352A94C8C013}"/>
    <cellStyle name="Border 4 2 9 3" xfId="20512" xr:uid="{D07BC12A-ED5C-493D-88D9-0704F0935362}"/>
    <cellStyle name="Border 4 2 9 3 2" xfId="22364" xr:uid="{B273FF27-6CB2-4214-9F0F-049496085C9A}"/>
    <cellStyle name="Border 4 2 9 4" xfId="20937" xr:uid="{DE7CDFC9-A7EB-49EE-B43A-B74B3E5D5FB7}"/>
    <cellStyle name="Border 4 2 9 4 2" xfId="22673" xr:uid="{AC63EE6F-D33D-441D-ADA0-388949F07E33}"/>
    <cellStyle name="Border 4 2 9 5" xfId="21488" xr:uid="{4D615C08-C85C-47CF-863D-28E80A622447}"/>
    <cellStyle name="Border 4 3" xfId="8028" xr:uid="{27DB8353-B1CB-4A65-8F0C-24ACF4545208}"/>
    <cellStyle name="Border 4 3 2" xfId="8290" xr:uid="{4000DD51-6018-4FF4-A086-5455B92DA427}"/>
    <cellStyle name="Border 4 3 2 2" xfId="12365" xr:uid="{64E5D63C-D8BB-41CC-B53D-EC3F6B9D1E30}"/>
    <cellStyle name="Border 4 3 2 3" xfId="19642" xr:uid="{556408C5-FD79-4635-8BA5-2428DA554EDF}"/>
    <cellStyle name="Border 4 3 2 4" xfId="21655" xr:uid="{B724FC73-32DD-4590-BC31-131A92DBC3F6}"/>
    <cellStyle name="Border 4 3 3" xfId="8965" xr:uid="{B56EB6FB-45E0-4758-A5A8-971E0B54DBE7}"/>
    <cellStyle name="Border 4 3 3 2" xfId="13040" xr:uid="{D6BA0C49-4FFE-4702-8BAD-D81E9914F357}"/>
    <cellStyle name="Border 4 3 3 3" xfId="20300" xr:uid="{9A0A03AF-4CAB-4170-B131-C53497FB8974}"/>
    <cellStyle name="Border 4 3 3 4" xfId="22244" xr:uid="{A1133D3E-4386-44FC-B8DC-CC849E23C018}"/>
    <cellStyle name="Border 4 3 4" xfId="12103" xr:uid="{41499B11-AF90-4605-ACA4-E6751780E0C9}"/>
    <cellStyle name="Border 4 3 4 2" xfId="21106" xr:uid="{5204E6F4-7684-4E4C-BAEF-6ACDB3DD292F}"/>
    <cellStyle name="Border 4 3 4 3" xfId="22840" xr:uid="{381CC756-4B43-4AAA-8884-71A659A99F5F}"/>
    <cellStyle name="Border 4 3 5" xfId="18364" xr:uid="{9D59C852-6E45-4BC7-BDFA-C3CC9F81962A}"/>
    <cellStyle name="Border 4 3 6" xfId="21338" xr:uid="{4C889F9C-D5E9-479B-A949-1F4080B9B83F}"/>
    <cellStyle name="Border 4 4" xfId="8966" xr:uid="{8C9E2658-F040-4466-959B-34AF25A2927E}"/>
    <cellStyle name="Border 4 4 2" xfId="13041" xr:uid="{0CACF748-6467-4881-929D-5945FEAAB474}"/>
    <cellStyle name="Border 4 4 2 2" xfId="20022" xr:uid="{9855F573-68B3-40F8-945B-4741C11AC3D5}"/>
    <cellStyle name="Border 4 4 2 3" xfId="22002" xr:uid="{F8BBAB60-7753-42A6-8D51-CF0C614EE195}"/>
    <cellStyle name="Border 4 4 3" xfId="20578" xr:uid="{23C58A9F-C3AE-49EA-BC4A-3BA85F0B2F7D}"/>
    <cellStyle name="Border 4 4 3 2" xfId="22430" xr:uid="{1E0BA902-5C0A-47A7-BD46-04A713E3A656}"/>
    <cellStyle name="Border 4 4 4" xfId="21025" xr:uid="{2F60B537-C4C0-4B2B-852F-63541C4E0DEF}"/>
    <cellStyle name="Border 4 4 4 2" xfId="22760" xr:uid="{7E689D86-0C07-4A56-94BB-43D780DE60B4}"/>
    <cellStyle name="Border 4 4 5" xfId="19519" xr:uid="{B9DE2524-3F0B-44B7-B54E-23C1A86DB45D}"/>
    <cellStyle name="Border 4 4 6" xfId="21575" xr:uid="{A8C9BCB8-8FB1-40E1-9725-AA2E42E4B8EF}"/>
    <cellStyle name="Border 4 5" xfId="11461" xr:uid="{7D7D29D0-474B-4A4A-B102-BF20882EA37A}"/>
    <cellStyle name="Border 4 5 2" xfId="19937" xr:uid="{CC768352-169E-48AD-BDBB-9C87F0601B2C}"/>
    <cellStyle name="Border 4 5 2 2" xfId="21917" xr:uid="{18B7D4AB-BF13-4E11-A76B-C35279CA9497}"/>
    <cellStyle name="Border 4 5 3" xfId="20535" xr:uid="{77EDBE53-7FDE-4B28-89F3-B4950352A504}"/>
    <cellStyle name="Border 4 5 3 2" xfId="22387" xr:uid="{B0F058A5-2043-4BA6-8BA8-3B652B011D16}"/>
    <cellStyle name="Border 4 5 4" xfId="20962" xr:uid="{0B5C8848-D37A-4AF3-B33E-8D0F3F9E1B43}"/>
    <cellStyle name="Border 4 5 4 2" xfId="22698" xr:uid="{17EE905D-104F-4094-9C9C-B2E1C9BF0F19}"/>
    <cellStyle name="Border 4 5 5" xfId="19437" xr:uid="{94C0EAAA-DFF4-4BD3-8331-8C533A8E8164}"/>
    <cellStyle name="Border 4 5 6" xfId="21513" xr:uid="{4CE211A4-5957-44EC-A362-84FA49571E1E}"/>
    <cellStyle name="Border 4 6" xfId="19750" xr:uid="{9080E891-9056-4C3A-A95F-00BE3E46D81A}"/>
    <cellStyle name="Border 4 6 2" xfId="20122" xr:uid="{6B43220D-C077-4A0B-B88A-ED5B27D4B969}"/>
    <cellStyle name="Border 4 6 2 2" xfId="22102" xr:uid="{06CB1044-A8F3-4F2B-A5F9-6C514B0E38E3}"/>
    <cellStyle name="Border 4 6 3" xfId="20706" xr:uid="{6B6A5F87-F5C3-4229-AF91-627D00BC109A}"/>
    <cellStyle name="Border 4 6 3 2" xfId="22558" xr:uid="{6105694E-0F7E-4D74-9070-DFDD15FF497A}"/>
    <cellStyle name="Border 4 6 4" xfId="21185" xr:uid="{02D69397-C048-440C-9B00-047106BF7103}"/>
    <cellStyle name="Border 4 6 4 2" xfId="22919" xr:uid="{C78B7C70-0BEF-47AC-BE00-4C5CC93EE150}"/>
    <cellStyle name="Border 4 6 5" xfId="21735" xr:uid="{9F66DC8F-B292-40D6-AF8A-EB81A1C77BAA}"/>
    <cellStyle name="Border 4 7" xfId="19425" xr:uid="{B44CF167-A04F-431F-A73D-8C6B13205650}"/>
    <cellStyle name="Border 4 7 2" xfId="19890" xr:uid="{6F8CB56C-8FD5-428E-BC40-BFC729ACD620}"/>
    <cellStyle name="Border 4 7 2 2" xfId="21870" xr:uid="{09DAEBEB-7E47-43A8-BDBF-F87E9F9FD7C6}"/>
    <cellStyle name="Border 4 7 3" xfId="20527" xr:uid="{7A80E07E-C39D-42A8-A6B0-5744DC6A2183}"/>
    <cellStyle name="Border 4 7 3 2" xfId="22379" xr:uid="{FF4EFACF-4CD0-450C-B2FE-9A42935C664E}"/>
    <cellStyle name="Border 4 7 4" xfId="20953" xr:uid="{D2A37784-43DF-40FF-9EE9-50047B326911}"/>
    <cellStyle name="Border 4 7 4 2" xfId="22689" xr:uid="{E37AC0C6-4C50-4D26-A32D-477B2C54C6C8}"/>
    <cellStyle name="Border 4 7 5" xfId="21504" xr:uid="{279890BA-3C5B-4995-852F-9241886ADC41}"/>
    <cellStyle name="Border 4 8" xfId="19420" xr:uid="{C6DD57BC-4124-46BB-9730-D36354CDE184}"/>
    <cellStyle name="Border 4 8 2" xfId="19938" xr:uid="{EF33B703-741A-4643-9B1D-F4D7B36602F6}"/>
    <cellStyle name="Border 4 8 2 2" xfId="21918" xr:uid="{1D159DD3-FBC3-47D2-B0B2-EA13F3E90783}"/>
    <cellStyle name="Border 4 8 3" xfId="20523" xr:uid="{55DD9FA3-B640-4097-BB17-B53F5D283D79}"/>
    <cellStyle name="Border 4 8 3 2" xfId="22375" xr:uid="{D6EACCD6-3E1A-40F3-A90F-5874668E3AB1}"/>
    <cellStyle name="Border 4 8 4" xfId="20949" xr:uid="{54F45E5B-345C-44E6-9057-5EB0A344A8F9}"/>
    <cellStyle name="Border 4 8 4 2" xfId="22685" xr:uid="{8179A5DF-0E86-4EDC-98A8-C77435A4C333}"/>
    <cellStyle name="Border 4 8 5" xfId="21500" xr:uid="{4AE84A57-C833-46FC-8EC1-7547C7CC7613}"/>
    <cellStyle name="Border 4 9" xfId="19600" xr:uid="{437D8155-F93D-4B02-9EA4-838693093E3B}"/>
    <cellStyle name="Border 4 9 2" xfId="19876" xr:uid="{24E375C3-9C6E-4C49-A4CC-B1D6FDD96666}"/>
    <cellStyle name="Border 4 9 2 2" xfId="21856" xr:uid="{3D7355B8-57FE-4D6D-8239-58AE3C4A6D28}"/>
    <cellStyle name="Border 4 9 3" xfId="20624" xr:uid="{79CF3E4F-3043-4A97-8D7B-9F757C29D9C1}"/>
    <cellStyle name="Border 4 9 3 2" xfId="22476" xr:uid="{F81B5472-7068-4AEE-9FC0-FB8A38E230A6}"/>
    <cellStyle name="Border 4 9 4" xfId="21072" xr:uid="{846565FE-12A7-46CC-9672-C1C1CF050803}"/>
    <cellStyle name="Border 4 9 4 2" xfId="22806" xr:uid="{D8F8B70D-C4C9-43D5-A288-867CBC25DAF1}"/>
    <cellStyle name="Border 4 9 5" xfId="21621" xr:uid="{4B5AD4C6-A9B0-4F74-BAE6-160203B68E9C}"/>
    <cellStyle name="Border 5" xfId="3931" xr:uid="{51A87F47-5AA5-4BBD-90FD-830836CCF234}"/>
    <cellStyle name="Border 5 10" xfId="19543" xr:uid="{8D9CBA10-E826-440A-BED6-35AE92146DB6}"/>
    <cellStyle name="Border 5 10 2" xfId="20008" xr:uid="{EC972B68-FDBD-483B-B223-FBA7133350ED}"/>
    <cellStyle name="Border 5 10 2 2" xfId="21988" xr:uid="{EE89DDBF-339D-47D1-90BA-2E5DFA5093C2}"/>
    <cellStyle name="Border 5 10 3" xfId="20593" xr:uid="{87E20FA6-4DD0-41AE-B2CF-245BCA364715}"/>
    <cellStyle name="Border 5 10 3 2" xfId="22445" xr:uid="{DAEC9AF8-5DC2-4E08-9772-7D9A6AFE1C65}"/>
    <cellStyle name="Border 5 10 4" xfId="21041" xr:uid="{B64FB477-23B7-4F34-8609-24F1D09F3806}"/>
    <cellStyle name="Border 5 10 4 2" xfId="22775" xr:uid="{28F33BBC-8FF2-4681-A4FC-5C43FB14AE8C}"/>
    <cellStyle name="Border 5 10 5" xfId="21590" xr:uid="{6BAC7F5B-0E64-4BB7-BFF5-5A5F6CB180E1}"/>
    <cellStyle name="Border 5 11" xfId="19319" xr:uid="{EE378B8D-2A69-48C0-B1EE-FB23BC3B49F5}"/>
    <cellStyle name="Border 5 11 2" xfId="21417" xr:uid="{1182AA12-11B3-42D6-8FB6-E9DA7CCC9435}"/>
    <cellStyle name="Border 5 12" xfId="20254" xr:uid="{D21C4DB3-19EB-4DB8-9FA0-5BE33C33030E}"/>
    <cellStyle name="Border 5 12 2" xfId="22198" xr:uid="{E90FA62C-6B1D-4D1C-BB71-6291853A8768}"/>
    <cellStyle name="Border 5 13" xfId="20800" xr:uid="{43C86515-AD5D-42B5-9E3A-BDC00BFDBD9A}"/>
    <cellStyle name="Border 5 13 2" xfId="22609" xr:uid="{D5E55396-BBB0-49E5-88E1-FA1E9D534882}"/>
    <cellStyle name="Border 5 14" xfId="14364" xr:uid="{FB0AC8B1-C74D-4B30-9EB0-CA7195A2D827}"/>
    <cellStyle name="Border 5 2" xfId="3932" xr:uid="{8C497AA1-4B2C-4DAC-981F-AE46CDBD2F3F}"/>
    <cellStyle name="Border 5 2 10" xfId="19320" xr:uid="{BE1AF8D9-0571-4883-9883-087D1BAEB15D}"/>
    <cellStyle name="Border 5 2 10 2" xfId="21418" xr:uid="{2D9757E4-113E-4949-99E0-A61012F2A690}"/>
    <cellStyle name="Border 5 2 11" xfId="20253" xr:uid="{F01140E7-6ECE-4FC9-89BF-0D9840BE8536}"/>
    <cellStyle name="Border 5 2 11 2" xfId="22197" xr:uid="{69E45B12-D54B-4E72-9150-857716AF443A}"/>
    <cellStyle name="Border 5 2 12" xfId="20801" xr:uid="{34795D98-AEAB-42CD-A2E4-B5604608D584}"/>
    <cellStyle name="Border 5 2 12 2" xfId="22610" xr:uid="{DE0029F5-6623-4725-906B-82090B22C28E}"/>
    <cellStyle name="Border 5 2 13" xfId="14365" xr:uid="{956710B4-FC3B-469F-89F5-7BBCA77FD521}"/>
    <cellStyle name="Border 5 2 2" xfId="8031" xr:uid="{5AA912ED-F663-4F5C-8B32-28B699A8055A}"/>
    <cellStyle name="Border 5 2 2 2" xfId="8291" xr:uid="{73502307-DEC5-4757-B043-B282196892DC}"/>
    <cellStyle name="Border 5 2 2 2 2" xfId="12366" xr:uid="{A4185802-DFC6-4E34-BEA4-420B7F3471B8}"/>
    <cellStyle name="Border 5 2 2 2 3" xfId="19639" xr:uid="{664CBE01-C1B5-4FCC-B83B-DFBFEB579193}"/>
    <cellStyle name="Border 5 2 2 2 4" xfId="21652" xr:uid="{7414040C-9A3E-4A57-9584-F4A914820637}"/>
    <cellStyle name="Border 5 2 2 3" xfId="8967" xr:uid="{0F95A77B-0C34-42F4-BD13-47189DA30E81}"/>
    <cellStyle name="Border 5 2 2 3 2" xfId="13042" xr:uid="{FC304AB3-DD8F-4A2C-8F34-2EC6896F68DF}"/>
    <cellStyle name="Border 5 2 2 3 3" xfId="20297" xr:uid="{0A1344FC-2553-4ACA-AC4E-E284254F294B}"/>
    <cellStyle name="Border 5 2 2 3 4" xfId="22241" xr:uid="{9EB57220-DEEC-451E-8EC7-F758F404BE34}"/>
    <cellStyle name="Border 5 2 2 4" xfId="12106" xr:uid="{C0A11067-A7F9-4E13-8AEF-BA287EA3A17E}"/>
    <cellStyle name="Border 5 2 2 4 2" xfId="21103" xr:uid="{D9BC353A-B8FD-4AEC-A245-8392EE622A25}"/>
    <cellStyle name="Border 5 2 2 4 3" xfId="22837" xr:uid="{32582DDF-755A-4B74-8EB1-DE2CB751530F}"/>
    <cellStyle name="Border 5 2 2 5" xfId="18360" xr:uid="{126F2FE9-3B0B-4237-87D1-A1F9DBCDB54E}"/>
    <cellStyle name="Border 5 2 2 6" xfId="21335" xr:uid="{6C960A5B-2CE8-4D9D-A0CF-B4DABA3579AE}"/>
    <cellStyle name="Border 5 2 3" xfId="8968" xr:uid="{7D7AD73B-8DC3-4632-B0B7-B30BC156D692}"/>
    <cellStyle name="Border 5 2 3 2" xfId="13043" xr:uid="{6052FACB-518A-42B1-A666-9EA368356511}"/>
    <cellStyle name="Border 5 2 3 2 2" xfId="20082" xr:uid="{64E5F345-BDA1-4DF2-BC40-37198B0D593D}"/>
    <cellStyle name="Border 5 2 3 2 3" xfId="22062" xr:uid="{E892AC35-1A23-442F-ADC9-CD10022F978E}"/>
    <cellStyle name="Border 5 2 3 3" xfId="20580" xr:uid="{4B99C03A-06DA-40AF-998F-11E1B77A570C}"/>
    <cellStyle name="Border 5 2 3 3 2" xfId="22432" xr:uid="{578B1DC2-F24F-4CE7-A6CF-B79CAC5580F2}"/>
    <cellStyle name="Border 5 2 3 4" xfId="21027" xr:uid="{181E8F0F-48B1-44BD-A6C1-C0A0C65A4AE7}"/>
    <cellStyle name="Border 5 2 3 4 2" xfId="22762" xr:uid="{66D2017D-3492-4CBB-ADE9-CFD26782A4BE}"/>
    <cellStyle name="Border 5 2 3 5" xfId="19521" xr:uid="{455BEE09-E2AA-492D-BC44-33C38A4EFF01}"/>
    <cellStyle name="Border 5 2 3 6" xfId="21577" xr:uid="{24D151A1-E4B9-4862-825C-051B3F889ADF}"/>
    <cellStyle name="Border 5 2 4" xfId="11464" xr:uid="{7CF69A08-9E6B-45AD-88AA-4188B30793BA}"/>
    <cellStyle name="Border 5 2 4 2" xfId="20037" xr:uid="{09D38175-F18D-42D0-A9F7-3C1717AB0000}"/>
    <cellStyle name="Border 5 2 4 2 2" xfId="22017" xr:uid="{6B4BCFD2-E334-498E-8968-256D2839F595}"/>
    <cellStyle name="Border 5 2 4 3" xfId="20532" xr:uid="{8232170B-333C-422B-8CF7-09266E8123BB}"/>
    <cellStyle name="Border 5 2 4 3 2" xfId="22384" xr:uid="{F3292177-8BF5-4CA2-957B-BA07B9DF0E72}"/>
    <cellStyle name="Border 5 2 4 4" xfId="20959" xr:uid="{C7EF5D31-BF70-4EA6-A9C0-D45FBB54B11B}"/>
    <cellStyle name="Border 5 2 4 4 2" xfId="22695" xr:uid="{0A9D24BA-5729-4D0A-867A-21AFB2F4E100}"/>
    <cellStyle name="Border 5 2 4 5" xfId="19432" xr:uid="{DAD82061-8455-41DC-8427-F5043007D27D}"/>
    <cellStyle name="Border 5 2 4 6" xfId="21510" xr:uid="{4C498DFD-6863-4F8A-9385-79D2A7D387A4}"/>
    <cellStyle name="Border 5 2 5" xfId="19433" xr:uid="{846EECD4-ADFB-4D14-AADD-E5FDFC0A249C}"/>
    <cellStyle name="Border 5 2 5 2" xfId="19926" xr:uid="{D58CA442-E989-4F59-939F-339B89BC466B}"/>
    <cellStyle name="Border 5 2 5 2 2" xfId="21906" xr:uid="{4E80F263-0DAB-4419-B5D7-A0DF69465234}"/>
    <cellStyle name="Border 5 2 5 3" xfId="20533" xr:uid="{F3B27BCC-B136-4B11-9206-27BCD1523BE3}"/>
    <cellStyle name="Border 5 2 5 3 2" xfId="22385" xr:uid="{DD8D2553-63A0-4005-B0A2-73DD996508AB}"/>
    <cellStyle name="Border 5 2 5 4" xfId="20960" xr:uid="{182210C3-8F8C-4B7F-8139-00189B45D733}"/>
    <cellStyle name="Border 5 2 5 4 2" xfId="22696" xr:uid="{C9C20492-867C-485B-873B-5BC61CF33101}"/>
    <cellStyle name="Border 5 2 5 5" xfId="21511" xr:uid="{0063C336-D267-42BE-98B3-9D1A56C8F14A}"/>
    <cellStyle name="Border 5 2 6" xfId="19424" xr:uid="{0F6FF4B4-4A12-4387-9249-E7258BE4DEF9}"/>
    <cellStyle name="Border 5 2 6 2" xfId="19987" xr:uid="{99238B01-F6EF-4267-B6BA-126B41DCB566}"/>
    <cellStyle name="Border 5 2 6 2 2" xfId="21967" xr:uid="{6906A438-4519-466E-9EE2-E13B44F760E6}"/>
    <cellStyle name="Border 5 2 6 3" xfId="20526" xr:uid="{F3370E7A-BFEF-4CA0-B8DC-A89B12037D7A}"/>
    <cellStyle name="Border 5 2 6 3 2" xfId="22378" xr:uid="{E5BA4D8E-2D1B-406F-BE25-15B4F221DF4C}"/>
    <cellStyle name="Border 5 2 6 4" xfId="20952" xr:uid="{94AF36D1-3603-4852-938B-6DC077C9CC66}"/>
    <cellStyle name="Border 5 2 6 4 2" xfId="22688" xr:uid="{23720A6A-DCB4-4C6E-8950-BB8D16C35F37}"/>
    <cellStyle name="Border 5 2 6 5" xfId="21503" xr:uid="{FA7CBBA8-9B0A-412C-96E7-3B4AC65B7213}"/>
    <cellStyle name="Border 5 2 7" xfId="19411" xr:uid="{833EB56B-F550-4168-8006-82B7844A200F}"/>
    <cellStyle name="Border 5 2 7 2" xfId="20026" xr:uid="{9080AA52-D3D4-489C-BA5F-F91C6C87BAB6}"/>
    <cellStyle name="Border 5 2 7 2 2" xfId="22006" xr:uid="{E5026EDC-C2CE-4484-A260-D0402700499C}"/>
    <cellStyle name="Border 5 2 7 3" xfId="20518" xr:uid="{BEA989D0-B496-40AC-A5C5-B7E122D5991B}"/>
    <cellStyle name="Border 5 2 7 3 2" xfId="22370" xr:uid="{09C3E477-FD82-4828-9C86-26933B24FB37}"/>
    <cellStyle name="Border 5 2 7 4" xfId="20943" xr:uid="{32DBE170-F842-4A4B-87CF-7788C54D1CDB}"/>
    <cellStyle name="Border 5 2 7 4 2" xfId="22679" xr:uid="{B8E470C7-6BBF-4042-B6A6-F913C0359B75}"/>
    <cellStyle name="Border 5 2 7 5" xfId="21494" xr:uid="{AB8D3A46-DFE7-4A8C-87D8-6E166D792ABE}"/>
    <cellStyle name="Border 5 2 8" xfId="19481" xr:uid="{B6A409D9-20AD-4907-A53E-D89B6D220EF7}"/>
    <cellStyle name="Border 5 2 8 2" xfId="20066" xr:uid="{D68CBB7E-4FDB-4984-B49A-331901549A1F}"/>
    <cellStyle name="Border 5 2 8 2 2" xfId="22046" xr:uid="{DEF5E4B8-30FA-4432-A7FB-506590E455AF}"/>
    <cellStyle name="Border 5 2 8 3" xfId="20559" xr:uid="{E21B1129-5134-44E0-8C7F-315858BF30D4}"/>
    <cellStyle name="Border 5 2 8 3 2" xfId="22411" xr:uid="{355FE87A-9A8B-4AE1-BCF0-EF3CC257202F}"/>
    <cellStyle name="Border 5 2 8 4" xfId="20993" xr:uid="{45F3140F-75BB-4E05-A33B-25C58D9C1117}"/>
    <cellStyle name="Border 5 2 8 4 2" xfId="22729" xr:uid="{121C4539-7137-4783-B770-7F7F0C72EEEF}"/>
    <cellStyle name="Border 5 2 8 5" xfId="21544" xr:uid="{AEF394ED-FB74-45CE-85F1-9567D0D6D0FF}"/>
    <cellStyle name="Border 5 2 9" xfId="19739" xr:uid="{9B713B8A-A5E3-4433-8B4F-D79AC5EECE37}"/>
    <cellStyle name="Border 5 2 9 2" xfId="20117" xr:uid="{4C7260AD-9A67-4D67-8E32-CE7EF3FB1627}"/>
    <cellStyle name="Border 5 2 9 2 2" xfId="22097" xr:uid="{40769170-B3A3-44B4-B8D8-12E7EFF9BB71}"/>
    <cellStyle name="Border 5 2 9 3" xfId="20698" xr:uid="{80D8520B-29F3-4FA1-AEE5-AA5E653AD1C6}"/>
    <cellStyle name="Border 5 2 9 3 2" xfId="22550" xr:uid="{7E40061D-BF9F-4ABC-B065-84D1B40FFFB4}"/>
    <cellStyle name="Border 5 2 9 4" xfId="21177" xr:uid="{38BA97D5-1935-4C9C-8EBD-C02A4B5CD385}"/>
    <cellStyle name="Border 5 2 9 4 2" xfId="22911" xr:uid="{37021D4B-1DD9-47ED-8A39-3B3DC064D589}"/>
    <cellStyle name="Border 5 2 9 5" xfId="21727" xr:uid="{AF0B1BBD-792D-4B02-9E83-C00288574A5A}"/>
    <cellStyle name="Border 5 3" xfId="8030" xr:uid="{0E12AA0C-D4F7-41E7-9A5B-9957FCE47E03}"/>
    <cellStyle name="Border 5 3 2" xfId="8292" xr:uid="{37E47B8E-1FE9-4B91-B2AC-8838F5A2696E}"/>
    <cellStyle name="Border 5 3 2 2" xfId="12367" xr:uid="{FB300F95-9C71-4CF5-9BF3-C82E49092E8C}"/>
    <cellStyle name="Border 5 3 2 3" xfId="19640" xr:uid="{1047CD25-F995-428E-8F5B-8DE9397570EA}"/>
    <cellStyle name="Border 5 3 2 4" xfId="21653" xr:uid="{3012E0C3-53B8-480C-B6CE-8742C8C83F6C}"/>
    <cellStyle name="Border 5 3 3" xfId="8969" xr:uid="{58FAFBA9-5568-4DBB-89CA-DDAB8D0CD96D}"/>
    <cellStyle name="Border 5 3 3 2" xfId="13044" xr:uid="{1F5C2E00-0113-41CB-90E1-283C62BE512F}"/>
    <cellStyle name="Border 5 3 3 3" xfId="20271" xr:uid="{D53A5A1C-2666-46E8-AC70-57743D0CC5C9}"/>
    <cellStyle name="Border 5 3 3 4" xfId="22215" xr:uid="{E6D5562F-6EFE-46DD-B6B4-D1C3AD3551CE}"/>
    <cellStyle name="Border 5 3 4" xfId="12105" xr:uid="{244DE5C2-2083-4F4B-A5A0-2DB09D851D3A}"/>
    <cellStyle name="Border 5 3 4 2" xfId="21104" xr:uid="{46077E09-CE0D-4C2C-95E2-5133E565E656}"/>
    <cellStyle name="Border 5 3 4 3" xfId="22838" xr:uid="{70706D3A-F29F-45D6-90D3-0FB69943D8C4}"/>
    <cellStyle name="Border 5 3 5" xfId="18327" xr:uid="{AA4C2884-0B38-4CB0-BCE4-D23979FDAAD1}"/>
    <cellStyle name="Border 5 3 6" xfId="21309" xr:uid="{297570A6-575F-4B77-A42B-6A881A4778EF}"/>
    <cellStyle name="Border 5 4" xfId="8970" xr:uid="{ED5F37C6-8C28-4362-A054-141FA5E7FB13}"/>
    <cellStyle name="Border 5 4 2" xfId="13045" xr:uid="{9AB4D0D3-FBFF-45AE-A246-D9D8C9E815DB}"/>
    <cellStyle name="Border 5 4 2 2" xfId="20115" xr:uid="{58F0CCF0-EFB0-41E1-9AA5-0AC69D983AF8}"/>
    <cellStyle name="Border 5 4 2 3" xfId="22095" xr:uid="{A900B651-1310-40A5-977E-D50061D25B01}"/>
    <cellStyle name="Border 5 4 3" xfId="20696" xr:uid="{ABE520B3-1384-4A8E-B678-7F5B4FF1B7FE}"/>
    <cellStyle name="Border 5 4 3 2" xfId="22548" xr:uid="{51A01E66-6EAB-4959-9713-7E3BAC509D79}"/>
    <cellStyle name="Border 5 4 4" xfId="21175" xr:uid="{8F186B7D-4A93-4E23-A172-6043072F5A72}"/>
    <cellStyle name="Border 5 4 4 2" xfId="22909" xr:uid="{70FB96E1-0043-4527-8F3B-35A4CB612282}"/>
    <cellStyle name="Border 5 4 5" xfId="19736" xr:uid="{35D4D8D4-C63C-4CF7-A757-7725BEBAF980}"/>
    <cellStyle name="Border 5 4 6" xfId="21725" xr:uid="{E82A3DAA-72FB-40B2-A5FF-040A0FD99E6A}"/>
    <cellStyle name="Border 5 5" xfId="11463" xr:uid="{E055F00B-0BAE-4456-A506-A9205495B3C1}"/>
    <cellStyle name="Border 5 5 2" xfId="20099" xr:uid="{EEE5A37E-892B-4471-A711-E2E908351761}"/>
    <cellStyle name="Border 5 5 2 2" xfId="22079" xr:uid="{22B9E834-78EB-42B8-B5E3-EC0E0642556F}"/>
    <cellStyle name="Border 5 5 3" xfId="20666" xr:uid="{E65D7CC8-81B3-41A8-B809-0FBD2A011BD5}"/>
    <cellStyle name="Border 5 5 3 2" xfId="22518" xr:uid="{E406909F-2409-4D08-89E3-6CE7E67C0380}"/>
    <cellStyle name="Border 5 5 4" xfId="21130" xr:uid="{44706A42-E434-46C9-8240-E6E1F3391688}"/>
    <cellStyle name="Border 5 5 4 2" xfId="22864" xr:uid="{3230827F-D502-4B78-9F75-9AD123EDEC6F}"/>
    <cellStyle name="Border 5 5 5" xfId="19673" xr:uid="{411D19AE-61D6-432C-83CE-C48D3CC89BD2}"/>
    <cellStyle name="Border 5 5 6" xfId="21679" xr:uid="{9205EF80-45F1-44D2-841E-4948F43C895F}"/>
    <cellStyle name="Border 5 6" xfId="19618" xr:uid="{71BDADEC-8B3D-4957-9B56-92DA19FC0004}"/>
    <cellStyle name="Border 5 6 2" xfId="19870" xr:uid="{C4D29ED8-E660-402D-9CCC-606AC978592B}"/>
    <cellStyle name="Border 5 6 2 2" xfId="21850" xr:uid="{15A72274-C7E8-465E-A27E-820F374FD384}"/>
    <cellStyle name="Border 5 6 3" xfId="20638" xr:uid="{BD5BAAE9-B937-40D3-9FCE-3C0995FD3AC9}"/>
    <cellStyle name="Border 5 6 3 2" xfId="22490" xr:uid="{5FBFF749-75B2-46DD-AC11-D46415E2C528}"/>
    <cellStyle name="Border 5 6 4" xfId="21087" xr:uid="{23A6DB22-1403-4201-8FE5-E6DFD45241D6}"/>
    <cellStyle name="Border 5 6 4 2" xfId="22821" xr:uid="{E0AB377A-9419-4E3B-8389-763061F5D8DF}"/>
    <cellStyle name="Border 5 6 5" xfId="21636" xr:uid="{4FAC0C7D-2A2A-4145-9AE2-CB6765140771}"/>
    <cellStyle name="Border 5 7" xfId="19710" xr:uid="{E52BC5B2-05A7-4538-8BB9-5F567A760C71}"/>
    <cellStyle name="Border 5 7 2" xfId="20107" xr:uid="{7DFD648D-A46B-4722-AF88-25C5A89D7608}"/>
    <cellStyle name="Border 5 7 2 2" xfId="22087" xr:uid="{6EDAD67F-7943-43B6-BE3D-B9C895186064}"/>
    <cellStyle name="Border 5 7 3" xfId="20682" xr:uid="{E599D91E-06F1-4538-8FFC-B637535431F4}"/>
    <cellStyle name="Border 5 7 3 2" xfId="22534" xr:uid="{552CCAFA-FF95-4BB5-A4BC-FC214F781DCA}"/>
    <cellStyle name="Border 5 7 4" xfId="21161" xr:uid="{6C2F71D0-F795-4CD0-BDBE-644AB4DD89B9}"/>
    <cellStyle name="Border 5 7 4 2" xfId="22895" xr:uid="{370BA203-7299-4C58-A9D8-686C0E98694F}"/>
    <cellStyle name="Border 5 7 5" xfId="21710" xr:uid="{78B32891-FD55-4677-A9E0-942627B589A7}"/>
    <cellStyle name="Border 5 8" xfId="19416" xr:uid="{73F35498-E772-48CB-8D06-6106E2C0BAE5}"/>
    <cellStyle name="Border 5 8 2" xfId="19961" xr:uid="{E2517E87-A403-4AB7-91B8-5324DBA18135}"/>
    <cellStyle name="Border 5 8 2 2" xfId="21941" xr:uid="{4E72E73E-674F-44DC-ADB8-5531EEBB2D4E}"/>
    <cellStyle name="Border 5 8 3" xfId="20521" xr:uid="{2DC9B0B6-1850-47AB-A2DF-6ACD6D91F9A9}"/>
    <cellStyle name="Border 5 8 3 2" xfId="22373" xr:uid="{2FE7D9F3-9DE0-43A5-9974-60085504B5B3}"/>
    <cellStyle name="Border 5 8 4" xfId="20947" xr:uid="{757B1C39-AD79-473C-BC26-52029AF0255B}"/>
    <cellStyle name="Border 5 8 4 2" xfId="22683" xr:uid="{15605E7C-F42E-4B02-B574-17EFBE8C4E94}"/>
    <cellStyle name="Border 5 8 5" xfId="21498" xr:uid="{2ED7AE39-42AD-4637-8296-D3BDF4EE8251}"/>
    <cellStyle name="Border 5 9" xfId="19453" xr:uid="{D3CF1935-79D0-40F9-B222-527CC7033471}"/>
    <cellStyle name="Border 5 9 2" xfId="19951" xr:uid="{CD311150-025B-4FCE-9034-22F89ECBE067}"/>
    <cellStyle name="Border 5 9 2 2" xfId="21931" xr:uid="{C082BEF8-39F4-43AA-B0EA-4A759E01DFB1}"/>
    <cellStyle name="Border 5 9 3" xfId="20544" xr:uid="{9F81DD08-575C-4670-8FDD-F567C7F1F028}"/>
    <cellStyle name="Border 5 9 3 2" xfId="22396" xr:uid="{2441AE2B-6ACF-4D37-B14C-8A2944683CB3}"/>
    <cellStyle name="Border 5 9 4" xfId="20973" xr:uid="{03FFF9A0-7686-411A-AF78-ACA25198B1C8}"/>
    <cellStyle name="Border 5 9 4 2" xfId="22709" xr:uid="{B3CAD964-D924-4D99-AE65-DE77D6F5802F}"/>
    <cellStyle name="Border 5 9 5" xfId="21524" xr:uid="{757BA2C8-9383-4A74-A037-43173EC1D6FC}"/>
    <cellStyle name="Border 6" xfId="3933" xr:uid="{C82762F2-0D6E-4A07-BDC0-D77362C79D0B}"/>
    <cellStyle name="Border 6 10" xfId="19511" xr:uid="{097F538F-6D56-4D2B-A064-C7E02B6A292F}"/>
    <cellStyle name="Border 6 10 2" xfId="19990" xr:uid="{C79E680C-55A2-472A-99BA-DB407F44CEBA}"/>
    <cellStyle name="Border 6 10 2 2" xfId="21970" xr:uid="{92CFEB21-4037-45AB-873F-74ACC7654879}"/>
    <cellStyle name="Border 6 10 3" xfId="20572" xr:uid="{D047D2BB-9D2D-47D0-9498-6C63BB3C6C3B}"/>
    <cellStyle name="Border 6 10 3 2" xfId="22424" xr:uid="{58F6D5BE-87D9-4BB0-ACAC-1ED436BF5DEF}"/>
    <cellStyle name="Border 6 10 4" xfId="21018" xr:uid="{11C36E5B-994B-4CD9-A090-B4B2EDDA93A3}"/>
    <cellStyle name="Border 6 10 4 2" xfId="22753" xr:uid="{01FB8DF6-21AC-42A0-9B22-06DF4429B7D2}"/>
    <cellStyle name="Border 6 10 5" xfId="21568" xr:uid="{23342521-54C7-48D2-A0E0-A3391D5A14E6}"/>
    <cellStyle name="Border 6 11" xfId="19321" xr:uid="{DB53FA64-6444-4360-B2E6-3897FCC6BC4C}"/>
    <cellStyle name="Border 6 11 2" xfId="21419" xr:uid="{A82B1557-79BD-4FF0-A986-1EC827236118}"/>
    <cellStyle name="Border 6 12" xfId="20249" xr:uid="{02407B02-FEDE-4795-B577-10AE759676E8}"/>
    <cellStyle name="Border 6 12 2" xfId="22193" xr:uid="{A8B32F77-6E45-4DB1-9521-EE3505E69F9E}"/>
    <cellStyle name="Border 6 13" xfId="20802" xr:uid="{1C4750BC-EA8E-4E08-8B4F-6E7222D94E52}"/>
    <cellStyle name="Border 6 13 2" xfId="22611" xr:uid="{1A28415F-0FB2-489C-B3B6-DAC1444F43C0}"/>
    <cellStyle name="Border 6 14" xfId="14366" xr:uid="{6D6ADFF2-9621-4909-B3B5-E27E028CF69C}"/>
    <cellStyle name="Border 6 2" xfId="3934" xr:uid="{0EE58BD7-802C-42BF-A6E9-B3E0D3DDBC44}"/>
    <cellStyle name="Border 6 2 10" xfId="19322" xr:uid="{64BF4171-30FD-4DE8-873D-9C989531C043}"/>
    <cellStyle name="Border 6 2 10 2" xfId="21420" xr:uid="{81892B84-29B0-42F4-8EDE-202B7A3D8FF4}"/>
    <cellStyle name="Border 6 2 11" xfId="20252" xr:uid="{22180450-A588-4EBF-9B7F-D545A391252F}"/>
    <cellStyle name="Border 6 2 11 2" xfId="22196" xr:uid="{D9C6ADEC-BE8E-4DB4-A336-5A2385B0B245}"/>
    <cellStyle name="Border 6 2 12" xfId="20803" xr:uid="{DDA08882-3EBC-439C-9D29-6EFA2DA01323}"/>
    <cellStyle name="Border 6 2 12 2" xfId="22612" xr:uid="{EAA09B0C-CF89-4C1E-AABE-62BB66783290}"/>
    <cellStyle name="Border 6 2 13" xfId="14367" xr:uid="{3534F620-6D04-4D4D-B12A-5CA0B1F3142F}"/>
    <cellStyle name="Border 6 2 2" xfId="8033" xr:uid="{F7AE62FA-FEFB-4F99-BEE0-BD8C23A41D6C}"/>
    <cellStyle name="Border 6 2 2 2" xfId="8293" xr:uid="{443CE6C5-61C5-489D-852E-384F65A99F6B}"/>
    <cellStyle name="Border 6 2 2 2 2" xfId="12368" xr:uid="{2B5A3D7C-47D5-4D97-9BE4-EF415F63FE6E}"/>
    <cellStyle name="Border 6 2 2 2 3" xfId="19637" xr:uid="{AFF9CCEE-8F38-4293-A060-16135D473CE2}"/>
    <cellStyle name="Border 6 2 2 2 4" xfId="21650" xr:uid="{0D0D7654-0036-42A5-9805-662B0A60E3EC}"/>
    <cellStyle name="Border 6 2 2 3" xfId="8971" xr:uid="{81B54923-7CD7-4A30-B937-91457D66062C}"/>
    <cellStyle name="Border 6 2 2 3 2" xfId="13046" xr:uid="{059981D0-BE11-4C37-988F-FB6CE8C7FDF0}"/>
    <cellStyle name="Border 6 2 2 3 3" xfId="20281" xr:uid="{ADF6B1F1-FF3E-4EFE-8703-996A6582CE3D}"/>
    <cellStyle name="Border 6 2 2 3 4" xfId="22225" xr:uid="{5DCD73E8-62F4-4878-84F8-8D6A2D70FD24}"/>
    <cellStyle name="Border 6 2 2 4" xfId="12108" xr:uid="{23D7AB1C-7885-4A9E-86CB-95AADFC78637}"/>
    <cellStyle name="Border 6 2 2 4 2" xfId="21101" xr:uid="{415425B1-CADE-44BD-B672-EB166083A039}"/>
    <cellStyle name="Border 6 2 2 4 3" xfId="22835" xr:uid="{09233FD2-2B94-43FF-BF8E-F154179CEBE5}"/>
    <cellStyle name="Border 6 2 2 5" xfId="18341" xr:uid="{F73BF5F4-69CD-4A44-9BCF-9FB5AAC5B7DE}"/>
    <cellStyle name="Border 6 2 2 6" xfId="21319" xr:uid="{F9D5A8C9-8FAD-4B3D-A519-C2A9AAA37418}"/>
    <cellStyle name="Border 6 2 3" xfId="8972" xr:uid="{FA3D07BB-0C3D-4EE7-A3BE-0054068EFAEE}"/>
    <cellStyle name="Border 6 2 3 2" xfId="13047" xr:uid="{95950F94-A54D-4C02-8B4C-8A5A7C633F4F}"/>
    <cellStyle name="Border 6 2 3 2 2" xfId="19972" xr:uid="{AC03C257-0F69-4115-AF10-2D5C82B4DE67}"/>
    <cellStyle name="Border 6 2 3 2 3" xfId="21952" xr:uid="{77573B5B-F91B-41F2-82B6-09D00BAB8B06}"/>
    <cellStyle name="Border 6 2 3 3" xfId="20581" xr:uid="{03C78B98-EE08-4345-91EB-EB3F192E2930}"/>
    <cellStyle name="Border 6 2 3 3 2" xfId="22433" xr:uid="{CA6AE571-FDC0-4AA0-9006-6F4C07032919}"/>
    <cellStyle name="Border 6 2 3 4" xfId="21028" xr:uid="{B380B60D-EA72-4786-8A7F-40884DA46AD4}"/>
    <cellStyle name="Border 6 2 3 4 2" xfId="22763" xr:uid="{F8C71335-1F20-44C5-8BD9-43B357EBA767}"/>
    <cellStyle name="Border 6 2 3 5" xfId="19522" xr:uid="{228592FB-89FF-4973-8A89-8524A6F5DADF}"/>
    <cellStyle name="Border 6 2 3 6" xfId="21578" xr:uid="{DC843033-AEBE-48E6-BBB3-C6ACD60F0C22}"/>
    <cellStyle name="Border 6 2 4" xfId="11466" xr:uid="{FA453D52-1F68-4E03-BBE9-8A8261ABCA5A}"/>
    <cellStyle name="Border 6 2 4 2" xfId="19928" xr:uid="{080AACBE-F469-45B0-9CDF-A16E1C681FD2}"/>
    <cellStyle name="Border 6 2 4 2 2" xfId="21908" xr:uid="{A9C2AF6B-C411-4FA5-BD9F-6BF860411CAF}"/>
    <cellStyle name="Border 6 2 4 3" xfId="20558" xr:uid="{69A14DE3-B378-40DD-A47C-8C4081D374F6}"/>
    <cellStyle name="Border 6 2 4 3 2" xfId="22410" xr:uid="{A3C38426-5AEE-492A-905C-5B2F3DDD7823}"/>
    <cellStyle name="Border 6 2 4 4" xfId="20991" xr:uid="{26B41793-BCD5-4A7E-B641-332A359ED0E0}"/>
    <cellStyle name="Border 6 2 4 4 2" xfId="22727" xr:uid="{0CA41800-454B-475D-A856-F24774CD9DEC}"/>
    <cellStyle name="Border 6 2 4 5" xfId="19478" xr:uid="{90F16EC0-7B54-49E4-B713-FDCF39C13AC9}"/>
    <cellStyle name="Border 6 2 4 6" xfId="21542" xr:uid="{E8EA2548-EAB3-45DB-A0D2-91F6E5A5796E}"/>
    <cellStyle name="Border 6 2 5" xfId="19442" xr:uid="{24A62063-9955-4C78-A37A-6C722E95EF3F}"/>
    <cellStyle name="Border 6 2 5 2" xfId="20006" xr:uid="{2EB6A169-6F35-44B2-ABB1-83FFF73BE0C6}"/>
    <cellStyle name="Border 6 2 5 2 2" xfId="21986" xr:uid="{5B7449E2-35D9-4992-ADCF-74930BCC4EC4}"/>
    <cellStyle name="Border 6 2 5 3" xfId="20538" xr:uid="{7742BDA3-E9D1-45A5-A1D5-C8CE7C63CAC3}"/>
    <cellStyle name="Border 6 2 5 3 2" xfId="22390" xr:uid="{B1CEA5C0-E093-44B9-8F1A-905F023C7427}"/>
    <cellStyle name="Border 6 2 5 4" xfId="20966" xr:uid="{80E1885E-F228-49CF-8C65-FF97717AFEDA}"/>
    <cellStyle name="Border 6 2 5 4 2" xfId="22702" xr:uid="{9307183C-6633-4CB4-BD98-3C68D70191B7}"/>
    <cellStyle name="Border 6 2 5 5" xfId="21517" xr:uid="{E3D2789F-21C2-4291-9834-7E0B97B515B3}"/>
    <cellStyle name="Border 6 2 6" xfId="19610" xr:uid="{05E82A32-E2FA-4085-B2B7-F124081BDAF4}"/>
    <cellStyle name="Border 6 2 6 2" xfId="19858" xr:uid="{FCFE65A9-9134-4825-BD20-8D32FCC2FC56}"/>
    <cellStyle name="Border 6 2 6 2 2" xfId="21838" xr:uid="{D308A555-ACD4-4524-BC73-520545AC9EEF}"/>
    <cellStyle name="Border 6 2 6 3" xfId="20632" xr:uid="{221A548F-E611-4159-9509-8598B570A82B}"/>
    <cellStyle name="Border 6 2 6 3 2" xfId="22484" xr:uid="{050ED6D0-0BD6-4ED6-AD10-27F6B46EA740}"/>
    <cellStyle name="Border 6 2 6 4" xfId="21080" xr:uid="{754B5495-5953-4204-BC0E-C61628F283C5}"/>
    <cellStyle name="Border 6 2 6 4 2" xfId="22814" xr:uid="{F9ABFE81-37AD-4D52-8FDB-4CECF22A4762}"/>
    <cellStyle name="Border 6 2 6 5" xfId="21629" xr:uid="{5E8E3CC7-DF1C-4DF6-83A5-27F5E3A42E8E}"/>
    <cellStyle name="Border 6 2 7" xfId="19564" xr:uid="{3768162C-F946-43DE-923F-8ABF4A7F39B4}"/>
    <cellStyle name="Border 6 2 7 2" xfId="19883" xr:uid="{B8C848CD-F4BA-43FA-A88B-978E4C5D85B4}"/>
    <cellStyle name="Border 6 2 7 2 2" xfId="21863" xr:uid="{E257B1E1-377C-4CA2-93E0-4854462E244D}"/>
    <cellStyle name="Border 6 2 7 3" xfId="20604" xr:uid="{63036E01-31A4-4186-A640-D3EEDD8FD00E}"/>
    <cellStyle name="Border 6 2 7 3 2" xfId="22456" xr:uid="{5A261F85-C744-437D-9DEE-77E6A47CE96F}"/>
    <cellStyle name="Border 6 2 7 4" xfId="21052" xr:uid="{EA693FBD-9FE1-481A-898B-B4A50FE833B5}"/>
    <cellStyle name="Border 6 2 7 4 2" xfId="22786" xr:uid="{E3EBF045-75AC-4C68-9652-2A714FF62E64}"/>
    <cellStyle name="Border 6 2 7 5" xfId="21601" xr:uid="{6FBBDB1F-AA11-4A2F-943C-07284DFB0781}"/>
    <cellStyle name="Border 6 2 8" xfId="19566" xr:uid="{45FB0389-2C5D-476D-9BD7-957C07C5E0A0}"/>
    <cellStyle name="Border 6 2 8 2" xfId="19881" xr:uid="{71498B49-FBA9-4AF3-AB44-7A59BD66C99F}"/>
    <cellStyle name="Border 6 2 8 2 2" xfId="21861" xr:uid="{5FFE818D-42A5-4B22-BAC1-1934886CF68C}"/>
    <cellStyle name="Border 6 2 8 3" xfId="20606" xr:uid="{EBE7A41A-653D-44DB-9B5C-4E466A39147F}"/>
    <cellStyle name="Border 6 2 8 3 2" xfId="22458" xr:uid="{0E08D321-E127-4F5C-B62D-124B7555B9AE}"/>
    <cellStyle name="Border 6 2 8 4" xfId="21054" xr:uid="{58288E47-4BF7-43FC-B57F-083F71B5A396}"/>
    <cellStyle name="Border 6 2 8 4 2" xfId="22788" xr:uid="{C2AC5421-1B3A-47C3-B858-1E51E116F0D0}"/>
    <cellStyle name="Border 6 2 8 5" xfId="21603" xr:uid="{E0E39EB0-C2A9-4032-81A3-5E06AD376D6C}"/>
    <cellStyle name="Border 6 2 9" xfId="19708" xr:uid="{89DD8A43-65E7-40E7-A433-DFC550635861}"/>
    <cellStyle name="Border 6 2 9 2" xfId="20106" xr:uid="{37EC463E-1242-4C07-B2A0-05EDFD51BA1A}"/>
    <cellStyle name="Border 6 2 9 2 2" xfId="22086" xr:uid="{FEDC19CF-3C49-4A52-8EB5-3781BC78A93C}"/>
    <cellStyle name="Border 6 2 9 3" xfId="20681" xr:uid="{AAB71280-B635-422E-895C-5A8DAE55EDC0}"/>
    <cellStyle name="Border 6 2 9 3 2" xfId="22533" xr:uid="{84A2F97D-9234-4B15-B335-0135BF9B52F6}"/>
    <cellStyle name="Border 6 2 9 4" xfId="21160" xr:uid="{8843CA6B-229B-49E7-A53C-23CBFDCAFFDE}"/>
    <cellStyle name="Border 6 2 9 4 2" xfId="22894" xr:uid="{3C8C61CA-3483-4D74-B214-761A5A2853DF}"/>
    <cellStyle name="Border 6 2 9 5" xfId="21709" xr:uid="{3E96A28A-54FF-44FF-9A78-23FA980BFAED}"/>
    <cellStyle name="Border 6 3" xfId="8032" xr:uid="{6A814336-A9A7-46D2-A3B7-558EE4E66A79}"/>
    <cellStyle name="Border 6 3 2" xfId="8294" xr:uid="{2A8FA8E0-FBDE-4B25-BCCD-AAAA6BF6DA92}"/>
    <cellStyle name="Border 6 3 2 2" xfId="12369" xr:uid="{A9FE36D5-5753-49D7-ADD9-E646515FBC2F}"/>
    <cellStyle name="Border 6 3 2 3" xfId="19638" xr:uid="{4FEE5ED0-A139-4276-A866-FC748297FE62}"/>
    <cellStyle name="Border 6 3 2 4" xfId="21651" xr:uid="{0D455D8B-5E98-44FD-AAB6-598CC81CEA1B}"/>
    <cellStyle name="Border 6 3 3" xfId="8973" xr:uid="{A6D60C99-68F6-45AE-BCE7-71D3AEA9AF63}"/>
    <cellStyle name="Border 6 3 3 2" xfId="13048" xr:uid="{06B25D25-F7AD-4B64-AC6E-39BD7E052D1D}"/>
    <cellStyle name="Border 6 3 3 3" xfId="20274" xr:uid="{65F62DEC-59B9-4001-AA2E-62FB2714D2B6}"/>
    <cellStyle name="Border 6 3 3 4" xfId="22218" xr:uid="{76C46E84-8F8E-4E50-8D56-96EC38D28AB1}"/>
    <cellStyle name="Border 6 3 4" xfId="12107" xr:uid="{87AC47CF-301A-4DB4-8DED-6D5B93CBB142}"/>
    <cellStyle name="Border 6 3 4 2" xfId="21102" xr:uid="{6CFE8331-54A2-4D9B-8169-6B50A6DB3FE3}"/>
    <cellStyle name="Border 6 3 4 3" xfId="22836" xr:uid="{47A8AC0F-49AD-47FF-A19F-506187511D21}"/>
    <cellStyle name="Border 6 3 5" xfId="18330" xr:uid="{C7B2D3AC-4F46-4CD0-85EF-11C424DE0B31}"/>
    <cellStyle name="Border 6 3 6" xfId="21312" xr:uid="{D60181C6-F426-43A2-82B4-F8CC46021FB4}"/>
    <cellStyle name="Border 6 4" xfId="8974" xr:uid="{7CC91C7C-6A7C-4ECE-807E-78C181C4483A}"/>
    <cellStyle name="Border 6 4 2" xfId="13049" xr:uid="{92A0563B-943B-474F-8656-909CB177323B}"/>
    <cellStyle name="Border 6 4 2 2" xfId="20116" xr:uid="{C6288F1F-2967-4CA6-B197-3A8264F52772}"/>
    <cellStyle name="Border 6 4 2 3" xfId="22096" xr:uid="{E4594FE3-00B8-4168-93DC-A00059BD2030}"/>
    <cellStyle name="Border 6 4 3" xfId="20697" xr:uid="{D051693B-CA81-4348-BCEA-8BE99C32B65A}"/>
    <cellStyle name="Border 6 4 3 2" xfId="22549" xr:uid="{DCB61C27-3F87-4C9A-92DF-AA9EB27ACC73}"/>
    <cellStyle name="Border 6 4 4" xfId="21176" xr:uid="{18C244EF-B4E9-4E55-A6CB-69B316A988C7}"/>
    <cellStyle name="Border 6 4 4 2" xfId="22910" xr:uid="{B2C373ED-8A5A-4C1C-B1E8-4CD33A9D27BB}"/>
    <cellStyle name="Border 6 4 5" xfId="19737" xr:uid="{730FEEF9-70EF-468C-BFA8-C26E2B52F349}"/>
    <cellStyle name="Border 6 4 6" xfId="21726" xr:uid="{B62BA371-8149-4064-968E-66E54471C6D1}"/>
    <cellStyle name="Border 6 5" xfId="11465" xr:uid="{A97851D2-137E-451C-841F-D864E902D631}"/>
    <cellStyle name="Border 6 5 2" xfId="19894" xr:uid="{DE8109D6-F91A-42C1-8319-A9FFC8D2DA8B}"/>
    <cellStyle name="Border 6 5 2 2" xfId="21874" xr:uid="{6B98DB87-6631-46AF-B60A-9ED9CA440ED8}"/>
    <cellStyle name="Border 6 5 3" xfId="20489" xr:uid="{2AE0DC5F-4F29-42B9-9F52-324CCB1D253C}"/>
    <cellStyle name="Border 6 5 3 2" xfId="22341" xr:uid="{2068375F-8E25-404B-850A-633B7CDB9858}"/>
    <cellStyle name="Border 6 5 4" xfId="20910" xr:uid="{08BEA855-3990-417C-AE25-5271F1CFFCA8}"/>
    <cellStyle name="Border 6 5 4 2" xfId="22647" xr:uid="{C8FC6F63-BE0E-4BA9-8A98-47877F99F840}"/>
    <cellStyle name="Border 6 5 5" xfId="19367" xr:uid="{61F33813-E687-47BA-8567-7F2356404AD2}"/>
    <cellStyle name="Border 6 5 6" xfId="21462" xr:uid="{CE9301A3-EC13-49B2-BC58-B5317D53B905}"/>
    <cellStyle name="Border 6 6" xfId="19498" xr:uid="{D7F38672-3D3A-401D-9697-F814940744CC}"/>
    <cellStyle name="Border 6 6 2" xfId="19885" xr:uid="{02C775CA-6948-42C9-8719-1C1B5C30214C}"/>
    <cellStyle name="Border 6 6 2 2" xfId="21865" xr:uid="{15321129-9007-400A-B23B-8792629A7BCD}"/>
    <cellStyle name="Border 6 6 3" xfId="20565" xr:uid="{BEA3B25B-9FD3-491A-AA9E-7DD1C38221EE}"/>
    <cellStyle name="Border 6 6 3 2" xfId="22417" xr:uid="{22469F9E-F8AC-4D45-AF92-8BB3743B7590}"/>
    <cellStyle name="Border 6 6 4" xfId="21007" xr:uid="{72185FC0-D600-4E66-BFE8-132C9772D8BD}"/>
    <cellStyle name="Border 6 6 4 2" xfId="22742" xr:uid="{5FEB51DE-7420-417B-AB54-1203F5C6898C}"/>
    <cellStyle name="Border 6 6 5" xfId="21557" xr:uid="{0A136698-73FD-433B-A359-16B79952B9B5}"/>
    <cellStyle name="Border 6 7" xfId="19408" xr:uid="{D2017E87-6BF7-4A3C-B81C-EF5A948160EB}"/>
    <cellStyle name="Border 6 7 2" xfId="19948" xr:uid="{23710480-5684-4D96-ADA8-5C6A0AEAECC0}"/>
    <cellStyle name="Border 6 7 2 2" xfId="21928" xr:uid="{5EDD9044-6C66-44C3-A083-94939D997407}"/>
    <cellStyle name="Border 6 7 3" xfId="20516" xr:uid="{07716372-FF7F-4FBA-8E44-F8246C4A7183}"/>
    <cellStyle name="Border 6 7 3 2" xfId="22368" xr:uid="{A511B8FD-EBFD-47E0-AC3B-400C954CA31F}"/>
    <cellStyle name="Border 6 7 4" xfId="20941" xr:uid="{C6B6A751-6ABD-425D-8E17-6B89A1B4BD80}"/>
    <cellStyle name="Border 6 7 4 2" xfId="22677" xr:uid="{83BD42B0-2E52-46DE-9F55-7F851A32AD55}"/>
    <cellStyle name="Border 6 7 5" xfId="21492" xr:uid="{036F5A99-EF26-4519-B9E3-55F4AC32329D}"/>
    <cellStyle name="Border 6 8" xfId="19651" xr:uid="{92FA7C76-3322-4E38-9542-775F4CF21694}"/>
    <cellStyle name="Border 6 8 2" xfId="20090" xr:uid="{B6E46604-FF91-49DB-AFCF-2C7A43B44945}"/>
    <cellStyle name="Border 6 8 2 2" xfId="22070" xr:uid="{53B2831C-88BB-41FC-AC04-DD9304AD7652}"/>
    <cellStyle name="Border 6 8 3" xfId="20651" xr:uid="{D7061BC7-D021-4191-9DB1-74980F748CB6}"/>
    <cellStyle name="Border 6 8 3 2" xfId="22503" xr:uid="{0DD5CF01-AE36-4D6F-94D2-64084AA14319}"/>
    <cellStyle name="Border 6 8 4" xfId="21114" xr:uid="{24581D6B-CBEC-4A1B-905B-43CDF673666E}"/>
    <cellStyle name="Border 6 8 4 2" xfId="22848" xr:uid="{EDB56E1B-ED1E-41A4-9AE0-9F1468551977}"/>
    <cellStyle name="Border 6 8 5" xfId="21663" xr:uid="{F1C577FD-1832-435E-811F-3304BFCDAFFC}"/>
    <cellStyle name="Border 6 9" xfId="19567" xr:uid="{73329E5D-4643-4E0E-801D-5A17C37A2876}"/>
    <cellStyle name="Border 6 9 2" xfId="19880" xr:uid="{F979D082-277D-427C-9595-1F285B4CE8CE}"/>
    <cellStyle name="Border 6 9 2 2" xfId="21860" xr:uid="{B4AAB941-B3A4-4602-B5A7-1B59814524CF}"/>
    <cellStyle name="Border 6 9 3" xfId="20607" xr:uid="{9FC9A38E-E3CD-4E47-AE96-A928497D6C4B}"/>
    <cellStyle name="Border 6 9 3 2" xfId="22459" xr:uid="{19BB7C70-A547-47D3-8A76-14E366AAC6F5}"/>
    <cellStyle name="Border 6 9 4" xfId="21055" xr:uid="{97B67C71-BD8E-47E1-B003-1568D8E90554}"/>
    <cellStyle name="Border 6 9 4 2" xfId="22789" xr:uid="{24DA36DE-359C-432E-B05F-3FBBC578A3B9}"/>
    <cellStyle name="Border 6 9 5" xfId="21604" xr:uid="{96B8AD04-F502-4D61-8DF5-B0EDFDCCB6AE}"/>
    <cellStyle name="Border 7" xfId="3935" xr:uid="{CA907DF9-B5EE-465B-B959-1911CE6B8193}"/>
    <cellStyle name="Border 7 10" xfId="19323" xr:uid="{DDDF732D-9A7C-4FFB-94D3-997DF47755A1}"/>
    <cellStyle name="Border 7 10 2" xfId="21421" xr:uid="{132ABA1B-2C63-4561-AFDF-7F54A7E6E39D}"/>
    <cellStyle name="Border 7 11" xfId="20215" xr:uid="{DA3DCAFE-1BF2-4DA4-B454-9665B600E174}"/>
    <cellStyle name="Border 7 11 2" xfId="22159" xr:uid="{97894BA5-94CC-4CEE-98EC-32DF29D62A54}"/>
    <cellStyle name="Border 7 12" xfId="20804" xr:uid="{59C746A7-6B58-4DF8-A4FC-D57DBD8CB95A}"/>
    <cellStyle name="Border 7 12 2" xfId="22613" xr:uid="{DF704539-5B98-4283-84F0-8C0986C88D67}"/>
    <cellStyle name="Border 7 13" xfId="14368" xr:uid="{2B067149-7605-491D-B25A-A774A4E1DC4D}"/>
    <cellStyle name="Border 7 2" xfId="8034" xr:uid="{406B8E90-0119-4AF9-A920-48B5DA070A30}"/>
    <cellStyle name="Border 7 2 2" xfId="8295" xr:uid="{C8526C26-BB8C-43E0-B9A8-71AD4A7F34B9}"/>
    <cellStyle name="Border 7 2 2 2" xfId="12370" xr:uid="{CF8ECAA3-0E69-47CA-933C-4CE633C30299}"/>
    <cellStyle name="Border 7 2 2 3" xfId="19636" xr:uid="{C0D480FE-FB3F-4DE9-8AFE-31EF662C46C6}"/>
    <cellStyle name="Border 7 2 2 4" xfId="21649" xr:uid="{5DD41CDF-9E31-4951-9A84-24D5FEC15117}"/>
    <cellStyle name="Border 7 2 3" xfId="8975" xr:uid="{82187C6F-0C33-4B23-B4D9-C200253EFA82}"/>
    <cellStyle name="Border 7 2 3 2" xfId="13050" xr:uid="{BB7B54DD-6165-462D-B27E-0623FDB82B6A}"/>
    <cellStyle name="Border 7 2 3 3" xfId="20305" xr:uid="{4A0392BD-3967-4289-B2F6-718BE1459FDC}"/>
    <cellStyle name="Border 7 2 3 4" xfId="22249" xr:uid="{490E3273-7A2B-4E91-BA28-8F0BA17FEEE2}"/>
    <cellStyle name="Border 7 2 4" xfId="12109" xr:uid="{86969517-90E8-4CF5-8A8B-80FC3DD4B1AA}"/>
    <cellStyle name="Border 7 2 4 2" xfId="21100" xr:uid="{B10DF4C0-09D9-47A0-A4DD-63C55CCFBD47}"/>
    <cellStyle name="Border 7 2 4 3" xfId="22834" xr:uid="{E5F3D71C-5451-44EA-A1EE-096AA5FB682D}"/>
    <cellStyle name="Border 7 2 5" xfId="18371" xr:uid="{DBDF77F1-A232-46A6-8F56-F3B00E6AF0F8}"/>
    <cellStyle name="Border 7 2 6" xfId="21343" xr:uid="{D35BA771-D391-43B7-ACE7-71AE82210836}"/>
    <cellStyle name="Border 7 3" xfId="8976" xr:uid="{E81ACFB0-73A3-43F8-A7ED-0A75F93B6F3A}"/>
    <cellStyle name="Border 7 3 2" xfId="13051" xr:uid="{7BD05754-7E4A-478B-AE61-43927DB09AAF}"/>
    <cellStyle name="Border 7 3 2 2" xfId="20039" xr:uid="{CF20C404-0A84-47CF-B42D-2E095F7D77E3}"/>
    <cellStyle name="Border 7 3 2 3" xfId="22019" xr:uid="{6D6C0095-1DBE-4FDB-9998-9BDEC0091950}"/>
    <cellStyle name="Border 7 3 3" xfId="20582" xr:uid="{56FAC3A7-7755-4DCD-991E-FE1C99385D41}"/>
    <cellStyle name="Border 7 3 3 2" xfId="22434" xr:uid="{3E9E0CB0-D930-4EF7-8B9F-E3A2ACE03960}"/>
    <cellStyle name="Border 7 3 4" xfId="21029" xr:uid="{FA8FE134-C021-4CEC-9F7C-757B9B1B8730}"/>
    <cellStyle name="Border 7 3 4 2" xfId="22764" xr:uid="{97FF1B2F-C7A4-45C1-B29F-016F2E1111E4}"/>
    <cellStyle name="Border 7 3 5" xfId="19523" xr:uid="{AA1E8577-0202-4FE9-A79E-930951E0A585}"/>
    <cellStyle name="Border 7 3 6" xfId="21579" xr:uid="{3D9686B1-413C-4593-BCAF-122B0715184E}"/>
    <cellStyle name="Border 7 4" xfId="11467" xr:uid="{41E7EBC4-BAD2-4B00-8A4D-C01A5AD80F00}"/>
    <cellStyle name="Border 7 4 2" xfId="20024" xr:uid="{34D9747F-7C31-42C7-A87F-F8D5AC80DFA5}"/>
    <cellStyle name="Border 7 4 2 2" xfId="22004" xr:uid="{92AF3117-7E34-4E86-B8BA-1540F1FEC552}"/>
    <cellStyle name="Border 7 4 3" xfId="20511" xr:uid="{5085717D-588E-4D52-BF4E-FA157A479344}"/>
    <cellStyle name="Border 7 4 3 2" xfId="22363" xr:uid="{6D304899-ED3F-44A1-A70B-62CC1863E32D}"/>
    <cellStyle name="Border 7 4 4" xfId="20936" xr:uid="{4F07A60C-B533-453F-957C-22721B0B7B25}"/>
    <cellStyle name="Border 7 4 4 2" xfId="22672" xr:uid="{A8AE8F8A-A123-42BF-8A1E-B697D8684C83}"/>
    <cellStyle name="Border 7 4 5" xfId="19400" xr:uid="{BD86471D-A611-47B9-B80E-1027D4B5D8AC}"/>
    <cellStyle name="Border 7 4 6" xfId="21487" xr:uid="{03C047F9-5744-4C51-A739-832801AC441D}"/>
    <cellStyle name="Border 7 5" xfId="19554" xr:uid="{C1A6896B-AF22-4E72-A7F9-EE80A27F11EE}"/>
    <cellStyle name="Border 7 5 2" xfId="19859" xr:uid="{9A2CEDDA-7F80-42BF-BB1A-2C25CAF7189D}"/>
    <cellStyle name="Border 7 5 2 2" xfId="21839" xr:uid="{FD11A594-EB8D-46AF-B965-73B80A31818E}"/>
    <cellStyle name="Border 7 5 3" xfId="20601" xr:uid="{46CC95B9-DF01-4521-BF53-D3381BF927B0}"/>
    <cellStyle name="Border 7 5 3 2" xfId="22453" xr:uid="{B5F69E47-92A2-4B05-989F-2D5824CF887F}"/>
    <cellStyle name="Border 7 5 4" xfId="21049" xr:uid="{DA09044D-F0BF-410A-B6B8-CE88F27FADC0}"/>
    <cellStyle name="Border 7 5 4 2" xfId="22783" xr:uid="{4F4A03B6-E3EF-4BA9-9CA5-61DC102382F1}"/>
    <cellStyle name="Border 7 5 5" xfId="21598" xr:uid="{15ED23FA-E3D1-4906-B9DD-E5E44325C28D}"/>
    <cellStyle name="Border 7 6" xfId="19364" xr:uid="{2CE3EF0C-6A34-4910-A553-03C77D622A4F}"/>
    <cellStyle name="Border 7 6 2" xfId="19896" xr:uid="{434C0239-EB60-40EE-B723-09F7A1981454}"/>
    <cellStyle name="Border 7 6 2 2" xfId="21876" xr:uid="{C82E8BAF-03D0-45D9-A829-F673CE1D486A}"/>
    <cellStyle name="Border 7 6 3" xfId="20486" xr:uid="{A099737E-1AAF-454E-983C-819E29C58E63}"/>
    <cellStyle name="Border 7 6 3 2" xfId="22338" xr:uid="{0518F485-3A32-4164-AAB6-FAE95D7CCA4F}"/>
    <cellStyle name="Border 7 6 4" xfId="20907" xr:uid="{8C8C0F3A-08C3-4619-81CD-FFB134AA43C0}"/>
    <cellStyle name="Border 7 6 4 2" xfId="22644" xr:uid="{B588D0B0-476D-4032-83A6-D8FAA0086995}"/>
    <cellStyle name="Border 7 6 5" xfId="21459" xr:uid="{663C4448-CF00-455E-B5D6-FFA53B80AA62}"/>
    <cellStyle name="Border 7 7" xfId="19623" xr:uid="{B41D006C-E556-4528-888B-AEA7D24470EE}"/>
    <cellStyle name="Border 7 7 2" xfId="19872" xr:uid="{A563BDAD-2E13-4D19-9427-91D4C27C48C0}"/>
    <cellStyle name="Border 7 7 2 2" xfId="21852" xr:uid="{E01AD031-2AC9-4D2F-8AC5-4ABF8D1F60E1}"/>
    <cellStyle name="Border 7 7 3" xfId="20642" xr:uid="{7464044B-0265-49B1-ADA9-802E065D9796}"/>
    <cellStyle name="Border 7 7 3 2" xfId="22494" xr:uid="{9C285027-25F6-41C3-BC06-4BD9315DF4EA}"/>
    <cellStyle name="Border 7 7 4" xfId="21091" xr:uid="{705405F1-D040-485E-886F-AA4B9AA42BFC}"/>
    <cellStyle name="Border 7 7 4 2" xfId="22825" xr:uid="{472D0DAE-27F2-48C8-B69E-1197CBE0BBFE}"/>
    <cellStyle name="Border 7 7 5" xfId="21640" xr:uid="{178D1FFF-C07F-4AA6-8808-89BFCE48D41D}"/>
    <cellStyle name="Border 7 8" xfId="19377" xr:uid="{69F8C6F6-2879-4C47-BCC6-DCEB23F03CDF}"/>
    <cellStyle name="Border 7 8 2" xfId="19855" xr:uid="{B792F812-542C-4434-896E-B078E3BC250A}"/>
    <cellStyle name="Border 7 8 2 2" xfId="21835" xr:uid="{AA7B7787-3FC2-4BDD-8F98-DB4E5DCD5A3D}"/>
    <cellStyle name="Border 7 8 3" xfId="20494" xr:uid="{B17898E2-8533-43FC-88B3-1F028A18AE90}"/>
    <cellStyle name="Border 7 8 3 2" xfId="22346" xr:uid="{CCAB1C90-518E-4E7E-8782-234132CCD957}"/>
    <cellStyle name="Border 7 8 4" xfId="20917" xr:uid="{9CF8A4E9-F4CD-41C2-B316-4BD5AFB11369}"/>
    <cellStyle name="Border 7 8 4 2" xfId="22653" xr:uid="{D15F983F-955A-48F6-B66F-7063730B383E}"/>
    <cellStyle name="Border 7 8 5" xfId="21468" xr:uid="{DBB0D9FE-7117-4363-B055-F08C48A1C2D7}"/>
    <cellStyle name="Border 7 9" xfId="19548" xr:uid="{9F4881F3-1C17-4DB8-BBA1-87D9CAB91DBD}"/>
    <cellStyle name="Border 7 9 2" xfId="19862" xr:uid="{EEFDE381-61A8-497E-84CD-2DBF9AC1E6DE}"/>
    <cellStyle name="Border 7 9 2 2" xfId="21842" xr:uid="{3B968EDD-400E-4798-A5DF-E9CF87C97370}"/>
    <cellStyle name="Border 7 9 3" xfId="20596" xr:uid="{670995C1-5EDB-44CF-BAFD-6CB9668A33E1}"/>
    <cellStyle name="Border 7 9 3 2" xfId="22448" xr:uid="{A6F1182D-3E65-43E0-B3CE-31B3BCB90150}"/>
    <cellStyle name="Border 7 9 4" xfId="21044" xr:uid="{75B1C31C-8B4B-4668-853E-A512971266F6}"/>
    <cellStyle name="Border 7 9 4 2" xfId="22778" xr:uid="{D494307F-6A83-4FDB-9ECD-93BCB6F1C4CB}"/>
    <cellStyle name="Border 7 9 5" xfId="21593" xr:uid="{DB205B35-0C12-4A62-8688-A5D8DCCEA4A7}"/>
    <cellStyle name="Border 8" xfId="7278" xr:uid="{B5EB2D17-9A63-44B9-AC0D-8DA3549B96A1}"/>
    <cellStyle name="Border 8 2" xfId="7821" xr:uid="{89281F31-6537-420D-BA76-8C57471FB96D}"/>
    <cellStyle name="Border 8 2 2" xfId="7953" xr:uid="{EC65DF3D-1E72-4EC0-BE0A-2D0A2220B1AD}"/>
    <cellStyle name="Border 8 2 2 2" xfId="8254" xr:uid="{0FD55ABF-BD54-4ACB-8D61-907955C7FFE1}"/>
    <cellStyle name="Border 8 2 2 2 2" xfId="8296" xr:uid="{7EACE9E0-5A11-46C4-A93A-7103C8EACFE1}"/>
    <cellStyle name="Border 8 2 2 2 2 2" xfId="12371" xr:uid="{C9593552-6984-4E83-A682-B22AB74959C3}"/>
    <cellStyle name="Border 8 2 2 2 3" xfId="8977" xr:uid="{9D09DD89-C089-48E5-8CE9-0E8CB637B66F}"/>
    <cellStyle name="Border 8 2 2 2 3 2" xfId="13052" xr:uid="{C90C3211-3DE6-45A3-A621-0CBDEB0B751D}"/>
    <cellStyle name="Border 8 2 2 2 4" xfId="12329" xr:uid="{96C2AA5A-9F3B-4DBD-BD92-6F13C28F449F}"/>
    <cellStyle name="Border 8 2 2 3" xfId="8297" xr:uid="{F2D2D4A2-96DF-406B-B662-F083BF51EF8B}"/>
    <cellStyle name="Border 8 2 2 3 2" xfId="12372" xr:uid="{2F828C4B-00A7-4130-B1B1-91D7D881C424}"/>
    <cellStyle name="Border 8 2 2 4" xfId="8978" xr:uid="{4ED49BA0-E594-48B5-A509-ACC11587C0F0}"/>
    <cellStyle name="Border 8 2 2 4 2" xfId="13053" xr:uid="{D91EA577-85ED-4707-97D7-2C7F1D03706C}"/>
    <cellStyle name="Border 8 2 2 5" xfId="12028" xr:uid="{3A70BAFB-8A80-4647-96F2-05FA3ECA5722}"/>
    <cellStyle name="Border 8 2 3" xfId="8125" xr:uid="{1F582A44-9B0C-4CDA-B77B-7A45CF9A765E}"/>
    <cellStyle name="Border 8 2 3 2" xfId="8298" xr:uid="{B6A3529A-7ED3-4ABB-8F81-7797F570F319}"/>
    <cellStyle name="Border 8 2 3 2 2" xfId="12373" xr:uid="{75DA7031-C113-4F78-A3D2-FBC727A29E97}"/>
    <cellStyle name="Border 8 2 3 3" xfId="8979" xr:uid="{337DFFAF-EBFE-4700-8402-7CEEB1A5288A}"/>
    <cellStyle name="Border 8 2 3 3 2" xfId="13054" xr:uid="{5C41A101-8696-4135-B458-4B5167AEED73}"/>
    <cellStyle name="Border 8 2 3 4" xfId="12200" xr:uid="{B5F5EFA3-5E78-43A4-8C18-0DAEDD03BF40}"/>
    <cellStyle name="Border 8 2 4" xfId="8980" xr:uid="{12F0B3DF-3008-4BD8-825B-F32745AAB601}"/>
    <cellStyle name="Border 8 2 4 2" xfId="13055" xr:uid="{7A710DC5-CB47-4879-B384-AC2DD27853A1}"/>
    <cellStyle name="Border 8 2 5" xfId="11899" xr:uid="{B552298F-C1CD-4FA5-84D9-FE21F8148D52}"/>
    <cellStyle name="Border 8 2 6" xfId="19683" xr:uid="{D86D59C0-B2C8-451E-A543-75D4EDCD08E6}"/>
    <cellStyle name="Border 8 2 7" xfId="21688" xr:uid="{0C6D7FA9-4765-458A-91F9-647524194776}"/>
    <cellStyle name="Border 8 3" xfId="8981" xr:uid="{2BD8E1E5-E2DA-4117-9907-D89BA9D99AF3}"/>
    <cellStyle name="Border 8 3 2" xfId="13056" xr:uid="{8CEBCAF7-FE13-4143-BFF7-25F7477CED8A}"/>
    <cellStyle name="Border 8 3 3" xfId="20265" xr:uid="{D91EADEA-A06D-4DFD-B5D9-622BD790A4AF}"/>
    <cellStyle name="Border 8 3 4" xfId="22209" xr:uid="{8316D522-358B-454B-A694-0B3CDAA1EFD5}"/>
    <cellStyle name="Border 8 4" xfId="11634" xr:uid="{1DE2A760-D6B2-4E86-8981-812D1127073D}"/>
    <cellStyle name="Border 8 4 2" xfId="21139" xr:uid="{6E260C55-2378-408D-9B8F-14B07E27DBD2}"/>
    <cellStyle name="Border 8 4 3" xfId="22873" xr:uid="{47EAC935-9BD9-4EED-B544-6AB873338497}"/>
    <cellStyle name="Border 8 5" xfId="18317" xr:uid="{89F6CBE5-F58B-4FB8-A537-E86DF75F19D9}"/>
    <cellStyle name="Border 8 6" xfId="21303" xr:uid="{3BFCD795-84A9-460A-87A3-02D5016B8020}"/>
    <cellStyle name="Border 9" xfId="3372" xr:uid="{11DC08D5-006F-4C67-A8A7-06CC7245C101}"/>
    <cellStyle name="Border 9 2" xfId="8017" xr:uid="{2C7D1CA1-F37F-4F2B-A763-C6A94C0B669C}"/>
    <cellStyle name="Border 9 2 2" xfId="8299" xr:uid="{53B0F5C6-9CC8-4346-B2BE-5B9A79D5F55E}"/>
    <cellStyle name="Border 9 2 2 2" xfId="12374" xr:uid="{E369031C-A74D-4623-A103-B23F45C845EC}"/>
    <cellStyle name="Border 9 2 3" xfId="8982" xr:uid="{49A6B93E-4747-49FE-A80D-BB0AE48AE02D}"/>
    <cellStyle name="Border 9 2 3 2" xfId="13057" xr:uid="{2539B3B7-1006-4AF9-84AE-07E669D2D1A6}"/>
    <cellStyle name="Border 9 2 4" xfId="12092" xr:uid="{517B3FE6-6239-4436-9187-01CA0C01A0DA}"/>
    <cellStyle name="Border 9 2 5" xfId="19973" xr:uid="{037441B2-2CB5-4124-A8BA-B5B2701EE3CF}"/>
    <cellStyle name="Border 9 2 6" xfId="21953" xr:uid="{3FD0628D-D9FA-4F48-8F31-68B542808D70}"/>
    <cellStyle name="Border 9 3" xfId="8983" xr:uid="{B859ECCE-6F47-4892-B344-9313E0210E1A}"/>
    <cellStyle name="Border 9 3 2" xfId="13058" xr:uid="{44235815-10B4-4F0C-8475-0D859090ACFC}"/>
    <cellStyle name="Border 9 3 3" xfId="20564" xr:uid="{328CA016-B325-41F5-8700-62733273C968}"/>
    <cellStyle name="Border 9 3 4" xfId="22416" xr:uid="{AD458037-1C09-4A64-B577-9679A0874075}"/>
    <cellStyle name="Border 9 4" xfId="11428" xr:uid="{566F933A-5363-467C-B96C-4060CE98719A}"/>
    <cellStyle name="Border 9 4 2" xfId="21006" xr:uid="{361AE9F5-EE9D-4806-BBF3-5FDB52D6FE25}"/>
    <cellStyle name="Border 9 4 3" xfId="22741" xr:uid="{59718D68-47C1-4710-BA40-C7DF8DBA9062}"/>
    <cellStyle name="Border 9 5" xfId="19496" xr:uid="{B2C6E2D1-E31B-4FFB-A6EE-06004C872D58}"/>
    <cellStyle name="Border 9 6" xfId="21556" xr:uid="{4FF0DA6A-0FFF-4C46-89B3-4F6E434FE443}"/>
    <cellStyle name="BOUBLINE" xfId="14910" xr:uid="{1F57A9F0-F090-44ED-AD27-B579637B58B6}"/>
    <cellStyle name="C?AØ_¿?¾÷CoE² " xfId="2055" xr:uid="{11F3753F-90F9-47BD-BF11-BC2EF0230C42}"/>
    <cellStyle name="Ç¥ÁØ_´çÃÊ±¸ÀÔ»ý»ê" xfId="2056" xr:uid="{FD04D069-2A61-4548-8E2D-C4CA3A42E33A}"/>
    <cellStyle name="C￥AØ_¿μ¾÷CoE² " xfId="2057" xr:uid="{92DDB318-2FA4-481D-ABAC-BAC573AA824C}"/>
    <cellStyle name="Ç¥ÁØ_°èÈ¹" xfId="2058" xr:uid="{44D79931-6EA4-4F4F-A6DC-080CD4C6F244}"/>
    <cellStyle name="Calc Currency (0)" xfId="366" xr:uid="{D9EDA74E-0060-47B8-9811-71161BA7E5CE}"/>
    <cellStyle name="Calc Currency (0) 2" xfId="3216" xr:uid="{6FA46A66-882A-4070-A4EA-C7B4D6948118}"/>
    <cellStyle name="Calc Currency (0) 3" xfId="13820" xr:uid="{9B5E3362-C5B2-4DA1-BAAE-B73BB3B424A8}"/>
    <cellStyle name="Calc Currency (2)" xfId="390" xr:uid="{90EE3A78-7665-4053-9C5A-0CEE9C30AFFA}"/>
    <cellStyle name="Calc Currency (2) 2" xfId="3217" xr:uid="{5ED54E3F-03DC-41B0-9CCF-ED7CA7489909}"/>
    <cellStyle name="Calc Percent (0)" xfId="368" xr:uid="{80444710-95E8-44F7-852E-531BCF69714F}"/>
    <cellStyle name="Calc Percent (0) 2" xfId="3218" xr:uid="{3A871E15-C89C-44C8-BB14-A85B8396A221}"/>
    <cellStyle name="Calc Percent (1)" xfId="318" xr:uid="{BDF0C5DF-BBAF-4E71-9E8C-AC960A18E281}"/>
    <cellStyle name="Calc Percent (1) 2" xfId="3219" xr:uid="{39A33C24-4D46-4710-B02B-B0A2EFEEFB91}"/>
    <cellStyle name="Calc Percent (2)" xfId="409" xr:uid="{FA507649-E2AE-4BAB-8B2C-14CFACADA370}"/>
    <cellStyle name="Calc Percent (2) 2" xfId="3220" xr:uid="{E062238D-C803-4DBD-8FFD-25B7E0790045}"/>
    <cellStyle name="Calc Units (0)" xfId="402" xr:uid="{DFFF2D09-02A5-4741-A869-3A9B9C289E10}"/>
    <cellStyle name="Calc Units (0) 2" xfId="3221" xr:uid="{6A38148E-02AE-4CE2-A733-A3588E455C35}"/>
    <cellStyle name="Calc Units (1)" xfId="395" xr:uid="{35BC6CC3-7CCD-4A38-AA3A-3D08A4A238C3}"/>
    <cellStyle name="Calc Units (1) 2" xfId="3222" xr:uid="{CDC7D30B-885D-423C-B87C-7248FF4E1DB8}"/>
    <cellStyle name="Calc Units (2)" xfId="388" xr:uid="{3F8395B8-DB02-4F9D-AD8A-307AB54CCA94}"/>
    <cellStyle name="Calc Units (2) 2" xfId="3223" xr:uid="{1D0362B2-A921-4A93-B0CA-EA43B04D0449}"/>
    <cellStyle name="Calculation" xfId="16" builtinId="22" customBuiltin="1"/>
    <cellStyle name="Calculation 2" xfId="153" xr:uid="{FB5AAE4D-5255-431B-8678-B4CD57D6994D}"/>
    <cellStyle name="Calculation 2 2" xfId="378" xr:uid="{C91A37A8-333B-4EBE-A937-6BD6816AB452}"/>
    <cellStyle name="Calculation 2 2 2" xfId="7848" xr:uid="{3BC87FFD-77CC-4299-B048-7CB0FC635E3C}"/>
    <cellStyle name="Calculation 2 2 2 2" xfId="8149" xr:uid="{B6C9B2D9-C267-4344-9648-CE1BB9E398D1}"/>
    <cellStyle name="Calculation 2 2 2 2 2" xfId="8300" xr:uid="{FA07DD27-9310-47E2-9949-1059BEC3DABD}"/>
    <cellStyle name="Calculation 2 2 2 2 2 2" xfId="12375" xr:uid="{32041DDE-77B7-4C50-B091-4FB47DA5EB99}"/>
    <cellStyle name="Calculation 2 2 2 2 3" xfId="8984" xr:uid="{44407649-61D0-4606-ADA8-26B3252AB0DD}"/>
    <cellStyle name="Calculation 2 2 2 2 3 2" xfId="13059" xr:uid="{DB362141-25F5-42CC-BEFB-6A5BC085350B}"/>
    <cellStyle name="Calculation 2 2 2 2 4" xfId="12224" xr:uid="{E13C0494-C67D-4E7B-A0BF-242CC9619D48}"/>
    <cellStyle name="Calculation 2 2 2 3" xfId="8301" xr:uid="{27AB3CD4-EDC3-46C3-9D09-06E8BB6C2DCC}"/>
    <cellStyle name="Calculation 2 2 2 3 2" xfId="12376" xr:uid="{FFD95BDA-94A6-45FF-BA8C-E97264C30FE2}"/>
    <cellStyle name="Calculation 2 2 2 4" xfId="8985" xr:uid="{BB93EFE8-43CE-4458-AA25-449C63DCD52E}"/>
    <cellStyle name="Calculation 2 2 2 4 2" xfId="13060" xr:uid="{CB3AC0D5-2F00-48AE-A4FF-09060514D413}"/>
    <cellStyle name="Calculation 2 2 2 5" xfId="11923" xr:uid="{198A5629-67F8-4072-AA46-F7E0DF27ABF7}"/>
    <cellStyle name="Calculation 2 2 2 6" xfId="20416" xr:uid="{6FBEA192-CA8F-4BA5-8B47-D6D8385B78C7}"/>
    <cellStyle name="Calculation 2 2 2 7" xfId="22308" xr:uid="{C46AD549-AC3B-4B21-AB92-BC8088887B85}"/>
    <cellStyle name="Calculation 2 2 3" xfId="7978" xr:uid="{837D2838-63A8-43E2-AB1C-0D26E53E43E8}"/>
    <cellStyle name="Calculation 2 2 3 2" xfId="8302" xr:uid="{06CA2769-F4C6-489B-B26D-D56937FC4D8C}"/>
    <cellStyle name="Calculation 2 2 3 2 2" xfId="12377" xr:uid="{CC0E1BC6-1C82-4E03-B1B2-6F53D6DBB9EC}"/>
    <cellStyle name="Calculation 2 2 3 3" xfId="8986" xr:uid="{62A14F14-9EF4-4D2B-ABD7-96F6A60E353E}"/>
    <cellStyle name="Calculation 2 2 3 3 2" xfId="13061" xr:uid="{50DB288D-06D0-46E3-8529-19458FE1B43D}"/>
    <cellStyle name="Calculation 2 2 3 4" xfId="12053" xr:uid="{EDB4B3D0-91B0-4FDE-83C4-2986A75C9AB3}"/>
    <cellStyle name="Calculation 2 2 3 5" xfId="20726" xr:uid="{494797E4-A961-4E71-B17B-9133FE483796}"/>
    <cellStyle name="Calculation 2 2 3 6" xfId="22578" xr:uid="{2A45D7F5-4481-408F-8E0D-E6731C6CE394}"/>
    <cellStyle name="Calculation 2 2 4" xfId="8303" xr:uid="{1DAA7011-5305-4C34-862F-6837FB436B80}"/>
    <cellStyle name="Calculation 2 2 4 2" xfId="12378" xr:uid="{6A3B4BE0-69E0-490F-99EB-7DBDCC1C6349}"/>
    <cellStyle name="Calculation 2 2 5" xfId="8987" xr:uid="{1D497B08-E0CD-4697-AC28-5B4F6B944C05}"/>
    <cellStyle name="Calculation 2 2 5 2" xfId="13062" xr:uid="{1347914D-8653-4569-9B61-285661A36553}"/>
    <cellStyle name="Calculation 2 2 6" xfId="9628" xr:uid="{CB6583A2-9A9C-49E9-AED9-02917CEFB5A3}"/>
    <cellStyle name="Calculation 2 2 7" xfId="14911" xr:uid="{27B4D362-329A-48A5-95CF-143A0E0117AF}"/>
    <cellStyle name="Calculation 2 3" xfId="304" xr:uid="{61EF3254-4F24-4537-8553-3C8AA0147816}"/>
    <cellStyle name="Calculation 2 3 2" xfId="15340" xr:uid="{7F58B9CF-731E-4D37-8D6E-BD1E883DC363}"/>
    <cellStyle name="Calculation 3" xfId="1870" xr:uid="{05A7B51F-6007-4BCD-B7F9-DAE8B902488E}"/>
    <cellStyle name="Calculation 3 2" xfId="14912" xr:uid="{9EEB7093-5989-48DE-A9F5-EF15D7404812}"/>
    <cellStyle name="Calculation 4" xfId="3051" xr:uid="{E18E65DD-9CA3-4D19-97AB-9D0CA8177792}"/>
    <cellStyle name="Calculation 5" xfId="697" xr:uid="{59573520-291F-478F-9566-AD5B46487807}"/>
    <cellStyle name="category" xfId="2059" xr:uid="{651C14E6-F56D-496D-83B5-5C95B194EDAE}"/>
    <cellStyle name="Check Cell" xfId="18" builtinId="23" customBuiltin="1"/>
    <cellStyle name="Check Cell 2" xfId="88" xr:uid="{7003D0FB-4AAD-4538-8260-7CE387FA3FF4}"/>
    <cellStyle name="Check Cell 2 2" xfId="386" xr:uid="{91AF07FD-9D3C-4BC3-AEF3-761D139BC94F}"/>
    <cellStyle name="Check Cell 2 3" xfId="305" xr:uid="{1931375B-3507-4DC1-AEBF-1339B2F9BEF2}"/>
    <cellStyle name="Check Cell 2 3 2" xfId="15341" xr:uid="{6B953B55-E35C-495A-AEA7-D7A424B5B2E6}"/>
    <cellStyle name="Check Cell 3" xfId="1872" xr:uid="{DFDF9E71-8136-4C79-808C-A34B04F413CA}"/>
    <cellStyle name="Check Cell 4" xfId="3053" xr:uid="{E7435656-96DF-43A0-BFE3-CEC61B3B8B10}"/>
    <cellStyle name="Check Cell 5" xfId="699" xr:uid="{23A59B56-E3A8-47A5-8DFF-F73CF724EAF8}"/>
    <cellStyle name="CHUONG" xfId="2060" xr:uid="{66A35E0F-1CDE-4017-BF84-4B2FA412A808}"/>
    <cellStyle name="comic" xfId="403" xr:uid="{A57C3C70-CC02-41F0-B4B2-7B8BF5F61DD0}"/>
    <cellStyle name="Comma" xfId="1" builtinId="3"/>
    <cellStyle name="Comma  - Style1" xfId="376" xr:uid="{ED582067-2445-440E-BDA5-E19CC233AC34}"/>
    <cellStyle name="Comma  - Style1 2" xfId="3225" xr:uid="{45186D0F-FB3B-4731-AA7B-2D21DD16C68D}"/>
    <cellStyle name="Comma  - Style1 3" xfId="14913" xr:uid="{B0C945C7-5876-40C8-BE1A-43E9732B1869}"/>
    <cellStyle name="Comma  - Style2" xfId="385" xr:uid="{AFECCB95-85F8-441F-8F64-0430C04131CA}"/>
    <cellStyle name="Comma  - Style2 2" xfId="3226" xr:uid="{E92FCD60-D05F-434F-87C3-19DA61F50735}"/>
    <cellStyle name="Comma  - Style2 3" xfId="14914" xr:uid="{CD345224-A49C-4F10-9D48-7ED86FF9303B}"/>
    <cellStyle name="Comma  - Style3" xfId="375" xr:uid="{FA4540A6-0EF6-4B3F-8313-4100769F49A9}"/>
    <cellStyle name="Comma  - Style3 2" xfId="3227" xr:uid="{820C0727-42C2-4FDE-B065-7A21C45DE069}"/>
    <cellStyle name="Comma  - Style3 3" xfId="14915" xr:uid="{8FF471D3-1787-4CBD-82D0-9BDB2EDA5CE5}"/>
    <cellStyle name="Comma  - Style4" xfId="384" xr:uid="{C481376C-6CF6-4DD6-9B59-DA4C7B2F3628}"/>
    <cellStyle name="Comma  - Style4 2" xfId="3228" xr:uid="{95EBF299-EC56-4D19-80B6-DE8B356A2763}"/>
    <cellStyle name="Comma  - Style4 3" xfId="14916" xr:uid="{41E41D18-4494-4DA6-B5BE-4A69CC4FB444}"/>
    <cellStyle name="Comma  - Style5" xfId="419" xr:uid="{645AF470-B48A-4FA2-AA7E-1C4F5CA418E0}"/>
    <cellStyle name="Comma  - Style5 2" xfId="3229" xr:uid="{574D4AFC-3095-4E37-942D-7A46B9779A0F}"/>
    <cellStyle name="Comma  - Style5 3" xfId="14917" xr:uid="{4FFD5614-CE9A-4EB3-A3F7-908FE99AF6C9}"/>
    <cellStyle name="Comma  - Style6" xfId="415" xr:uid="{C9059862-F0C8-48B1-8558-21DD58877307}"/>
    <cellStyle name="Comma  - Style6 2" xfId="3230" xr:uid="{2AC4455F-3419-4E65-9B2F-5304A7E3A026}"/>
    <cellStyle name="Comma  - Style6 3" xfId="14918" xr:uid="{F347F1FD-1874-4B1A-8D75-96BA8EC66379}"/>
    <cellStyle name="Comma  - Style7" xfId="408" xr:uid="{74288836-E9D2-4277-A4CC-597A89A0593D}"/>
    <cellStyle name="Comma  - Style7 2" xfId="3231" xr:uid="{B44C295F-FF12-44F5-9DB9-6C592DFDD33E}"/>
    <cellStyle name="Comma  - Style7 2 2" xfId="14920" xr:uid="{67F02ADC-5F9E-4BF9-B1BD-942CFE9B7A3F}"/>
    <cellStyle name="Comma  - Style7 3" xfId="14042" xr:uid="{9DFFFC97-96EA-40A6-AFBD-E47B4D4E73C7}"/>
    <cellStyle name="Comma  - Style8" xfId="401" xr:uid="{8BA733C3-F179-4643-A9E9-6D06A726E1D9}"/>
    <cellStyle name="Comma  - Style8 2" xfId="3232" xr:uid="{6B225596-F287-4383-B9A3-1EDB3C42055F}"/>
    <cellStyle name="Comma  - Style8 2 2" xfId="14922" xr:uid="{F376E5FB-5657-43D6-AAAC-6A5D9AEC685F}"/>
    <cellStyle name="Comma  - Style8 3" xfId="14043" xr:uid="{465ED3FC-AFCD-4573-B18B-570B38A56825}"/>
    <cellStyle name="Comma (0.0)" xfId="397" xr:uid="{747721E7-958C-4707-9064-00EC058BAB88}"/>
    <cellStyle name="Comma (0.00)" xfId="373" xr:uid="{9D9CF94D-557C-4D9D-B8CC-67D59E4F2984}"/>
    <cellStyle name="Comma (hidden)" xfId="372" xr:uid="{45E5ABA2-F9C7-4ADB-AB35-2FB88D84269F}"/>
    <cellStyle name="Comma (hidden) 2" xfId="1853" xr:uid="{777A357C-899E-4223-B291-7890822CFE21}"/>
    <cellStyle name="Comma (hidden) 2 2" xfId="3233" xr:uid="{6FFFF5B2-A848-4FFB-A92C-17903CF18187}"/>
    <cellStyle name="Comma (hidden) 3" xfId="2246" xr:uid="{43E774D2-CA2B-4953-BD24-EF4BC31A0478}"/>
    <cellStyle name="Comma (hidden) 4" xfId="14923" xr:uid="{DE58D1BA-5A44-4966-A24F-2C7C12D522BE}"/>
    <cellStyle name="Comma (index)" xfId="393" xr:uid="{ADDEF48B-B3E2-4CDD-B58E-9333A6DFC5A9}"/>
    <cellStyle name="Comma (index) 2" xfId="1854" xr:uid="{ABEBD081-70FB-40EB-B250-531FF2F4F262}"/>
    <cellStyle name="Comma (index) 2 2" xfId="3234" xr:uid="{BF388156-96A9-4529-AB04-2DA475E65344}"/>
    <cellStyle name="Comma (index) 3" xfId="2245" xr:uid="{99BA9954-ACDF-4F66-85C2-8D4FBF1AB8C4}"/>
    <cellStyle name="Comma [0] 2" xfId="2497" xr:uid="{5A61AE5C-6889-44BB-A35D-FFEE12EBA067}"/>
    <cellStyle name="Comma [0] 2 2" xfId="2203" xr:uid="{62B852CE-6D71-4B95-8065-390B6727346E}"/>
    <cellStyle name="Comma [0] 2 2 2" xfId="10929" xr:uid="{470541E8-E793-4B8C-8040-B057D9438A53}"/>
    <cellStyle name="Comma [0] 2 2 3" xfId="13625" xr:uid="{AC57068F-07D7-4A43-86B5-969B49979BE8}"/>
    <cellStyle name="Comma [0] 2 2 4" xfId="20397" xr:uid="{C30786FB-EFD9-40F7-80ED-E8F8F582B5C7}"/>
    <cellStyle name="Comma [0] 2 3" xfId="11048" xr:uid="{9D0E9B3B-1D59-47E0-9C57-70AB9B2638EA}"/>
    <cellStyle name="Comma [0] 2 3 2" xfId="13827" xr:uid="{E02AF6E8-7846-49CD-8F6A-A8BAE5D08444}"/>
    <cellStyle name="Comma [0] 2 4" xfId="13621" xr:uid="{D55719F0-7F30-4EB8-BB46-183CBEC7DB04}"/>
    <cellStyle name="Comma [0] 2 4 2" xfId="20394" xr:uid="{3300E792-C441-460F-92C3-D4861DF10067}"/>
    <cellStyle name="Comma [0] 3" xfId="2530" xr:uid="{35C7472F-AE58-4BED-A9CD-E47B89DE760C}"/>
    <cellStyle name="Comma [0] 3 2" xfId="11060" xr:uid="{36F4D973-8A81-42C8-81E6-AA8A3B0F5BA8}"/>
    <cellStyle name="Comma [0] 3 3" xfId="13622" xr:uid="{7DCF484F-1D0D-4EBE-A0FC-5FAD6F1B6A8E}"/>
    <cellStyle name="Comma [0] 4" xfId="13630" xr:uid="{C5A8D880-A714-4120-BDE8-6B54425062F0}"/>
    <cellStyle name="Comma [0] 4 2" xfId="20401" xr:uid="{BCBC758F-CEBC-45E7-9D22-8A4F67B2E946}"/>
    <cellStyle name="Comma [00]" xfId="357" xr:uid="{BA9B383F-B193-4471-B46F-B293D5CF33F7}"/>
    <cellStyle name="Comma [00] 2" xfId="3235" xr:uid="{935ECD7D-3403-4E66-A290-AB10580309C7}"/>
    <cellStyle name="Comma [1]" xfId="427" xr:uid="{D3836F47-001F-4AE2-9B15-B6AD635E1DD4}"/>
    <cellStyle name="Comma 10" xfId="146" xr:uid="{7EB20690-5718-4ACC-9D32-5B5AC9CAC0AC}"/>
    <cellStyle name="Comma 10 10" xfId="3936" xr:uid="{C1E862E4-D35F-43D9-BA29-C714CB34D69C}"/>
    <cellStyle name="Comma 10 10 2" xfId="3937" xr:uid="{0580EB7F-DF37-492B-9F02-6C49CCFA573C}"/>
    <cellStyle name="Comma 10 11" xfId="3938" xr:uid="{FFE30024-493E-4D6E-A811-259549951AE9}"/>
    <cellStyle name="Comma 10 11 2" xfId="3939" xr:uid="{E975FC1F-0B23-436D-8E25-7452416F7A78}"/>
    <cellStyle name="Comma 10 12" xfId="3940" xr:uid="{6D9664C3-BAB0-4EC0-95E8-8767AA332D28}"/>
    <cellStyle name="Comma 10 12 2" xfId="3941" xr:uid="{0E3F366F-E77A-4E50-B059-4596E25C63FE}"/>
    <cellStyle name="Comma 10 13" xfId="3942" xr:uid="{166E1FD0-5697-4C4D-A976-BE12B32B4C90}"/>
    <cellStyle name="Comma 10 13 2" xfId="3943" xr:uid="{6CA95DDC-D1F5-4F13-91A8-1976CBDE1737}"/>
    <cellStyle name="Comma 10 14" xfId="3944" xr:uid="{945C2625-9358-47AD-A5EC-C7DF0F1461D9}"/>
    <cellStyle name="Comma 10 14 2" xfId="6822" xr:uid="{8578C396-1C71-47B5-B524-8340C65CCD99}"/>
    <cellStyle name="Comma 10 14 2 2" xfId="7122" xr:uid="{CD46D564-BC98-4191-BFCE-87AE9E82DECE}"/>
    <cellStyle name="Comma 10 14 2 2 2" xfId="11533" xr:uid="{D9B5756A-BA7C-426F-840D-43000D132CE9}"/>
    <cellStyle name="Comma 10 14 2 2 3" xfId="14471" xr:uid="{6D949F6E-2DE8-43ED-8B11-77524C690235}"/>
    <cellStyle name="Comma 10 14 2 3" xfId="11504" xr:uid="{8BDB4E05-18E6-4C40-9FBD-790F0E07F13B}"/>
    <cellStyle name="Comma 10 14 2 4" xfId="14441" xr:uid="{1E615CC8-301C-4AE6-9051-8AD40A98C199}"/>
    <cellStyle name="Comma 10 15" xfId="3945" xr:uid="{26448EFB-4CBF-4E69-A49C-9E33C0B22FB7}"/>
    <cellStyle name="Comma 10 15 2" xfId="6322" xr:uid="{D38AD33D-2362-4E6E-9B74-51B6E7857613}"/>
    <cellStyle name="Comma 10 16" xfId="3946" xr:uid="{8D7272A1-0495-4FC3-8A0D-F28EDD48C11F}"/>
    <cellStyle name="Comma 10 17" xfId="3947" xr:uid="{8326DA03-F4C0-489F-912E-013FFE74D22B}"/>
    <cellStyle name="Comma 10 18" xfId="6821" xr:uid="{F10EF1B5-193A-48E9-9D60-503884D6E0B9}"/>
    <cellStyle name="Comma 10 18 2" xfId="6860" xr:uid="{861B29EE-95BD-46A4-B213-AD5858A23507}"/>
    <cellStyle name="Comma 10 18 2 10" xfId="7123" xr:uid="{0C79A7DF-D637-45B2-829B-B4F97B1CBA4E}"/>
    <cellStyle name="Comma 10 18 2 2" xfId="6866" xr:uid="{F2E3A653-DBD2-4530-9BCA-44B29CE4C1BE}"/>
    <cellStyle name="Comma 10 18 2 3" xfId="6868" xr:uid="{DE691237-3DA5-4FDC-B15F-817EDE9CFF08}"/>
    <cellStyle name="Comma 10 18 2 4" xfId="6870" xr:uid="{D25E0458-5224-4C21-9EA4-85F6278CE66D}"/>
    <cellStyle name="Comma 10 18 2 5" xfId="6872" xr:uid="{82A9A598-408D-4DD0-ABB6-6C41A4845D35}"/>
    <cellStyle name="Comma 10 18 2 6" xfId="6875" xr:uid="{9E26935D-CDA9-4BCC-BBEE-D0F1FA386062}"/>
    <cellStyle name="Comma 10 18 2 7" xfId="6878" xr:uid="{A8EDF1EB-DB24-4679-87E4-04A5243A6B14}"/>
    <cellStyle name="Comma 10 18 2 8" xfId="6880" xr:uid="{1C5F41F1-D97F-46DD-876F-0A2ED48E7AD0}"/>
    <cellStyle name="Comma 10 18 2 9" xfId="6882" xr:uid="{92DA95E2-CD8A-445A-B7C9-8AC9D0113532}"/>
    <cellStyle name="Comma 10 19" xfId="6775" xr:uid="{AC6E6ECB-A2C7-420C-B238-94233A471F76}"/>
    <cellStyle name="Comma 10 2" xfId="2479" xr:uid="{5AD7B8E2-50B8-4AC9-8065-7196EDA2ED57}"/>
    <cellStyle name="Comma 10 2 10" xfId="3948" xr:uid="{AA6AAFC2-A9C7-463A-8583-2C2F9FB65ABF}"/>
    <cellStyle name="Comma 10 2 10 2" xfId="3949" xr:uid="{2392F1A0-6B84-414F-AB02-FFA87A3E8D7D}"/>
    <cellStyle name="Comma 10 2 11" xfId="3950" xr:uid="{414B4A22-CB89-4AB4-B37D-5534EA15A689}"/>
    <cellStyle name="Comma 10 2 11 2" xfId="3951" xr:uid="{A19078DA-7795-4D94-90D2-F14509C36816}"/>
    <cellStyle name="Comma 10 2 12" xfId="3952" xr:uid="{99849417-4BF2-4439-9762-967FF3CF6F92}"/>
    <cellStyle name="Comma 10 2 12 2" xfId="3953" xr:uid="{4C2F0793-6966-4375-9AA6-895C26901B42}"/>
    <cellStyle name="Comma 10 2 13" xfId="3954" xr:uid="{577F42FD-C997-44FF-9811-F20B0A7F6EC1}"/>
    <cellStyle name="Comma 10 2 13 2" xfId="6284" xr:uid="{E122ED29-0293-49F0-8834-38D1AAE84657}"/>
    <cellStyle name="Comma 10 2 14" xfId="3955" xr:uid="{21CCB69C-E252-4DBA-8D48-DB307C4B0644}"/>
    <cellStyle name="Comma 10 2 15" xfId="3956" xr:uid="{824E2E71-EAA4-4F45-8343-6C0090A1638B}"/>
    <cellStyle name="Comma 10 2 16" xfId="7608" xr:uid="{4176E9FB-0AFD-42A7-A872-76C730DDF48B}"/>
    <cellStyle name="Comma 10 2 16 2" xfId="11817" xr:uid="{03ED9110-594E-499E-B5EF-F15F6A697AED}"/>
    <cellStyle name="Comma 10 2 16 2 2" xfId="18212" xr:uid="{E6ED3127-5E9C-4E00-945D-6151CA76CBDE}"/>
    <cellStyle name="Comma 10 2 16 3" xfId="18112" xr:uid="{1ACD4C4C-6189-462D-9F63-955B17A904A2}"/>
    <cellStyle name="Comma 10 2 16 4" xfId="14225" xr:uid="{213A9C79-3B50-411A-B42A-B37ED30AAB91}"/>
    <cellStyle name="Comma 10 2 17" xfId="3375" xr:uid="{EE3D799D-31F0-404D-B95D-FA8CE1081189}"/>
    <cellStyle name="Comma 10 2 17 2" xfId="16515" xr:uid="{5F5355F1-B3B9-4102-8F02-D6426C981770}"/>
    <cellStyle name="Comma 10 2 17 3" xfId="14738" xr:uid="{9722CCA6-B751-4E86-9587-F72B83B5FF32}"/>
    <cellStyle name="Comma 10 2 18" xfId="11041" xr:uid="{A845F241-8A6D-4CAC-A5B0-A81172573C81}"/>
    <cellStyle name="Comma 10 2 18 2" xfId="18455" xr:uid="{9B9324B8-AFB8-4568-8658-74889073FBF7}"/>
    <cellStyle name="Comma 10 2 19" xfId="13996" xr:uid="{5069E827-F2B1-4BE2-B39C-129A214DE3F7}"/>
    <cellStyle name="Comma 10 2 2" xfId="3292" xr:uid="{C56065FA-BB42-4161-B92A-67F936F7CD68}"/>
    <cellStyle name="Comma 10 2 2 10" xfId="3958" xr:uid="{49E2AA0E-0C30-442E-8BB1-E8CEEE4B8C68}"/>
    <cellStyle name="Comma 10 2 2 10 2" xfId="3959" xr:uid="{CAEB81BC-F966-42AA-892F-36665209C812}"/>
    <cellStyle name="Comma 10 2 2 11" xfId="3960" xr:uid="{49145CEF-EA7B-4871-A1BE-EE5CD08ED1EF}"/>
    <cellStyle name="Comma 10 2 2 12" xfId="7778" xr:uid="{E5DF339C-36CA-4B54-B2C1-D3DC3E240B4F}"/>
    <cellStyle name="Comma 10 2 2 12 2" xfId="14230" xr:uid="{22108578-CD40-45D1-B454-56E097F7F4D5}"/>
    <cellStyle name="Comma 10 2 2 13" xfId="3376" xr:uid="{34AA2B73-4798-4927-8DC3-1CF3CCF9A650}"/>
    <cellStyle name="Comma 10 2 2 13 2" xfId="18617" xr:uid="{46ADC6A7-ED9C-4D3D-A9EF-C6306942F4DE}"/>
    <cellStyle name="Comma 10 2 2 13 3" xfId="14924" xr:uid="{F1A871D0-DB79-4BA0-952B-C5E7838B8BED}"/>
    <cellStyle name="Comma 10 2 2 14" xfId="14671" xr:uid="{6A4347E9-3D5B-4591-945A-FC2B530F2D4E}"/>
    <cellStyle name="Comma 10 2 2 15" xfId="14127" xr:uid="{922BA0AC-B752-460F-877A-6A8A9A501296}"/>
    <cellStyle name="Comma 10 2 2 2" xfId="3377" xr:uid="{A05C73A0-41F1-49A6-8475-52596C3A8A25}"/>
    <cellStyle name="Comma 10 2 2 2 2" xfId="3961" xr:uid="{45393B40-C032-411E-8601-36004C4EADDE}"/>
    <cellStyle name="Comma 10 2 2 2 2 2" xfId="3962" xr:uid="{5E7328E7-946C-4611-B38A-B0CF1F48AEA1}"/>
    <cellStyle name="Comma 10 2 2 2 3" xfId="3963" xr:uid="{14CA1D9D-EDD0-42A4-BCEC-EA5D4F1A0EDC}"/>
    <cellStyle name="Comma 10 2 2 2 3 2" xfId="3964" xr:uid="{D06F7055-E74A-4EB5-BDAF-F37489A43111}"/>
    <cellStyle name="Comma 10 2 2 2 4" xfId="3965" xr:uid="{FF857DD8-31D1-461D-8D0D-5107C7189194}"/>
    <cellStyle name="Comma 10 2 2 2 4 2" xfId="3966" xr:uid="{117696C5-A141-4624-8E26-23AFCF1EEF1F}"/>
    <cellStyle name="Comma 10 2 2 2 5" xfId="3967" xr:uid="{A629DAC7-7FA3-4153-A95B-E887E57CFBB6}"/>
    <cellStyle name="Comma 10 2 2 2 5 2" xfId="3968" xr:uid="{B3E30073-D8DF-406D-97D6-EB1B0CD8D008}"/>
    <cellStyle name="Comma 10 2 2 2 6" xfId="3969" xr:uid="{91EC3322-3BD9-45F3-A985-832246CFF9B7}"/>
    <cellStyle name="Comma 10 2 2 2 6 2" xfId="6211" xr:uid="{218A213C-CBD8-48E8-8C67-B7C96EEF6CA4}"/>
    <cellStyle name="Comma 10 2 2 2 7" xfId="3970" xr:uid="{EE9848AD-4CE7-448E-8755-5F163691E42F}"/>
    <cellStyle name="Comma 10 2 2 2 7 2" xfId="6199" xr:uid="{20FF1610-3842-43D8-90DA-5D7CD09959C9}"/>
    <cellStyle name="Comma 10 2 2 2 8" xfId="3971" xr:uid="{225D02BF-D246-4F91-BCFA-10426C8FCF85}"/>
    <cellStyle name="Comma 10 2 2 2 9" xfId="3972" xr:uid="{5D7B55FD-20DF-44D6-8EDF-2FA3F5099E95}"/>
    <cellStyle name="Comma 10 2 2 3" xfId="3973" xr:uid="{B0803C7E-764E-409F-AE4F-B67AEB6008B8}"/>
    <cellStyle name="Comma 10 2 2 3 2" xfId="3974" xr:uid="{44B5B5FF-4DEF-4F4D-9703-23CF5B99F425}"/>
    <cellStyle name="Comma 10 2 2 4" xfId="3975" xr:uid="{DBE47882-AB6B-4D64-8FF6-F2AA7ED60D4F}"/>
    <cellStyle name="Comma 10 2 2 4 2" xfId="3976" xr:uid="{37343C36-DD4E-4543-879D-7052669B01CF}"/>
    <cellStyle name="Comma 10 2 2 5" xfId="3977" xr:uid="{7C5AE044-8FE2-4EF3-A960-FB94D05916DE}"/>
    <cellStyle name="Comma 10 2 2 5 2" xfId="3978" xr:uid="{834DAF34-B77A-4046-BD86-F6E5F1EFA9B3}"/>
    <cellStyle name="Comma 10 2 2 6" xfId="3979" xr:uid="{6CF0CE23-C8ED-443C-8FD0-CEE0B1D91CC4}"/>
    <cellStyle name="Comma 10 2 2 6 2" xfId="3980" xr:uid="{72ADD752-CDC7-4D4E-8E99-F7D91B19F839}"/>
    <cellStyle name="Comma 10 2 2 7" xfId="3981" xr:uid="{ED1EBB7A-748F-4F71-94B1-15D52E07D3FA}"/>
    <cellStyle name="Comma 10 2 2 7 2" xfId="3982" xr:uid="{A2615073-E5DD-4A7A-A3A4-85F075A217B4}"/>
    <cellStyle name="Comma 10 2 2 8" xfId="3983" xr:uid="{C08E21BD-D259-43C3-99EE-C4A305F3D4E3}"/>
    <cellStyle name="Comma 10 2 2 8 2" xfId="3984" xr:uid="{8FC879E4-B5B7-4A5A-BEF0-2371E9CAECEC}"/>
    <cellStyle name="Comma 10 2 2 9" xfId="3985" xr:uid="{4EB9737F-80C2-4DFB-88D3-0A5F02866DE5}"/>
    <cellStyle name="Comma 10 2 2 9 2" xfId="3986" xr:uid="{A574D551-F785-430B-8F44-7341A9E4DF6B}"/>
    <cellStyle name="Comma 10 2 3" xfId="3378" xr:uid="{2375B494-57D4-4BB9-9BE4-CAA7A892BB0F}"/>
    <cellStyle name="Comma 10 2 3 10" xfId="15312" xr:uid="{A9885FB2-1059-47A0-A62B-6B8287C2BA21}"/>
    <cellStyle name="Comma 10 2 3 2" xfId="3987" xr:uid="{5A353951-B112-494F-B495-FABE20AF30DB}"/>
    <cellStyle name="Comma 10 2 3 2 2" xfId="3988" xr:uid="{0FD972DC-8914-4542-AC01-5DEAC9034790}"/>
    <cellStyle name="Comma 10 2 3 3" xfId="3989" xr:uid="{A0096F15-72B6-4176-BFBC-E622ED0BC61B}"/>
    <cellStyle name="Comma 10 2 3 3 2" xfId="3990" xr:uid="{C199B00B-41CB-4B47-9C33-B200CCBC2C7A}"/>
    <cellStyle name="Comma 10 2 3 4" xfId="3991" xr:uid="{940FF942-22C8-4DBB-A422-F254B72B139B}"/>
    <cellStyle name="Comma 10 2 3 4 2" xfId="3992" xr:uid="{552778B2-485F-4F15-B5A9-C7FF2A169D82}"/>
    <cellStyle name="Comma 10 2 3 5" xfId="3993" xr:uid="{AB5DDD3A-6EFD-4A51-87C9-9E062D8BE12A}"/>
    <cellStyle name="Comma 10 2 3 5 2" xfId="3994" xr:uid="{9FBA92FF-8C43-4BBE-BEDC-0020B263D8AF}"/>
    <cellStyle name="Comma 10 2 3 6" xfId="3995" xr:uid="{ABC87437-14A1-4FEE-9533-73BD733388D2}"/>
    <cellStyle name="Comma 10 2 3 6 2" xfId="5932" xr:uid="{8FF78601-DCA1-4F9D-A619-8DB92EB942B8}"/>
    <cellStyle name="Comma 10 2 3 7" xfId="3996" xr:uid="{19A68278-5E6D-469F-9591-8A9794EE2E9B}"/>
    <cellStyle name="Comma 10 2 3 7 2" xfId="5928" xr:uid="{D51743AB-1858-48B5-A352-5386475B6FBE}"/>
    <cellStyle name="Comma 10 2 3 8" xfId="3997" xr:uid="{903DDF14-A30E-425E-A34E-1232DD686F3B}"/>
    <cellStyle name="Comma 10 2 3 9" xfId="3998" xr:uid="{7FD8BD38-CD54-42DE-998A-6376E5394CF3}"/>
    <cellStyle name="Comma 10 2 4" xfId="3999" xr:uid="{F21FB165-F7C3-46C5-B1A6-6E4D78454D35}"/>
    <cellStyle name="Comma 10 2 4 2" xfId="4000" xr:uid="{B7909610-4B02-4351-AB31-42CE29D6C4AF}"/>
    <cellStyle name="Comma 10 2 5" xfId="4001" xr:uid="{ED472179-1BCD-40DD-9EDD-A86A8EFD3BAF}"/>
    <cellStyle name="Comma 10 2 5 2" xfId="4002" xr:uid="{EBAB40C2-E02A-47EE-9862-2FB300F6575B}"/>
    <cellStyle name="Comma 10 2 6" xfId="4003" xr:uid="{93A49E08-6C04-4A99-A9E1-B44F1D31568C}"/>
    <cellStyle name="Comma 10 2 6 2" xfId="4004" xr:uid="{E9104C1E-EC5E-41EE-8B6C-D408B7999A86}"/>
    <cellStyle name="Comma 10 2 7" xfId="4005" xr:uid="{59A49CA6-EF87-4949-82BA-DD50407FFE18}"/>
    <cellStyle name="Comma 10 2 7 2" xfId="4006" xr:uid="{D7B7231B-84F8-47D7-958F-F12571B3D807}"/>
    <cellStyle name="Comma 10 2 8" xfId="4007" xr:uid="{C13402EC-9ECE-4593-B2EF-30D0FE878D4B}"/>
    <cellStyle name="Comma 10 2 8 2" xfId="4008" xr:uid="{5894414B-862C-4337-974E-8B145F919E76}"/>
    <cellStyle name="Comma 10 2 9" xfId="4009" xr:uid="{F08B5F74-57B5-4D27-81E2-07DFF418E88A}"/>
    <cellStyle name="Comma 10 2 9 2" xfId="4010" xr:uid="{62D4EE7D-D904-42BC-B0FD-708364E39F36}"/>
    <cellStyle name="Comma 10 20" xfId="7207" xr:uid="{6B6F2960-8976-4C93-A625-EFAE124E52AA}"/>
    <cellStyle name="Comma 10 20 2" xfId="14231" xr:uid="{25664341-E857-466C-B2E7-2E819D204C7E}"/>
    <cellStyle name="Comma 10 21" xfId="3374" xr:uid="{F9F525F2-42CF-499E-80A3-38CF5A8811DD}"/>
    <cellStyle name="Comma 10 21 2" xfId="17966" xr:uid="{F4440833-2785-4E56-A4A3-4B6AA8BD4881}"/>
    <cellStyle name="Comma 10 22" xfId="13643" xr:uid="{0973DB52-17BA-4B5E-A04E-38B069265711}"/>
    <cellStyle name="Comma 10 3" xfId="2243" xr:uid="{43593920-D508-4B39-8D54-76573082A0DC}"/>
    <cellStyle name="Comma 10 3 10" xfId="4011" xr:uid="{111B36F2-B750-4460-8A97-3AA7FC1BB156}"/>
    <cellStyle name="Comma 10 3 10 2" xfId="4012" xr:uid="{F801BD0F-18B7-49C9-A16E-F404C4B885F8}"/>
    <cellStyle name="Comma 10 3 11" xfId="4013" xr:uid="{E7A852B8-11CD-4169-8CDE-BDD18F8A80B6}"/>
    <cellStyle name="Comma 10 3 12" xfId="7584" xr:uid="{1E9BF178-0CEE-483C-9C15-C462D332FF82}"/>
    <cellStyle name="Comma 10 3 12 2" xfId="18213" xr:uid="{A7817D80-0A46-4F1F-8D54-A9D713135955}"/>
    <cellStyle name="Comma 10 3 12 3" xfId="18068" xr:uid="{FD0683DE-562E-405C-96AC-CE87DEC330FF}"/>
    <cellStyle name="Comma 10 3 12 4" xfId="14229" xr:uid="{414259EB-189E-469D-80A5-DA2FCBADFB0B}"/>
    <cellStyle name="Comma 10 3 13" xfId="3379" xr:uid="{BD3CB0B8-0902-4AAA-8383-9A3E02C0A0A3}"/>
    <cellStyle name="Comma 10 3 13 2" xfId="18187" xr:uid="{06CAFBD4-D096-4AD9-9B1D-4900723856DB}"/>
    <cellStyle name="Comma 10 3 13 3" xfId="15274" xr:uid="{F1D2FB0A-B91C-41EF-98CA-5583037698F0}"/>
    <cellStyle name="Comma 10 3 14" xfId="13904" xr:uid="{EC36B306-E39E-4943-9160-C6B75E6DF037}"/>
    <cellStyle name="Comma 10 3 14 2" xfId="17572" xr:uid="{5F98E357-4D30-45E0-8153-4F22235387BB}"/>
    <cellStyle name="Comma 10 3 15" xfId="18618" xr:uid="{4FEA9471-055C-4FCA-842B-55AEE8A02786}"/>
    <cellStyle name="Comma 10 3 16" xfId="16053" xr:uid="{8709E8E5-32D8-4EDF-83D4-AA587E22D9CD}"/>
    <cellStyle name="Comma 10 3 17" xfId="14126" xr:uid="{E58825FE-2334-4CB8-B6C8-53492340161B}"/>
    <cellStyle name="Comma 10 3 2" xfId="3294" xr:uid="{DD0816B3-2A3D-4260-B568-EE6578B31C78}"/>
    <cellStyle name="Comma 10 3 2 10" xfId="7780" xr:uid="{90455A9D-BDF0-490D-A3B8-08DAB62E0F02}"/>
    <cellStyle name="Comma 10 3 2 10 2" xfId="14203" xr:uid="{383210CF-B2B7-4621-BCA2-E50A283B6D98}"/>
    <cellStyle name="Comma 10 3 2 11" xfId="3380" xr:uid="{980009C4-0BF1-4CBF-B3D6-4ACE2B2EBA19}"/>
    <cellStyle name="Comma 10 3 2 11 2" xfId="18482" xr:uid="{B04CDD83-3DA3-4106-B5E2-6E440D7D8DF9}"/>
    <cellStyle name="Comma 10 3 2 12" xfId="14044" xr:uid="{3FF0EDF4-A685-486F-B04F-F4A9194B37FB}"/>
    <cellStyle name="Comma 10 3 2 2" xfId="4014" xr:uid="{0DC9BD12-9CE1-4CB2-A1CE-29F4E28FB162}"/>
    <cellStyle name="Comma 10 3 2 2 2" xfId="4015" xr:uid="{4BF3434C-5AAC-41AB-B990-E6FCF953DF64}"/>
    <cellStyle name="Comma 10 3 2 3" xfId="4016" xr:uid="{A7EB82E7-507D-41CD-B991-D051D76B2CDE}"/>
    <cellStyle name="Comma 10 3 2 3 2" xfId="4017" xr:uid="{32EF42A0-A1FB-4004-9F6F-F09D4E440C0E}"/>
    <cellStyle name="Comma 10 3 2 4" xfId="4018" xr:uid="{D8869A2A-5B46-47E6-90FB-4D5AEE78EEDD}"/>
    <cellStyle name="Comma 10 3 2 4 2" xfId="4019" xr:uid="{154A6C40-969A-40A2-ABD6-A56E12B84A33}"/>
    <cellStyle name="Comma 10 3 2 5" xfId="4020" xr:uid="{6964A1B5-26A8-4883-A2E5-5D1266595C6E}"/>
    <cellStyle name="Comma 10 3 2 5 2" xfId="4021" xr:uid="{B74CC6B2-22DA-458F-9448-C323246AB3BC}"/>
    <cellStyle name="Comma 10 3 2 6" xfId="4022" xr:uid="{DA2975E0-4AFB-40D6-A71E-BE5D7DF2CC42}"/>
    <cellStyle name="Comma 10 3 2 6 2" xfId="5709" xr:uid="{094D9048-903A-4487-9D9C-026BA82D3D91}"/>
    <cellStyle name="Comma 10 3 2 7" xfId="4023" xr:uid="{7E453445-4EAB-4C7D-BB0E-5467E6C6D36B}"/>
    <cellStyle name="Comma 10 3 2 7 2" xfId="5695" xr:uid="{338F8D12-D10F-4042-9DE1-4BEDCD43CADF}"/>
    <cellStyle name="Comma 10 3 2 8" xfId="4024" xr:uid="{7694A190-B162-41AB-8E2A-F1E0DCF73178}"/>
    <cellStyle name="Comma 10 3 2 9" xfId="4025" xr:uid="{7C7EEFA4-A508-4D8D-B85C-518ADD760A03}"/>
    <cellStyle name="Comma 10 3 3" xfId="3293" xr:uid="{FD2625D3-6C84-4271-B1AF-784605C2CAC1}"/>
    <cellStyle name="Comma 10 3 3 2" xfId="4027" xr:uid="{6FEDB318-9033-4C5B-93A6-014E3453D0D9}"/>
    <cellStyle name="Comma 10 3 3 3" xfId="7779" xr:uid="{7207A98A-FBD4-4872-B2A3-EA7A46950F84}"/>
    <cellStyle name="Comma 10 3 3 3 2" xfId="16744" xr:uid="{DF8C9230-07B0-4ACF-9223-41788F84F9BC}"/>
    <cellStyle name="Comma 10 3 3 4" xfId="4026" xr:uid="{E89B3859-C28D-4B60-9890-48E20FF98D67}"/>
    <cellStyle name="Comma 10 3 3 4 2" xfId="18789" xr:uid="{7B2511C8-5905-4F3B-BB3B-93EFD3685C34}"/>
    <cellStyle name="Comma 10 3 3 5" xfId="14620" xr:uid="{835E6685-F325-4A2D-9839-F7060012B8CA}"/>
    <cellStyle name="Comma 10 3 4" xfId="4028" xr:uid="{71EB3241-3349-4383-B225-9A1B29A1E512}"/>
    <cellStyle name="Comma 10 3 4 2" xfId="4029" xr:uid="{CBD5A1D4-2DB2-4540-B513-4CE07EDE776A}"/>
    <cellStyle name="Comma 10 3 5" xfId="4030" xr:uid="{1A4EF592-3A38-4364-BF4C-075D9F033C90}"/>
    <cellStyle name="Comma 10 3 5 2" xfId="4031" xr:uid="{72F473E4-9630-45D2-864A-68913C8071B8}"/>
    <cellStyle name="Comma 10 3 6" xfId="4032" xr:uid="{3A4EB178-EBF9-487F-B169-72309B9B22E6}"/>
    <cellStyle name="Comma 10 3 6 2" xfId="4033" xr:uid="{F3556745-4E84-4DB3-9473-617896F551C7}"/>
    <cellStyle name="Comma 10 3 7" xfId="4034" xr:uid="{6E61B1B8-EC36-4575-8A8E-7E73AC8F6FA0}"/>
    <cellStyle name="Comma 10 3 7 2" xfId="4035" xr:uid="{89CFF4D9-CEB5-4E54-8053-AABDA7A4AE4B}"/>
    <cellStyle name="Comma 10 3 8" xfId="4036" xr:uid="{9CF0CC98-3976-4804-9DCA-95AD56A6AE6C}"/>
    <cellStyle name="Comma 10 3 8 2" xfId="4037" xr:uid="{5D125FC0-65E6-4AEC-B755-DCF806B1BAFC}"/>
    <cellStyle name="Comma 10 3 9" xfId="4038" xr:uid="{A6FAB39A-38A5-45A8-A343-ADE1A17A0D04}"/>
    <cellStyle name="Comma 10 3 9 2" xfId="4039" xr:uid="{A5B9BAD4-2CB4-4DBD-843B-5AD58136A30F}"/>
    <cellStyle name="Comma 10 4" xfId="3291" xr:uid="{7DC3949D-A018-4C49-89C7-E6F2A6D246D2}"/>
    <cellStyle name="Comma 10 4 10" xfId="7777" xr:uid="{7CBF94A3-7AFA-40AF-B671-4667759C81AF}"/>
    <cellStyle name="Comma 10 4 10 2" xfId="18043" xr:uid="{621D0B9D-9D0E-4FF7-8271-BA52BB435826}"/>
    <cellStyle name="Comma 10 4 10 3" xfId="14202" xr:uid="{75171795-3257-4779-83EF-6DE9E171304E}"/>
    <cellStyle name="Comma 10 4 11" xfId="3381" xr:uid="{B28C4CE0-AA39-4E11-9F18-8A2B7A9898E2}"/>
    <cellStyle name="Comma 10 4 12" xfId="18616" xr:uid="{4166C6A8-129F-47A6-B057-1FDE2E58EEF1}"/>
    <cellStyle name="Comma 10 4 13" xfId="15741" xr:uid="{661FF650-2003-4110-85A0-E8AA8071CCFC}"/>
    <cellStyle name="Comma 10 4 14" xfId="20417" xr:uid="{6D3E4675-6C25-43E6-91DB-9C4C5621CF97}"/>
    <cellStyle name="Comma 10 4 2" xfId="4040" xr:uid="{EE79B88A-3311-4E38-A7CB-FD476934E6F0}"/>
    <cellStyle name="Comma 10 4 2 2" xfId="4041" xr:uid="{A865B2C9-4CBF-4848-A101-68C53ACF4FC6}"/>
    <cellStyle name="Comma 10 4 2 3" xfId="16662" xr:uid="{FA3DE67E-62AC-4F47-825C-377749AD9368}"/>
    <cellStyle name="Comma 10 4 2 4" xfId="18836" xr:uid="{59D10459-023B-45F0-8175-8645816D5AD9}"/>
    <cellStyle name="Comma 10 4 2 5" xfId="15652" xr:uid="{ACB5159C-C8BD-4DC1-B18D-58BD21990655}"/>
    <cellStyle name="Comma 10 4 3" xfId="4042" xr:uid="{4FCC96EC-FC6A-4468-8650-06B344DAC3F3}"/>
    <cellStyle name="Comma 10 4 3 2" xfId="4043" xr:uid="{DE6645CC-46D1-482C-B61B-747B270A5512}"/>
    <cellStyle name="Comma 10 4 4" xfId="4044" xr:uid="{C0A20D66-4CF3-402B-B263-01DCC3862BC6}"/>
    <cellStyle name="Comma 10 4 4 2" xfId="4045" xr:uid="{3A40EB5B-0945-4DAD-B45C-3CDE0E1D1BE4}"/>
    <cellStyle name="Comma 10 4 5" xfId="4046" xr:uid="{50DAA0E9-4050-4A78-9D77-FCFFE241F069}"/>
    <cellStyle name="Comma 10 4 5 2" xfId="4047" xr:uid="{494123D7-2A40-4732-83F0-F5F1A4F27582}"/>
    <cellStyle name="Comma 10 4 6" xfId="4048" xr:uid="{F75BE714-9EFE-4337-B421-39AF759A3880}"/>
    <cellStyle name="Comma 10 4 6 2" xfId="4049" xr:uid="{1AF5AD19-4C9C-47FE-B9FE-67B963BC39F5}"/>
    <cellStyle name="Comma 10 4 7" xfId="4050" xr:uid="{DB547BCB-B7FE-44A1-984E-1B66C84E9BCA}"/>
    <cellStyle name="Comma 10 4 7 2" xfId="5502" xr:uid="{EC012BEC-3877-477A-989E-F10A4AB80403}"/>
    <cellStyle name="Comma 10 4 8" xfId="4051" xr:uid="{BD81C14C-0BC1-426D-8636-766F7A5D61B2}"/>
    <cellStyle name="Comma 10 4 9" xfId="4052" xr:uid="{4EC776D8-C44E-430C-AF25-226CDDC772A7}"/>
    <cellStyle name="Comma 10 5" xfId="377" xr:uid="{777FE297-0A50-4896-8E6F-FB47998B05CB}"/>
    <cellStyle name="Comma 10 5 2" xfId="4054" xr:uid="{81D2458A-D211-4DD9-8EA2-A51D02C20CCE}"/>
    <cellStyle name="Comma 10 5 3" xfId="4053" xr:uid="{7D1AF91D-4219-402C-9C5E-4D54C16002EC}"/>
    <cellStyle name="Comma 10 5 4" xfId="7289" xr:uid="{020B889D-12F8-441E-A260-F637E082B591}"/>
    <cellStyle name="Comma 10 5 4 2" xfId="16505" xr:uid="{3FA04642-94C1-4EBF-A89A-21999061AC4C}"/>
    <cellStyle name="Comma 10 5 5" xfId="3808" xr:uid="{C9F50D93-F799-4248-A77B-68F62A5533DF}"/>
    <cellStyle name="Comma 10 5 5 2" xfId="18822" xr:uid="{77BF3A32-FF3F-4190-98EF-B516F7CB5F95}"/>
    <cellStyle name="Comma 10 5 6" xfId="13730" xr:uid="{39EADF6A-C2DC-4C39-B75D-7473EBE24AD0}"/>
    <cellStyle name="Comma 10 5 6 2" xfId="14767" xr:uid="{81B9DD8F-BF16-4ED1-9BC6-B7BF10D41A19}"/>
    <cellStyle name="Comma 10 5 7" xfId="20900" xr:uid="{AF47920E-B3F7-43B8-9509-7D86E0828DCB}"/>
    <cellStyle name="Comma 10 6" xfId="4055" xr:uid="{DB159A48-5A04-44E7-B7D7-F9D0822D18F3}"/>
    <cellStyle name="Comma 10 6 2" xfId="4056" xr:uid="{ADCD9415-AD92-401C-B17D-D1B6DA3FC869}"/>
    <cellStyle name="Comma 10 6 3" xfId="14369" xr:uid="{00631E9B-AEF5-4160-9B7F-705C5A2ED2F8}"/>
    <cellStyle name="Comma 10 6 4" xfId="18454" xr:uid="{81CC9FFD-3678-4AC8-99D5-15ACBF8CA091}"/>
    <cellStyle name="Comma 10 6 5" xfId="13995" xr:uid="{3BBD1C87-B063-4688-9344-754976AACE36}"/>
    <cellStyle name="Comma 10 7" xfId="4057" xr:uid="{A831EBBE-AA37-410A-BA23-3E147E6DAA3A}"/>
    <cellStyle name="Comma 10 7 2" xfId="4058" xr:uid="{268267D8-CFE7-434C-9AA7-8CC233720AE3}"/>
    <cellStyle name="Comma 10 8" xfId="4059" xr:uid="{3AC1E818-ABD1-400F-95B4-4CB8A2C51F3D}"/>
    <cellStyle name="Comma 10 8 2" xfId="4060" xr:uid="{386C975F-9861-4F9C-9339-4B134B650C7E}"/>
    <cellStyle name="Comma 10 9" xfId="4061" xr:uid="{C62CA7AB-28C0-4D9B-9C7A-F492BB3F5D66}"/>
    <cellStyle name="Comma 10 9 2" xfId="4062" xr:uid="{4D694206-DB66-442C-A2BB-3EC1D9973FFA}"/>
    <cellStyle name="Comma 100" xfId="2208" xr:uid="{0CBD0A07-4E18-4E5F-B980-B7D454475C5E}"/>
    <cellStyle name="Comma 100 2" xfId="10933" xr:uid="{EE498941-3E88-4518-9AB3-D015D83C61B8}"/>
    <cellStyle name="Comma 100 3" xfId="15782" xr:uid="{E51AB71C-F92A-42D0-B60C-A13A2D6B2A01}"/>
    <cellStyle name="Comma 101" xfId="1920" xr:uid="{383F57FB-F6F1-4C84-9844-604E6A3D855A}"/>
    <cellStyle name="Comma 101 2" xfId="10693" xr:uid="{60242F80-F73B-4A90-92A6-BE36600264CC}"/>
    <cellStyle name="Comma 101 3" xfId="15743" xr:uid="{EA09215A-A876-4B7D-A265-5672EB7546D2}"/>
    <cellStyle name="Comma 102" xfId="2347" xr:uid="{561AD405-3A0C-42F4-8CF0-ACBE716C24CC}"/>
    <cellStyle name="Comma 102 2" xfId="10978" xr:uid="{BB35FF13-EDCB-4491-B549-FDEE74CA845F}"/>
    <cellStyle name="Comma 102 3" xfId="15698" xr:uid="{C1888C25-10D2-48B9-B626-C2C2EB256D12}"/>
    <cellStyle name="Comma 103" xfId="2966" xr:uid="{83E7667D-399B-4202-924B-B67237EFD3AD}"/>
    <cellStyle name="Comma 103 2" xfId="11308" xr:uid="{F88A8B13-6E92-4EC6-B5FE-2E655084E175}"/>
    <cellStyle name="Comma 103 2 2" xfId="18308" xr:uid="{3BD41A47-A905-4F64-9108-AE0B3D12C2D4}"/>
    <cellStyle name="Comma 103 3" xfId="18739" xr:uid="{8CCF0DB6-65E1-4D3E-AB4C-B9007715EAEC}"/>
    <cellStyle name="Comma 103 4" xfId="15975" xr:uid="{F7B38A8F-B9DD-403F-B9F1-1C52565C0E61}"/>
    <cellStyle name="Comma 104" xfId="2345" xr:uid="{DDD94141-08E5-427D-8256-942EFE74D7DC}"/>
    <cellStyle name="Comma 104 2" xfId="10976" xr:uid="{86BFDAF9-939B-405A-BB01-924D041CC503}"/>
    <cellStyle name="Comma 104 3" xfId="15963" xr:uid="{66ED367A-F3DF-4B2D-A9F5-0DAC03BAACA0}"/>
    <cellStyle name="Comma 105" xfId="2043" xr:uid="{70756098-90B8-4ECA-A980-87B2C6B85C5E}"/>
    <cellStyle name="Comma 105 2" xfId="10810" xr:uid="{4955D33B-8E23-4E50-980E-7D1DFD0FA6DC}"/>
    <cellStyle name="Comma 105 3" xfId="15964" xr:uid="{7DB9F8E7-5157-43AB-9292-32AA36FB8935}"/>
    <cellStyle name="Comma 106" xfId="2991" xr:uid="{058F9AF5-5CCC-4184-8CD5-6771AB7BC7E4}"/>
    <cellStyle name="Comma 106 2" xfId="11327" xr:uid="{42ED78BB-09D7-44A8-AEDC-9E56554CC44F}"/>
    <cellStyle name="Comma 106 3" xfId="15976" xr:uid="{90E33435-1E43-4BF0-B4D2-76D4D502801A}"/>
    <cellStyle name="Comma 107" xfId="2976" xr:uid="{395E5214-2852-4EA3-A348-DB8DF3E45133}"/>
    <cellStyle name="Comma 107 2" xfId="11314" xr:uid="{3DBFB51F-8BEF-406E-A1EC-E72CCCB5831B}"/>
    <cellStyle name="Comma 107 2 2" xfId="17175" xr:uid="{A782CEED-6693-435C-B69E-800F0DC73177}"/>
    <cellStyle name="Comma 107 2 3" xfId="16187" xr:uid="{8F06124F-67AC-4DA6-97C4-53DA6B9B6A6B}"/>
    <cellStyle name="Comma 107 3" xfId="16834" xr:uid="{ADDB12FB-99BA-4485-86F9-478EA1E4B890}"/>
    <cellStyle name="Comma 107 4" xfId="15971" xr:uid="{97CA24C2-4B9F-446E-8177-F89ECDCF30E1}"/>
    <cellStyle name="Comma 108" xfId="2918" xr:uid="{8DD9503C-29B0-4E03-B9A8-B06A0D245BD9}"/>
    <cellStyle name="Comma 108 2" xfId="11284" xr:uid="{2559CA4D-9EFB-439D-A230-502D054DBA5F}"/>
    <cellStyle name="Comma 108 2 2" xfId="17198" xr:uid="{2C02A044-9801-44CA-B685-6C239EA1FFD8}"/>
    <cellStyle name="Comma 108 2 3" xfId="16212" xr:uid="{8E5E2185-8AF7-496C-B9B9-2D8B382C1F22}"/>
    <cellStyle name="Comma 108 3" xfId="16859" xr:uid="{187CE023-1A60-4D95-9488-AF5B05D76202}"/>
    <cellStyle name="Comma 108 4" xfId="15686" xr:uid="{C78133F0-3491-4E5F-92D1-36AF7D1A9DB1}"/>
    <cellStyle name="Comma 109" xfId="2017" xr:uid="{2DA888D0-3658-400B-AAD5-76DFB8376B7F}"/>
    <cellStyle name="Comma 109 2" xfId="10784" xr:uid="{923D6D5C-2D3D-48E7-8168-05388C7C9AF0}"/>
    <cellStyle name="Comma 109 2 2" xfId="17177" xr:uid="{1717350A-1566-4352-9CC2-4A813FA24DFF}"/>
    <cellStyle name="Comma 109 2 3" xfId="16189" xr:uid="{32C44B0C-2F85-4B69-A2FF-AAF4589E9D31}"/>
    <cellStyle name="Comma 109 3" xfId="16836" xr:uid="{9AC9FD85-885D-440C-B80F-C8C0458B1CD4}"/>
    <cellStyle name="Comma 109 4" xfId="15877" xr:uid="{BE3FAF9A-CD9D-4781-8347-A05BB2F7A519}"/>
    <cellStyle name="Comma 11" xfId="175" xr:uid="{AB7C8A02-2B80-4904-8157-086B0A50BC5D}"/>
    <cellStyle name="Comma 11 10" xfId="7231" xr:uid="{7DE3FD01-53F0-4ADE-936B-7814B6AD5389}"/>
    <cellStyle name="Comma 11 10 2" xfId="11600" xr:uid="{3E3084A0-067E-46D9-8166-37BF9F754E70}"/>
    <cellStyle name="Comma 11 10 3" xfId="14637" xr:uid="{E36FB769-B975-4B6F-B1B3-9FC4B1F21D13}"/>
    <cellStyle name="Comma 11 11" xfId="9568" xr:uid="{DD50C9D2-9231-4C76-9CCD-1C029A508DD5}"/>
    <cellStyle name="Comma 11 2" xfId="183" xr:uid="{989DA49C-ABE7-41ED-A219-F3FEB454B187}"/>
    <cellStyle name="Comma 11 2 10" xfId="3382" xr:uid="{1D8CF00A-C308-4EF4-9EB4-21BEE8044BD8}"/>
    <cellStyle name="Comma 11 2 11" xfId="9573" xr:uid="{42EA9260-B521-4199-B2C2-B8DEA63BC314}"/>
    <cellStyle name="Comma 11 2 12" xfId="13752" xr:uid="{FEFA6534-56E8-413C-8B1D-68F0215F6657}"/>
    <cellStyle name="Comma 11 2 2" xfId="194" xr:uid="{6F60A1F8-1ABB-445E-869E-94722680ADBE}"/>
    <cellStyle name="Comma 11 2 2 10" xfId="13762" xr:uid="{FFDB7BA6-FA0E-4115-93CE-AA00F928EDCA}"/>
    <cellStyle name="Comma 11 2 2 2" xfId="200" xr:uid="{89F3E143-9CF9-4633-8216-A775948088B4}"/>
    <cellStyle name="Comma 11 2 2 2 10" xfId="13768" xr:uid="{5C32CE89-1DE8-42C0-9222-D9AED4AB1762}"/>
    <cellStyle name="Comma 11 2 2 2 2" xfId="4063" xr:uid="{DF84A43B-6CE4-4101-A279-6A447F27632F}"/>
    <cellStyle name="Comma 11 2 2 2 2 2" xfId="4064" xr:uid="{97F174F9-7594-43C3-9B08-43E19070AAC7}"/>
    <cellStyle name="Comma 11 2 2 2 2 2 2" xfId="17289" xr:uid="{42F1C5C0-31C7-43C1-AA21-1D3AD5928411}"/>
    <cellStyle name="Comma 11 2 2 2 2 2 3" xfId="16590" xr:uid="{1EDB9454-A544-4A3F-95D3-8837E337FF72}"/>
    <cellStyle name="Comma 11 2 2 2 2 2 4" xfId="19045" xr:uid="{D26CE8F0-E460-4179-84AF-70815C268A99}"/>
    <cellStyle name="Comma 11 2 2 2 2 2 5" xfId="16303" xr:uid="{0EDB6995-27E1-4422-9D85-6D8132A536F1}"/>
    <cellStyle name="Comma 11 2 2 2 2 3" xfId="16953" xr:uid="{2EAB01B7-526E-415A-A986-011CFCB1B8C4}"/>
    <cellStyle name="Comma 11 2 2 2 2 4" xfId="17462" xr:uid="{0166EF25-C867-4898-A9B4-5EE687218DED}"/>
    <cellStyle name="Comma 11 2 2 2 2 5" xfId="18862" xr:uid="{F89BE759-5FE1-485B-8CED-1D4A8D9B8B10}"/>
    <cellStyle name="Comma 11 2 2 2 2 6" xfId="16049" xr:uid="{D5244274-6F5C-42B9-BC9C-41B2803D1D41}"/>
    <cellStyle name="Comma 11 2 2 2 3" xfId="4065" xr:uid="{303D35BA-2318-423E-90EA-5E696A8A1314}"/>
    <cellStyle name="Comma 11 2 2 2 3 2" xfId="4066" xr:uid="{D7CA3FFC-148A-4469-8C16-CEAEF5E2E266}"/>
    <cellStyle name="Comma 11 2 2 2 3 2 2" xfId="17552" xr:uid="{5491C903-017A-46BC-ADB1-3D411F2051B8}"/>
    <cellStyle name="Comma 11 2 2 2 3 2 3" xfId="19211" xr:uid="{FA8F41EC-A9B3-47CD-9724-ED3A52972BC9}"/>
    <cellStyle name="Comma 11 2 2 2 3 2 4" xfId="17107" xr:uid="{1ECB7B51-F68E-452F-AE8F-10B45716A871}"/>
    <cellStyle name="Comma 11 2 2 2 3 3" xfId="16761" xr:uid="{1F7C99E8-E75A-445C-94CF-AF8A98BA7255}"/>
    <cellStyle name="Comma 11 2 2 2 3 4" xfId="18957" xr:uid="{D2B9DBEF-A7EF-44E2-9A57-AAAEAFDDE8C0}"/>
    <cellStyle name="Comma 11 2 2 2 3 5" xfId="16120" xr:uid="{7BD43468-C761-49DE-9EFE-7655909879BF}"/>
    <cellStyle name="Comma 11 2 2 2 4" xfId="4067" xr:uid="{03163A60-0928-4FC3-A75B-B409536B0C3B}"/>
    <cellStyle name="Comma 11 2 2 2 4 2" xfId="5384" xr:uid="{A75481CE-1085-44ED-A3F2-9B39F3E70444}"/>
    <cellStyle name="Comma 11 2 2 2 4 3" xfId="16573" xr:uid="{A21186E7-DB7B-4E26-8417-EA76B7C47A31}"/>
    <cellStyle name="Comma 11 2 2 2 4 4" xfId="18516" xr:uid="{A32325BC-109E-4617-A136-904D5B01C377}"/>
    <cellStyle name="Comma 11 2 2 2 4 5" xfId="15771" xr:uid="{6ECFEC81-8FDA-4A35-8B46-149F3B5B48D4}"/>
    <cellStyle name="Comma 11 2 2 2 5" xfId="4068" xr:uid="{BA781E37-2B72-4E03-BF5E-6F5B8F213AC7}"/>
    <cellStyle name="Comma 11 2 2 2 6" xfId="6854" xr:uid="{22AAB8D6-2C4A-4B9F-BB6C-80B36100166F}"/>
    <cellStyle name="Comma 11 2 2 2 7" xfId="7252" xr:uid="{0E90D7D7-84C5-4269-871E-AF4F73EE4F58}"/>
    <cellStyle name="Comma 11 2 2 2 7 2" xfId="11619" xr:uid="{B5D8B9B5-9AB0-46C5-837F-ABA6AB48FC7A}"/>
    <cellStyle name="Comma 11 2 2 2 7 3" xfId="17992" xr:uid="{1BA0835E-D50C-4143-8F8B-C382C79FEA54}"/>
    <cellStyle name="Comma 11 2 2 2 8" xfId="3384" xr:uid="{CC01C027-229B-4516-B312-DF7F49B639D7}"/>
    <cellStyle name="Comma 11 2 2 2 9" xfId="9589" xr:uid="{B8989618-7F67-46E4-AD92-09CEA50A2C2B}"/>
    <cellStyle name="Comma 11 2 2 2 9 2" xfId="16061" xr:uid="{797AF5B1-0820-4EE9-8619-531ECCE5D62B}"/>
    <cellStyle name="Comma 11 2 2 3" xfId="4069" xr:uid="{2EC7CED5-4BD4-45C1-8B41-95D95AEC7DB4}"/>
    <cellStyle name="Comma 11 2 2 3 2" xfId="4070" xr:uid="{09443704-F031-4165-9302-8DD6852768CC}"/>
    <cellStyle name="Comma 11 2 2 3 2 2" xfId="17283" xr:uid="{F9D0BA25-A93C-465F-8D73-F85356FF4B97}"/>
    <cellStyle name="Comma 11 2 2 3 2 3" xfId="16504" xr:uid="{B89EB0DC-79A5-4F01-846F-7A49BE61A752}"/>
    <cellStyle name="Comma 11 2 2 3 2 4" xfId="19042" xr:uid="{608DD538-7040-423F-8AD4-26841F378752}"/>
    <cellStyle name="Comma 11 2 2 3 2 5" xfId="16297" xr:uid="{C8788E5B-B8E3-43F8-ABFF-7443D904F500}"/>
    <cellStyle name="Comma 11 2 2 3 3" xfId="16947" xr:uid="{0AF35C3C-E38E-47E8-8BCF-E966E816EA78}"/>
    <cellStyle name="Comma 11 2 2 3 4" xfId="16524" xr:uid="{D55772BD-7980-4F72-A522-EB13857A264F}"/>
    <cellStyle name="Comma 11 2 2 3 5" xfId="18859" xr:uid="{41CD5F2F-F913-48EA-B339-E2E91F5C4159}"/>
    <cellStyle name="Comma 11 2 2 3 6" xfId="15629" xr:uid="{ED3A7143-FAD2-479E-B74F-5C164118A880}"/>
    <cellStyle name="Comma 11 2 2 4" xfId="4071" xr:uid="{71F395B8-4827-417E-9DE3-767193515711}"/>
    <cellStyle name="Comma 11 2 2 4 2" xfId="4072" xr:uid="{7D3EFFD0-D172-4931-8D14-C2CFBFEAF71B}"/>
    <cellStyle name="Comma 11 2 2 4 2 2" xfId="16635" xr:uid="{DB7A0DB6-3070-40B9-800B-D70C16E7CADA}"/>
    <cellStyle name="Comma 11 2 2 4 2 3" xfId="19210" xr:uid="{4371DECC-915F-4C00-9518-BD9F95895438}"/>
    <cellStyle name="Comma 11 2 2 4 2 4" xfId="17106" xr:uid="{FBAD2A28-4BFF-4236-A820-264F7D3E28B6}"/>
    <cellStyle name="Comma 11 2 2 4 3" xfId="17486" xr:uid="{64982DF2-F2E5-40ED-9BEF-B1D4C7701DA2}"/>
    <cellStyle name="Comma 11 2 2 4 4" xfId="18956" xr:uid="{43D12792-E2AD-4EB9-BBB1-363DF4431E2A}"/>
    <cellStyle name="Comma 11 2 2 4 5" xfId="16119" xr:uid="{2DB8D678-8393-46A0-9358-A1BC9D622F3F}"/>
    <cellStyle name="Comma 11 2 2 5" xfId="4073" xr:uid="{96FCA4DD-8B78-463C-9588-9381CDD2EC6F}"/>
    <cellStyle name="Comma 11 2 2 5 2" xfId="4074" xr:uid="{90817430-B867-49FC-A080-2E71610BBA8F}"/>
    <cellStyle name="Comma 11 2 2 5 3" xfId="16669" xr:uid="{9197F9C2-E2DE-4029-8E73-DCE34D2F44AB}"/>
    <cellStyle name="Comma 11 2 2 5 4" xfId="19164" xr:uid="{D03DACD1-5ABF-4D51-BD69-F897878A21FE}"/>
    <cellStyle name="Comma 11 2 2 5 5" xfId="16732" xr:uid="{E6E2AFCC-973E-489B-B06F-884311457712}"/>
    <cellStyle name="Comma 11 2 2 6" xfId="4075" xr:uid="{1CE4A213-6E8F-4AEF-B15F-3329836366F3}"/>
    <cellStyle name="Comma 11 2 2 7" xfId="7248" xr:uid="{18104B12-8C44-4159-96A8-F49EC31417F5}"/>
    <cellStyle name="Comma 11 2 2 7 2" xfId="11615" xr:uid="{B12BB6D2-F9A8-4872-A996-6254CE407FC4}"/>
    <cellStyle name="Comma 11 2 2 7 3" xfId="17990" xr:uid="{24BB89B5-1976-412A-B8A0-3ABCBB3EF247}"/>
    <cellStyle name="Comma 11 2 2 8" xfId="3383" xr:uid="{58463E18-AC22-4FDD-B837-5764D336107F}"/>
    <cellStyle name="Comma 11 2 2 9" xfId="9583" xr:uid="{9B59F23A-5C66-4669-8FCC-F0FE53F4E10C}"/>
    <cellStyle name="Comma 11 2 2 9 2" xfId="15515" xr:uid="{C36AD911-51C8-4A9E-8470-23EDF031248F}"/>
    <cellStyle name="Comma 11 2 3" xfId="2000" xr:uid="{90BB0A81-50FE-488C-AB6A-E0D90A5A9064}"/>
    <cellStyle name="Comma 11 2 3 10" xfId="13908" xr:uid="{683207EB-7862-4062-8275-55DC2FBAB39E}"/>
    <cellStyle name="Comma 11 2 3 2" xfId="3386" xr:uid="{D76B96A0-FDB2-4C0C-9F3F-174E20434F26}"/>
    <cellStyle name="Comma 11 2 3 2 2" xfId="4076" xr:uid="{325CEA54-3809-41F0-B46D-ABA367B05275}"/>
    <cellStyle name="Comma 11 2 3 2 2 2" xfId="4077" xr:uid="{AB23F002-F090-4CD7-B9D9-02AB478899AE}"/>
    <cellStyle name="Comma 11 2 3 2 3" xfId="4078" xr:uid="{E4A5BAD4-01D6-4A06-89F5-474249A91D5C}"/>
    <cellStyle name="Comma 11 2 3 2 3 2" xfId="4079" xr:uid="{B1E81EEE-CD46-4481-A7BF-73C5F409E498}"/>
    <cellStyle name="Comma 11 2 3 2 4" xfId="4080" xr:uid="{FB1EF5AF-A95B-44BD-9B95-943F599E5ED6}"/>
    <cellStyle name="Comma 11 2 3 2 4 2" xfId="5238" xr:uid="{68BAB92E-A756-4FBD-B159-8BE8C562A08E}"/>
    <cellStyle name="Comma 11 2 3 2 5" xfId="4081" xr:uid="{289719F4-A8B2-451A-9AAE-C6CA9F9AF2F7}"/>
    <cellStyle name="Comma 11 2 3 3" xfId="4082" xr:uid="{0884F328-FF48-4A60-BC40-D57EBCACFBB7}"/>
    <cellStyle name="Comma 11 2 3 3 2" xfId="4083" xr:uid="{F1CCA823-CD85-4973-A92D-30714B7B8B4B}"/>
    <cellStyle name="Comma 11 2 3 4" xfId="4084" xr:uid="{46028460-46D0-4C56-942E-5AE33F558078}"/>
    <cellStyle name="Comma 11 2 3 4 2" xfId="4085" xr:uid="{C296A8A9-02A7-407B-9B20-66A81D4971E7}"/>
    <cellStyle name="Comma 11 2 3 5" xfId="4086" xr:uid="{48941267-4292-499B-AE59-9BDFAF7F2211}"/>
    <cellStyle name="Comma 11 2 3 5 2" xfId="4087" xr:uid="{C941B11C-AF12-4396-B826-08D622836BF3}"/>
    <cellStyle name="Comma 11 2 3 6" xfId="4088" xr:uid="{F14BD4C6-7B6E-4A7C-A312-AE3AF2DD16DE}"/>
    <cellStyle name="Comma 11 2 3 7" xfId="7525" xr:uid="{F91433E0-81D4-46E7-B0AC-C2AA3E9482C6}"/>
    <cellStyle name="Comma 11 2 3 7 2" xfId="11758" xr:uid="{D510DB58-73E8-4A71-876B-BC04039F3056}"/>
    <cellStyle name="Comma 11 2 3 7 2 2" xfId="18214" xr:uid="{17299A2D-38FD-40D3-B64A-05FD383C82FC}"/>
    <cellStyle name="Comma 11 2 3 7 3" xfId="18072" xr:uid="{5602E5FD-C69B-4E46-BD4A-22B3D51FCA82}"/>
    <cellStyle name="Comma 11 2 3 8" xfId="3385" xr:uid="{822EF96E-ECDF-4297-8B7C-2328A565448D}"/>
    <cellStyle name="Comma 11 2 3 8 2" xfId="18146" xr:uid="{A2FD901F-25DA-4C06-908F-30149E4B75D1}"/>
    <cellStyle name="Comma 11 2 3 9" xfId="10768" xr:uid="{9CF8F664-6886-4A77-AE65-1BD903F42B85}"/>
    <cellStyle name="Comma 11 2 4" xfId="3387" xr:uid="{A9D58B8D-CB07-422B-AD42-97B83B5D8FD6}"/>
    <cellStyle name="Comma 11 2 4 2" xfId="4089" xr:uid="{CCF13566-40C6-4A24-9A73-057659168346}"/>
    <cellStyle name="Comma 11 2 4 2 2" xfId="4090" xr:uid="{61697501-3D14-4209-ACE2-998B98DFBB6C}"/>
    <cellStyle name="Comma 11 2 4 2 2 2" xfId="17459" xr:uid="{689BD8B2-68F9-4CBC-81CE-25445B3132A8}"/>
    <cellStyle name="Comma 11 2 4 2 2 3" xfId="19251" xr:uid="{5118D86F-1A9A-4AF6-811D-5FF91C15B4A0}"/>
    <cellStyle name="Comma 11 2 4 2 2 4" xfId="17277" xr:uid="{B58C3466-A11A-45C2-8A63-2F06D3CF3E63}"/>
    <cellStyle name="Comma 11 2 4 2 3" xfId="16549" xr:uid="{2F605FB5-E2BE-47E2-91E1-09C8694E088C}"/>
    <cellStyle name="Comma 11 2 4 2 4" xfId="19038" xr:uid="{6D5C02C1-160A-4AA4-8656-8DC8BA19DE7C}"/>
    <cellStyle name="Comma 11 2 4 2 5" xfId="16291" xr:uid="{635B5EC0-DD02-4728-AE5E-46729753607D}"/>
    <cellStyle name="Comma 11 2 4 3" xfId="4091" xr:uid="{25038E2A-103B-4AEE-9D18-6284F6494C1F}"/>
    <cellStyle name="Comma 11 2 4 3 2" xfId="4092" xr:uid="{B6D6E7CC-336F-41EA-80AB-380268682CA1}"/>
    <cellStyle name="Comma 11 2 4 3 3" xfId="16748" xr:uid="{0CF25544-3063-4D12-A941-6B8A0FFC4666}"/>
    <cellStyle name="Comma 11 2 4 3 4" xfId="19196" xr:uid="{FE3C94CD-257C-4092-9B7C-35E032F71E9E}"/>
    <cellStyle name="Comma 11 2 4 3 5" xfId="16941" xr:uid="{AA3ED74D-1D27-439B-A250-95E0CAD55C9A}"/>
    <cellStyle name="Comma 11 2 4 4" xfId="4093" xr:uid="{B65C550B-DB93-458F-B928-337438144958}"/>
    <cellStyle name="Comma 11 2 4 4 2" xfId="5121" xr:uid="{E0DEF0D4-878C-41DF-9124-60DAB54E420C}"/>
    <cellStyle name="Comma 11 2 4 5" xfId="4094" xr:uid="{4AF4B12C-E0B3-41B2-ABF5-EDA5A85AFF7D}"/>
    <cellStyle name="Comma 11 2 4 6" xfId="17457" xr:uid="{C7117146-8D7D-42BE-AD20-995B4BA7A974}"/>
    <cellStyle name="Comma 11 2 4 7" xfId="18854" xr:uid="{F3CEBFFC-4DBE-4C1F-BB87-B66F3E0D4818}"/>
    <cellStyle name="Comma 11 2 4 8" xfId="15634" xr:uid="{8D4A963B-36D8-4DBE-8780-07DA278444A1}"/>
    <cellStyle name="Comma 11 2 5" xfId="4095" xr:uid="{B2AE0F6C-8511-471B-8375-1C5921AF29F8}"/>
    <cellStyle name="Comma 11 2 5 2" xfId="4096" xr:uid="{C24D166D-8798-464E-94B7-31E4B91A803B}"/>
    <cellStyle name="Comma 11 2 5 2 2" xfId="16734" xr:uid="{28913BC7-D6F2-4A49-9D53-C662576BFC8D}"/>
    <cellStyle name="Comma 11 2 5 2 3" xfId="19209" xr:uid="{A82E3742-9E56-417F-8683-E90EA6DF812E}"/>
    <cellStyle name="Comma 11 2 5 2 4" xfId="17105" xr:uid="{E690E13D-0CD1-4132-8048-8D50498B5E5A}"/>
    <cellStyle name="Comma 11 2 5 3" xfId="16632" xr:uid="{64F350C6-FABE-4912-BA84-8C02A58C4F9B}"/>
    <cellStyle name="Comma 11 2 5 4" xfId="18955" xr:uid="{017FD3D4-05BA-42B3-93BC-B28B959EB6A5}"/>
    <cellStyle name="Comma 11 2 5 5" xfId="16118" xr:uid="{8CACCBAC-233C-41E9-A6BC-3F9631C4785E}"/>
    <cellStyle name="Comma 11 2 6" xfId="4097" xr:uid="{20A14819-8F19-4B28-81EA-2ACC5028C89D}"/>
    <cellStyle name="Comma 11 2 6 2" xfId="4098" xr:uid="{28536815-6560-4C1B-B662-901F12C34ED3}"/>
    <cellStyle name="Comma 11 2 6 3" xfId="6783" xr:uid="{41E1545C-C772-4D66-B5DB-1315879CC48D}"/>
    <cellStyle name="Comma 11 2 6 4" xfId="16522" xr:uid="{FFECD02B-E5F2-4DBE-85CA-6CE1C63951C5}"/>
    <cellStyle name="Comma 11 2 6 5" xfId="19165" xr:uid="{7B09F827-B9B8-42D2-9C6E-28CEA46F9887}"/>
    <cellStyle name="Comma 11 2 6 6" xfId="16758" xr:uid="{1241419C-27B9-4474-95CD-9F6F8DB55945}"/>
    <cellStyle name="Comma 11 2 7" xfId="4099" xr:uid="{6E3B819A-68C9-4E11-A26A-F6DCC1930F16}"/>
    <cellStyle name="Comma 11 2 7 2" xfId="4100" xr:uid="{3977252D-5B9C-4DE1-9414-62E5B3CD1993}"/>
    <cellStyle name="Comma 11 2 8" xfId="4101" xr:uid="{41A8C89F-B0A8-4365-81D2-FC01E0372C26}"/>
    <cellStyle name="Comma 11 2 9" xfId="7239" xr:uid="{5B4CCF76-B626-4F7F-9F65-D593E76E8463}"/>
    <cellStyle name="Comma 11 2 9 2" xfId="11606" xr:uid="{60CBCB0E-5E3C-4C12-9F5B-AC6D138394FB}"/>
    <cellStyle name="Comma 11 2 9 3" xfId="14645" xr:uid="{5FBFDDBC-1D94-4E8E-A5CA-A81B00BE01D6}"/>
    <cellStyle name="Comma 11 3" xfId="2244" xr:uid="{C99946D7-204C-4674-88A9-9B3F29BD0BB1}"/>
    <cellStyle name="Comma 11 3 10" xfId="15872" xr:uid="{71B6F067-EF50-4FC8-A3C2-BFD9DE523ACB}"/>
    <cellStyle name="Comma 11 3 2" xfId="3388" xr:uid="{D8316915-51DE-444D-A09E-001180053C97}"/>
    <cellStyle name="Comma 11 3 2 2" xfId="4103" xr:uid="{24796FCE-9CB8-42C8-BCBB-92EF7C34251F}"/>
    <cellStyle name="Comma 11 3 2 2 2" xfId="4104" xr:uid="{49D643AF-2BF6-4FB0-96B8-F4CF2ED1FB1C}"/>
    <cellStyle name="Comma 11 3 2 3" xfId="4105" xr:uid="{1CE24626-70B7-4EDD-9369-BE0F07542682}"/>
    <cellStyle name="Comma 11 3 2 3 2" xfId="4106" xr:uid="{0D143E4A-677A-47E2-8966-66C7212DACFC}"/>
    <cellStyle name="Comma 11 3 2 4" xfId="4107" xr:uid="{FF0ED27C-6D47-4C70-82CB-7A9FAB8971BA}"/>
    <cellStyle name="Comma 11 3 2 4 2" xfId="5107" xr:uid="{637D0504-04B7-459C-ABD1-D5003B168E9E}"/>
    <cellStyle name="Comma 11 3 2 5" xfId="4108" xr:uid="{895402FD-A689-4D98-B9E2-3716EF7F9778}"/>
    <cellStyle name="Comma 11 3 2 6" xfId="17554" xr:uid="{D73E71A7-7B1D-4995-B5D6-B69669FF3184}"/>
    <cellStyle name="Comma 11 3 2 7" xfId="18790" xr:uid="{2560FC8A-3DD6-4DFD-9D13-F64446B42C5F}"/>
    <cellStyle name="Comma 11 3 2 8" xfId="15681" xr:uid="{FDDCD872-7CE1-4519-B3B2-A78F0D3A5DF4}"/>
    <cellStyle name="Comma 11 3 3" xfId="4109" xr:uid="{C69D9296-941E-47A8-947A-310F2E2019B6}"/>
    <cellStyle name="Comma 11 3 3 2" xfId="4110" xr:uid="{DB95AE66-DE5B-4487-B387-CD8DBAAC8C1A}"/>
    <cellStyle name="Comma 11 3 3 2 2" xfId="17272" xr:uid="{DB3B8796-0482-45F7-B85B-6B2448B40F3C}"/>
    <cellStyle name="Comma 11 3 3 2 3" xfId="16678" xr:uid="{7FB34B7C-3661-4C44-A5B9-7C205B6E255E}"/>
    <cellStyle name="Comma 11 3 3 2 4" xfId="19034" xr:uid="{A1C11878-8857-4E4B-BE24-024FB9CE3E05}"/>
    <cellStyle name="Comma 11 3 3 2 5" xfId="16286" xr:uid="{6DBA481A-185F-4D34-895F-57A34F8C394A}"/>
    <cellStyle name="Comma 11 3 3 3" xfId="16936" xr:uid="{45D129B3-624F-451A-B5E1-5B1D74BF0DCA}"/>
    <cellStyle name="Comma 11 3 3 4" xfId="16477" xr:uid="{EE534EEE-EBC8-4496-AC8D-231634904968}"/>
    <cellStyle name="Comma 11 3 3 5" xfId="18849" xr:uid="{456AFE27-BEA3-486A-992A-996FC7368FB7}"/>
    <cellStyle name="Comma 11 3 3 6" xfId="15640" xr:uid="{E1419996-E018-4A50-AA13-B8378EBAC888}"/>
    <cellStyle name="Comma 11 3 4" xfId="4111" xr:uid="{97F0098F-4B37-4F6A-9DEC-F8463D0B7269}"/>
    <cellStyle name="Comma 11 3 4 2" xfId="4112" xr:uid="{F3B01B9A-FDD5-4A5D-8A98-438F86A33DF1}"/>
    <cellStyle name="Comma 11 3 4 2 2" xfId="17398" xr:uid="{123EF24A-DF77-46BF-8088-8BC4D5380B4D}"/>
    <cellStyle name="Comma 11 3 4 2 3" xfId="19208" xr:uid="{3007C351-4A1B-44EC-9458-33BAF76C7430}"/>
    <cellStyle name="Comma 11 3 4 2 4" xfId="17104" xr:uid="{31248713-6F61-4D61-8D0A-576247BD23F5}"/>
    <cellStyle name="Comma 11 3 4 3" xfId="15765" xr:uid="{D12D58E2-FA93-4CC8-8B8B-276BD6FA8AFF}"/>
    <cellStyle name="Comma 11 3 4 4" xfId="18954" xr:uid="{A6AD251D-F870-4AD1-9FDB-1D7843EFB0A7}"/>
    <cellStyle name="Comma 11 3 4 5" xfId="16117" xr:uid="{36A1D2DA-6A9C-4075-8976-E2AFFB697225}"/>
    <cellStyle name="Comma 11 3 5" xfId="4113" xr:uid="{45555E40-B233-44F4-8568-912AB74C1664}"/>
    <cellStyle name="Comma 11 3 5 2" xfId="4114" xr:uid="{BB3908A2-AFE5-4918-90F9-B40B03AF7898}"/>
    <cellStyle name="Comma 11 3 5 3" xfId="16563" xr:uid="{59AB0CE2-233C-4B0A-B909-40EE94C0A5CF}"/>
    <cellStyle name="Comma 11 3 5 4" xfId="19125" xr:uid="{44571C31-DC8A-4975-9EE8-12285A43A416}"/>
    <cellStyle name="Comma 11 3 5 5" xfId="16479" xr:uid="{B2A7E2EE-9C32-42F2-A879-1494C8129208}"/>
    <cellStyle name="Comma 11 3 6" xfId="4115" xr:uid="{BF024A24-D7A6-42DA-A410-9288B8D4AC75}"/>
    <cellStyle name="Comma 11 3 7" xfId="13963" xr:uid="{14B0E982-C20B-408B-8AE1-ADBDF2DA1955}"/>
    <cellStyle name="Comma 11 3 7 2" xfId="18215" xr:uid="{0C6EA167-2856-49FA-810F-1ACBD374F90C}"/>
    <cellStyle name="Comma 11 3 7 3" xfId="18114" xr:uid="{AD3D65F2-B77C-49D0-AC63-A038CA2EE693}"/>
    <cellStyle name="Comma 11 3 7 4" xfId="14218" xr:uid="{CD08C405-C1EE-4B98-A1F6-F5A02FD08AF6}"/>
    <cellStyle name="Comma 11 3 8" xfId="17475" xr:uid="{E0E97664-E2AB-4AEE-9D11-0F3D90D86BEF}"/>
    <cellStyle name="Comma 11 3 9" xfId="18619" xr:uid="{AA7D7204-1FC0-49C6-8747-19675F981117}"/>
    <cellStyle name="Comma 11 4" xfId="3295" xr:uid="{B6CC2785-D9D3-46FB-AA4A-A67DF5BDBC87}"/>
    <cellStyle name="Comma 11 4 2" xfId="4116" xr:uid="{853EF942-CD49-4F16-A009-AEFF0209F04D}"/>
    <cellStyle name="Comma 11 4 2 2" xfId="4117" xr:uid="{7179C3BF-C24E-4760-A974-C04AE1651250}"/>
    <cellStyle name="Comma 11 4 3" xfId="4118" xr:uid="{94832600-BD7E-4B64-A9CA-FDC43DE6F24D}"/>
    <cellStyle name="Comma 11 4 3 2" xfId="4119" xr:uid="{DFC548A9-761E-4600-AF53-D566349558D1}"/>
    <cellStyle name="Comma 11 4 4" xfId="4120" xr:uid="{C0EBA905-AC3E-4F5C-9599-3DA0467F68E4}"/>
    <cellStyle name="Comma 11 4 4 2" xfId="4121" xr:uid="{C20EA0E8-A9E8-410D-BA2F-A81B53AEA1FE}"/>
    <cellStyle name="Comma 11 4 5" xfId="4122" xr:uid="{D80C917D-9544-4FAD-9805-3D6E0578EA71}"/>
    <cellStyle name="Comma 11 4 6" xfId="7781" xr:uid="{49CD5EC5-F0C7-48DE-AAC2-E96A6E1B9412}"/>
    <cellStyle name="Comma 11 4 6 2" xfId="18066" xr:uid="{0C96F448-44C1-42BF-A12E-E400C8D8D833}"/>
    <cellStyle name="Comma 11 4 6 3" xfId="14925" xr:uid="{64B6C78E-84F3-4F37-AFCA-04CAB1E2CE2D}"/>
    <cellStyle name="Comma 11 4 7" xfId="3389" xr:uid="{FBE3B75A-A815-414C-AA84-E6654B0EC45C}"/>
    <cellStyle name="Comma 11 4 8" xfId="13902" xr:uid="{F08C1FF8-E5B6-4456-A526-A5C7558267C6}"/>
    <cellStyle name="Comma 11 4 8 2" xfId="18823" xr:uid="{67F6F568-8733-445C-986A-F9FC009E0F68}"/>
    <cellStyle name="Comma 11 4 9" xfId="16009" xr:uid="{0D9B7BA1-422E-4F16-A3C4-14DF1D87D1BD}"/>
    <cellStyle name="Comma 11 5" xfId="389" xr:uid="{8D077B35-269D-4FD9-903E-69ECEC9CC759}"/>
    <cellStyle name="Comma 11 5 2" xfId="3390" xr:uid="{D516B582-8E0B-415B-93F0-8AECD31C53A9}"/>
    <cellStyle name="Comma 11 5 2 2" xfId="4123" xr:uid="{2B896C7B-0B5E-42B4-8AD2-0FDED4323505}"/>
    <cellStyle name="Comma 11 5 2 2 2" xfId="4970" xr:uid="{C9119D54-D30D-49AA-9263-E599CD0C682C}"/>
    <cellStyle name="Comma 11 5 2 3" xfId="4124" xr:uid="{461C2116-4D39-4E89-8A9A-82CAA3019D7F}"/>
    <cellStyle name="Comma 11 5 3" xfId="4125" xr:uid="{D7B88A6C-A17A-4827-9659-E3B65404DA14}"/>
    <cellStyle name="Comma 11 5 3 2" xfId="4126" xr:uid="{EC5D5704-863A-4DEC-BA87-D86118D09884}"/>
    <cellStyle name="Comma 11 5 4" xfId="4127" xr:uid="{66364DF9-E7F9-4E24-BB95-B028F5098D56}"/>
    <cellStyle name="Comma 11 5 4 2" xfId="4128" xr:uid="{0B53EBB2-98BB-4D53-9321-7230FFD82323}"/>
    <cellStyle name="Comma 11 5 4 3" xfId="6805" xr:uid="{9CCCC3DF-4B8E-4433-B502-9EF0D803409A}"/>
    <cellStyle name="Comma 11 5 5" xfId="4129" xr:uid="{A339FA3C-A403-43A7-B57D-4D982E099190}"/>
    <cellStyle name="Comma 11 5 6" xfId="13856" xr:uid="{1066415A-4008-4762-89EF-425FDA258082}"/>
    <cellStyle name="Comma 11 5 6 2" xfId="18045" xr:uid="{379ED3FC-7FB7-4050-85F7-B8F5508EE21E}"/>
    <cellStyle name="Comma 11 5 6 3" xfId="15273" xr:uid="{DDF2958F-9E80-4607-BC73-9E5B0C324D86}"/>
    <cellStyle name="Comma 11 6" xfId="3391" xr:uid="{DE43E700-3304-4A54-BA7D-5DF2D9F1AF48}"/>
    <cellStyle name="Comma 11 6 2" xfId="4130" xr:uid="{012B2E99-E12C-40A0-B8EE-0DF361854CB9}"/>
    <cellStyle name="Comma 11 6 2 2" xfId="4131" xr:uid="{2317E9EF-348D-4189-9588-26D98EDB334E}"/>
    <cellStyle name="Comma 11 6 3" xfId="4132" xr:uid="{E19E0FA8-1573-4201-9EB7-74D03879E311}"/>
    <cellStyle name="Comma 11 6 3 2" xfId="4133" xr:uid="{BD6096EC-3994-43E6-A3C0-2FBF42C295E6}"/>
    <cellStyle name="Comma 11 6 3 3" xfId="6784" xr:uid="{ADA2EE4E-79A0-4FA0-887A-8124B4A9A27A}"/>
    <cellStyle name="Comma 11 6 4" xfId="4134" xr:uid="{47B3849F-1341-4424-94B8-658FB4F2EDEA}"/>
    <cellStyle name="Comma 11 6 5" xfId="13746" xr:uid="{B52E8864-C29F-4BA9-8213-98D9ACFB56BD}"/>
    <cellStyle name="Comma 11 6 5 2" xfId="20418" xr:uid="{9BB94547-A755-428C-AD47-355FFFD4F770}"/>
    <cellStyle name="Comma 11 7" xfId="4135" xr:uid="{70F76877-5DA2-49D6-BAEC-DE5ABDF87E08}"/>
    <cellStyle name="Comma 11 7 2" xfId="4136" xr:uid="{85665E0C-8011-4FD0-8282-4378F850B064}"/>
    <cellStyle name="Comma 11 8" xfId="4137" xr:uid="{0C7EB6BB-AC31-479E-8FB6-4D90DF42F07B}"/>
    <cellStyle name="Comma 11 9" xfId="6686" xr:uid="{8D063144-CB17-4DCA-85FF-D6792B08982A}"/>
    <cellStyle name="Comma 110" xfId="1894" xr:uid="{59715AF1-FDE6-4CE9-9C41-191D93117CE9}"/>
    <cellStyle name="Comma 110 2" xfId="10677" xr:uid="{978CDBD1-9B00-4AC2-937A-4A69813C562D}"/>
    <cellStyle name="Comma 110 2 2" xfId="17191" xr:uid="{2A6F721C-BC62-45AB-95B4-625B014F61F3}"/>
    <cellStyle name="Comma 110 2 3" xfId="16205" xr:uid="{FBE2E2C9-BFFD-4DB8-970B-715FBB0C509B}"/>
    <cellStyle name="Comma 110 3" xfId="16850" xr:uid="{7082AD0D-28B9-438B-A2CE-C417083F0068}"/>
    <cellStyle name="Comma 110 4" xfId="14631" xr:uid="{4BB1FFDD-656E-4846-B2E7-EB933237433E}"/>
    <cellStyle name="Comma 111" xfId="1912" xr:uid="{5DA34988-2357-407D-9766-9CD46843C882}"/>
    <cellStyle name="Comma 111 2" xfId="10685" xr:uid="{36E6377F-40D4-4BAB-84CE-A99437683F90}"/>
    <cellStyle name="Comma 111 2 2" xfId="17176" xr:uid="{78C3A94E-1C32-43D8-87F3-B3CA459DBB8F}"/>
    <cellStyle name="Comma 111 2 3" xfId="16188" xr:uid="{3D8E5AF5-7333-4DF5-8D68-A1EFCCBE330A}"/>
    <cellStyle name="Comma 111 3" xfId="16835" xr:uid="{BC93C85C-A29E-45AC-8335-AFD1FB8F8B1A}"/>
    <cellStyle name="Comma 111 4" xfId="15967" xr:uid="{4B07AE03-8E7C-452A-B12F-77EFCDF09138}"/>
    <cellStyle name="Comma 112" xfId="2753" xr:uid="{9BE008F2-46E6-4C27-9E81-9917EA15F630}"/>
    <cellStyle name="Comma 112 2" xfId="11240" xr:uid="{924C2276-F58A-4389-823A-676CFCBCD4EE}"/>
    <cellStyle name="Comma 112 2 2" xfId="17238" xr:uid="{B33342A5-7D79-490F-9187-32EE3010F26C}"/>
    <cellStyle name="Comma 112 2 3" xfId="16252" xr:uid="{3BC8C5B9-DDF7-4C0B-9987-ABC05E202469}"/>
    <cellStyle name="Comma 112 3" xfId="16901" xr:uid="{52AAD36F-876F-4369-8209-06F872AEDD96}"/>
    <cellStyle name="Comma 112 4" xfId="15919" xr:uid="{72DCCF11-A859-46CC-B40D-F5B3BFCB98CC}"/>
    <cellStyle name="Comma 113" xfId="2969" xr:uid="{5E3A288C-FE83-45B6-84D5-92D4438B1A19}"/>
    <cellStyle name="Comma 113 2" xfId="11310" xr:uid="{DB29A607-B309-4C4C-99D4-080039520F15}"/>
    <cellStyle name="Comma 113 2 2" xfId="17187" xr:uid="{6203D6B3-F56F-406E-BF39-AA744EA9A32D}"/>
    <cellStyle name="Comma 113 2 3" xfId="16201" xr:uid="{A6B1186A-59AA-44F2-B9EC-14FCA2A19B13}"/>
    <cellStyle name="Comma 113 3" xfId="16846" xr:uid="{8B7E7237-AC15-44C5-AD24-1579C527F2D7}"/>
    <cellStyle name="Comma 113 4" xfId="15973" xr:uid="{21C8AA1C-C2F7-4AF9-876F-B6D08F2D0513}"/>
    <cellStyle name="Comma 114" xfId="2344" xr:uid="{DB5330A1-A66A-4E91-8BCE-A63A778F0FEA}"/>
    <cellStyle name="Comma 114 2" xfId="10975" xr:uid="{C7681F87-405C-4273-8EEB-76FF4CE8D652}"/>
    <cellStyle name="Comma 114 3" xfId="15604" xr:uid="{136BAAF8-84A4-472D-AB7F-D64163A67630}"/>
    <cellStyle name="Comma 115" xfId="2973" xr:uid="{A724543D-3307-4E61-85A5-2E150F7FA618}"/>
    <cellStyle name="Comma 115 2" xfId="11312" xr:uid="{2401BAF5-BC53-40DE-AE00-1F01E4050F60}"/>
    <cellStyle name="Comma 115 2 2" xfId="17237" xr:uid="{5037434A-1A0D-496F-9D5A-7E2F8A70A681}"/>
    <cellStyle name="Comma 115 2 3" xfId="16251" xr:uid="{FDDFA0B2-7FA3-44F5-957E-2C3A80459DB5}"/>
    <cellStyle name="Comma 115 3" xfId="16900" xr:uid="{28B8C424-1B4C-4EC0-BF36-33AA0AE15F9E}"/>
    <cellStyle name="Comma 115 4" xfId="15668" xr:uid="{AF1C58DE-E26F-40D1-BAA3-FD4E84F582DA}"/>
    <cellStyle name="Comma 116" xfId="1913" xr:uid="{8AC05C84-5837-4F87-AEE7-FCD33D92C088}"/>
    <cellStyle name="Comma 116 2" xfId="10686" xr:uid="{DCC1AAE6-3DAD-426A-B3EC-79683755CF99}"/>
    <cellStyle name="Comma 116 2 2" xfId="17259" xr:uid="{ED06F4A4-DCA6-433E-911B-4F4434C414C5}"/>
    <cellStyle name="Comma 116 2 3" xfId="16273" xr:uid="{6193AF1A-37D5-4606-BEFF-94208E884D45}"/>
    <cellStyle name="Comma 116 3" xfId="16922" xr:uid="{D126A691-C996-4B35-8833-1F4E8977CD46}"/>
    <cellStyle name="Comma 116 4" xfId="16023" xr:uid="{41A29564-FCD5-4420-A651-BF04C4C85DA8}"/>
    <cellStyle name="Comma 117" xfId="2917" xr:uid="{96E4B966-992D-4B04-A452-862872A18041}"/>
    <cellStyle name="Comma 117 2" xfId="11283" xr:uid="{0207385B-3AC3-424F-AF23-75A90F9C0BF1}"/>
    <cellStyle name="Comma 117 3" xfId="15955" xr:uid="{57FD5346-6C5E-4404-86D7-455E1B259BEB}"/>
    <cellStyle name="Comma 118" xfId="2042" xr:uid="{F705F3D4-C12C-403B-B0BB-0ADECEBBC041}"/>
    <cellStyle name="Comma 118 2" xfId="10809" xr:uid="{66F63871-3EC3-4E92-91F9-6A109EC36EE1}"/>
    <cellStyle name="Comma 118 2 2" xfId="17213" xr:uid="{25C3C828-6D83-4D5C-B5BE-E30555D4D61F}"/>
    <cellStyle name="Comma 118 2 3" xfId="16227" xr:uid="{1F459F9F-E162-49A5-B3AE-D3A0494C252C}"/>
    <cellStyle name="Comma 118 3" xfId="16874" xr:uid="{65240243-3D8A-4BB9-AABC-366F1A24D114}"/>
    <cellStyle name="Comma 118 4" xfId="15880" xr:uid="{51E35519-0A44-4CE9-B45B-AD3F95CCADF4}"/>
    <cellStyle name="Comma 119" xfId="2352" xr:uid="{D2E10172-421B-4A1A-9CEA-C9501AEC1D10}"/>
    <cellStyle name="Comma 119 2" xfId="10983" xr:uid="{78CA3AB3-6A69-4A18-B3F4-EECE9A6ECBC0}"/>
    <cellStyle name="Comma 119 3" xfId="15601" xr:uid="{45E2B451-223E-4DD3-B5A2-D8A1E56920B7}"/>
    <cellStyle name="Comma 12" xfId="72" xr:uid="{D67BDA04-60A0-43E3-BB30-596D11F45126}"/>
    <cellStyle name="Comma 12 10" xfId="991" xr:uid="{2E571626-E858-453B-BB88-FA60693969F3}"/>
    <cellStyle name="Comma 12 10 2" xfId="7438" xr:uid="{9CAF0A3A-8312-4055-B76B-8F543A8546F9}"/>
    <cellStyle name="Comma 12 10 2 2" xfId="11688" xr:uid="{C676D8B8-D910-4576-881D-FED0019BC195}"/>
    <cellStyle name="Comma 12 10 3" xfId="4138" xr:uid="{5955EE54-D24F-488B-9DA8-A96A6490904A}"/>
    <cellStyle name="Comma 12 10 4" xfId="9846" xr:uid="{BB0C0F2C-F6A3-4658-A5AB-EF6F309F0C63}"/>
    <cellStyle name="Comma 12 11" xfId="990" xr:uid="{16BDCC02-086D-4B33-BFDA-1CD4D28473D9}"/>
    <cellStyle name="Comma 12 11 2" xfId="7437" xr:uid="{D95FD1D9-BA0D-46BD-96EE-EBBF7F4819E7}"/>
    <cellStyle name="Comma 12 11 2 2" xfId="11687" xr:uid="{B09E5D06-8B48-4907-BA21-65BB2E6E6E55}"/>
    <cellStyle name="Comma 12 11 3" xfId="4139" xr:uid="{0CD19FEB-B260-4911-8B20-7758B1C00942}"/>
    <cellStyle name="Comma 12 11 4" xfId="9845" xr:uid="{73B3C808-B585-4357-AC8D-8E84C834A721}"/>
    <cellStyle name="Comma 12 12" xfId="989" xr:uid="{777F1E5E-4B7A-4A51-AF62-0E2EFD9157F0}"/>
    <cellStyle name="Comma 12 12 2" xfId="7436" xr:uid="{569DA5DC-9381-4748-BF71-88597ED05F19}"/>
    <cellStyle name="Comma 12 12 2 2" xfId="11686" xr:uid="{F89ADC40-09BE-4994-9036-9220EAC98660}"/>
    <cellStyle name="Comma 12 12 3" xfId="6685" xr:uid="{9DF6B867-F728-4E08-B6D7-AEF81D2973A2}"/>
    <cellStyle name="Comma 12 12 4" xfId="9844" xr:uid="{BE61F37A-0EE4-4CDD-94C7-825396A510DF}"/>
    <cellStyle name="Comma 12 13" xfId="2764" xr:uid="{95E84821-A4A2-42BE-AFAE-F41D6CEA9617}"/>
    <cellStyle name="Comma 12 14" xfId="3296" xr:uid="{A80E1791-6C56-4ADB-B99D-6A115F3525E2}"/>
    <cellStyle name="Comma 12 14 2" xfId="18483" xr:uid="{E8EA20AB-AEAC-4E14-952E-C75AB0F787D3}"/>
    <cellStyle name="Comma 12 15" xfId="381" xr:uid="{D547211D-C7D3-4BAD-992B-BAC832072E62}"/>
    <cellStyle name="Comma 12 16" xfId="7190" xr:uid="{8BD568FB-0A2B-4507-8329-089FD05F1ADE}"/>
    <cellStyle name="Comma 12 17" xfId="14045" xr:uid="{19CEB2D4-F4BC-4C5D-9AEF-4C2D9A0BFDDC}"/>
    <cellStyle name="Comma 12 2" xfId="182" xr:uid="{504DAE11-7B4D-4DBB-B9AC-B3FBA58C66CC}"/>
    <cellStyle name="Comma 12 2 10" xfId="13751" xr:uid="{402EFA6C-28A8-4EBE-B00B-E99853A55E63}"/>
    <cellStyle name="Comma 12 2 11" xfId="14046" xr:uid="{F565E5BA-3B14-47A9-83E2-11AEE7A68BD1}"/>
    <cellStyle name="Comma 12 2 2" xfId="3111" xr:uid="{C6451938-D484-4D70-981B-11C7FE9389A4}"/>
    <cellStyle name="Comma 12 2 2 2" xfId="4140" xr:uid="{BB59F75A-6B1F-4283-A473-3D254C7D2F25}"/>
    <cellStyle name="Comma 12 2 2 2 2" xfId="240" xr:uid="{85D5CC24-F5F8-4DF7-9D93-BE31C29E19F8}"/>
    <cellStyle name="Comma 12 2 2 2 2 2" xfId="4141" xr:uid="{043E75DC-FA88-41D3-B333-26FA928B3C1F}"/>
    <cellStyle name="Comma 12 2 2 2 2 2 2" xfId="18014" xr:uid="{F8FB2560-2470-4A51-A660-74A24B41F3E9}"/>
    <cellStyle name="Comma 12 2 2 2 2 3" xfId="9608" xr:uid="{3B47E067-10D7-47F6-99D0-E1EFD6A0373B}"/>
    <cellStyle name="Comma 12 2 2 2 2 4" xfId="13632" xr:uid="{EDBCA282-7A30-4A55-821B-F25AF1CE676E}"/>
    <cellStyle name="Comma 12 2 2 2 3" xfId="17454" xr:uid="{15471393-0E16-4FB7-9655-19D1B3FB51D6}"/>
    <cellStyle name="Comma 12 2 2 2 4" xfId="18792" xr:uid="{5F1D7C6F-35AA-465D-BC51-B106853D9E0E}"/>
    <cellStyle name="Comma 12 2 2 2 5" xfId="15680" xr:uid="{942D2E2A-60C4-432D-AC5F-DF72E9F27049}"/>
    <cellStyle name="Comma 12 2 2 3" xfId="4142" xr:uid="{4E706555-2FB3-4614-988E-1ED310D7A3A0}"/>
    <cellStyle name="Comma 12 2 2 3 2" xfId="4143" xr:uid="{2A88AB55-CA75-4EBB-AC30-44810524AE59}"/>
    <cellStyle name="Comma 12 2 2 3 2 2" xfId="17276" xr:uid="{7217B04D-B520-4549-B9AA-17E565B8A4CB}"/>
    <cellStyle name="Comma 12 2 2 3 2 3" xfId="17563" xr:uid="{C95D0A0F-C9C8-4594-AF39-4B4DB30BF0CC}"/>
    <cellStyle name="Comma 12 2 2 3 2 4" xfId="19037" xr:uid="{46CA362F-7312-4FC2-AF86-7C3916ABD9B5}"/>
    <cellStyle name="Comma 12 2 2 3 2 5" xfId="16290" xr:uid="{F2F2109A-B585-433B-AFB3-71758F3B5764}"/>
    <cellStyle name="Comma 12 2 2 3 3" xfId="16940" xr:uid="{F2D96827-6A64-489C-BC55-B1EB32907DB3}"/>
    <cellStyle name="Comma 12 2 2 3 4" xfId="16757" xr:uid="{A7C87905-3B2C-424F-B60D-901FF55176D9}"/>
    <cellStyle name="Comma 12 2 2 3 5" xfId="18853" xr:uid="{A535C033-DB00-4586-84AA-19B71C92DC71}"/>
    <cellStyle name="Comma 12 2 2 3 6" xfId="15635" xr:uid="{F998EF88-8F50-4334-A5D9-EFE4E45852F2}"/>
    <cellStyle name="Comma 12 2 2 4" xfId="4144" xr:uid="{0B106892-270D-4A99-A84B-4722A9215A34}"/>
    <cellStyle name="Comma 12 2 2 4 2" xfId="4727" xr:uid="{29364361-4E31-48DF-9C14-0D0D4224464D}"/>
    <cellStyle name="Comma 12 2 2 4 2 2" xfId="16600" xr:uid="{21E5C349-49EA-4212-81E8-B8A715791E28}"/>
    <cellStyle name="Comma 12 2 2 4 2 3" xfId="19212" xr:uid="{36D7B53F-2DB0-41E1-8DCE-9AE23F642662}"/>
    <cellStyle name="Comma 12 2 2 4 2 4" xfId="17108" xr:uid="{FB2073E4-B372-4E19-AD4E-7E175A23C043}"/>
    <cellStyle name="Comma 12 2 2 4 3" xfId="16482" xr:uid="{09684633-A30D-4A28-8509-B4309FE18C9C}"/>
    <cellStyle name="Comma 12 2 2 4 4" xfId="18958" xr:uid="{F645E170-1252-4B79-814D-4742C9EEFBC3}"/>
    <cellStyle name="Comma 12 2 2 4 5" xfId="16121" xr:uid="{3304D7EE-7A4B-4B0C-8C5A-E6302E0B6CD5}"/>
    <cellStyle name="Comma 12 2 2 5" xfId="4145" xr:uid="{53CABBAB-48A8-4C40-A647-C697C4B9D781}"/>
    <cellStyle name="Comma 12 2 2 5 2" xfId="16711" xr:uid="{3A7C41A9-9332-46E2-9436-0F6CE8E36D94}"/>
    <cellStyle name="Comma 12 2 2 5 3" xfId="19140" xr:uid="{3FAF7B0B-3CF7-48DE-9D8F-260038BEC926}"/>
    <cellStyle name="Comma 12 2 2 5 4" xfId="16598" xr:uid="{E1847D4A-D15F-461B-9E28-160B05F9E360}"/>
    <cellStyle name="Comma 12 2 2 6" xfId="7753" xr:uid="{3B28AD96-6946-4998-9EC3-146D1832DB4E}"/>
    <cellStyle name="Comma 12 2 2 6 2" xfId="11880" xr:uid="{71A661C5-3C5B-4096-9FFA-AF38AF4DCFE7}"/>
    <cellStyle name="Comma 12 2 2 6 2 2" xfId="18046" xr:uid="{AEC4122D-6CF5-464D-80F5-4CBD184261E1}"/>
    <cellStyle name="Comma 12 2 2 6 3" xfId="14237" xr:uid="{CE3DD7F7-CC82-4129-B784-910523A47567}"/>
    <cellStyle name="Comma 12 2 2 7" xfId="3393" xr:uid="{7E1F4636-940A-43B5-8719-EA7C05F67373}"/>
    <cellStyle name="Comma 12 2 2 8" xfId="11354" xr:uid="{8984D98F-4408-4982-BD3F-55F1399F19F4}"/>
    <cellStyle name="Comma 12 2 2 8 2" xfId="18620" xr:uid="{B6BE7E71-47E5-4100-A44F-BA86A5A59F81}"/>
    <cellStyle name="Comma 12 2 2 9" xfId="13858" xr:uid="{73F040A6-5CE4-4B79-9C19-8F4E90D355DA}"/>
    <cellStyle name="Comma 12 2 2 9 2" xfId="14784" xr:uid="{9C806D54-524D-4317-8DF9-E5A5424C4948}"/>
    <cellStyle name="Comma 12 2 3" xfId="3297" xr:uid="{56623AF1-2D76-4E4F-893E-FDA8B80F11C8}"/>
    <cellStyle name="Comma 12 2 3 2" xfId="4147" xr:uid="{9F5AB8ED-39CD-434B-B0BC-085931DE990E}"/>
    <cellStyle name="Comma 12 2 3 3" xfId="7782" xr:uid="{2929DA7D-96DD-4B19-9D77-BEB80960616F}"/>
    <cellStyle name="Comma 12 2 3 3 2" xfId="16690" xr:uid="{348046AD-DD6A-490B-A93B-19106534F6CD}"/>
    <cellStyle name="Comma 12 2 3 4" xfId="4146" xr:uid="{42B084C1-7564-4BF0-9C0B-610D7E9428DD}"/>
    <cellStyle name="Comma 12 2 3 4 2" xfId="18824" xr:uid="{94BB7EEC-7A2A-48AB-9502-1A09700C8459}"/>
    <cellStyle name="Comma 12 2 3 5" xfId="15659" xr:uid="{1548E111-1674-478A-9C58-3F9D8276260C}"/>
    <cellStyle name="Comma 12 2 4" xfId="988" xr:uid="{39063065-18AF-4AF0-906D-D7F88E8BCE8C}"/>
    <cellStyle name="Comma 12 2 4 2" xfId="4149" xr:uid="{6F46A166-2E86-4C03-9B0C-5C2037621D74}"/>
    <cellStyle name="Comma 12 2 4 3" xfId="7435" xr:uid="{3B6BAD37-8886-4435-9FB9-03B5BBD22A8B}"/>
    <cellStyle name="Comma 12 2 4 3 2" xfId="11685" xr:uid="{9C69FC50-B87D-4161-8A43-C32D12D4C1B1}"/>
    <cellStyle name="Comma 12 2 4 4" xfId="4148" xr:uid="{69E7AD91-683C-4C7B-851E-DC988E6393F8}"/>
    <cellStyle name="Comma 12 2 4 5" xfId="9843" xr:uid="{934161BE-68AB-4724-9788-137559EFDBB0}"/>
    <cellStyle name="Comma 12 2 5" xfId="4150" xr:uid="{564045A0-76DB-41C9-B83D-8FBCD14C2221}"/>
    <cellStyle name="Comma 12 2 5 2" xfId="4151" xr:uid="{5DDC9CA6-610D-4EAB-B391-5F1C9FA6937B}"/>
    <cellStyle name="Comma 12 2 6" xfId="4152" xr:uid="{E90F754C-99BF-4B28-803C-276FB3381195}"/>
    <cellStyle name="Comma 12 2 7" xfId="7238" xr:uid="{EE9E0050-EEAE-42CB-ADCA-F3E46B867575}"/>
    <cellStyle name="Comma 12 2 7 2" xfId="11605" xr:uid="{ADA4B294-7353-4F21-81D2-1C2E78E3D340}"/>
    <cellStyle name="Comma 12 2 7 3" xfId="14214" xr:uid="{66CEF32F-CB56-4083-B904-381EDAD84A16}"/>
    <cellStyle name="Comma 12 2 8" xfId="3392" xr:uid="{9315C45D-A113-4593-BB03-B897623A5318}"/>
    <cellStyle name="Comma 12 2 8 2" xfId="17986" xr:uid="{D37BFF9C-59AB-4538-8092-A25BF653C524}"/>
    <cellStyle name="Comma 12 2 9" xfId="9572" xr:uid="{F2231830-FE63-472B-BA98-EAF389B195ED}"/>
    <cellStyle name="Comma 12 2 9 2" xfId="18484" xr:uid="{E64712BB-E4D1-4C9D-AE88-359441FC5BDE}"/>
    <cellStyle name="Comma 12 3" xfId="987" xr:uid="{CA5C88A6-EFAF-45B1-B014-FE5C80C0C59B}"/>
    <cellStyle name="Comma 12 3 10" xfId="14160" xr:uid="{292CF28C-02DC-4864-9E2C-10DB021FF5B2}"/>
    <cellStyle name="Comma 12 3 2" xfId="3395" xr:uid="{7E1FB601-DCD4-4559-8140-DAAC7F63A9C6}"/>
    <cellStyle name="Comma 12 3 2 2" xfId="4153" xr:uid="{3AC2AC18-09D0-4E1F-8AD9-14BA76240439}"/>
    <cellStyle name="Comma 12 3 2 2 2" xfId="4154" xr:uid="{0E5C349C-B1E2-4217-BFA7-9BE286C337DF}"/>
    <cellStyle name="Comma 12 3 2 3" xfId="4155" xr:uid="{7D2C02F6-9BED-441C-AB88-6978FCBE1C29}"/>
    <cellStyle name="Comma 12 3 2 3 2" xfId="4156" xr:uid="{238E5247-2A95-4356-BD9D-98A970EBB827}"/>
    <cellStyle name="Comma 12 3 2 4" xfId="4157" xr:uid="{C9F3EB89-00E3-4AFA-82D3-DC2F7E47C699}"/>
    <cellStyle name="Comma 12 3 2 4 2" xfId="4634" xr:uid="{897411E8-F2A4-487F-A238-67168C9506C1}"/>
    <cellStyle name="Comma 12 3 2 5" xfId="4158" xr:uid="{73058510-1B80-4C27-ABB4-B4A664D4C97F}"/>
    <cellStyle name="Comma 12 3 3" xfId="4159" xr:uid="{03C5DE33-C732-493B-B0D3-F9789354C679}"/>
    <cellStyle name="Comma 12 3 3 2" xfId="4160" xr:uid="{6C243778-0278-4F81-AB1C-33FC61151A69}"/>
    <cellStyle name="Comma 12 3 4" xfId="4161" xr:uid="{31788D27-11BB-488C-8C5D-E1DACC38E4F9}"/>
    <cellStyle name="Comma 12 3 4 2" xfId="4162" xr:uid="{0D81E0B4-C1F4-4894-804D-19E7D10C0AD9}"/>
    <cellStyle name="Comma 12 3 5" xfId="4163" xr:uid="{C8CF4636-5E53-4A9B-B641-AA4B54A8F64A}"/>
    <cellStyle name="Comma 12 3 5 2" xfId="4164" xr:uid="{B0591130-30B4-4257-9806-02C142FC8417}"/>
    <cellStyle name="Comma 12 3 6" xfId="4165" xr:uid="{99DCA932-2985-4684-B09F-8398CBE417F9}"/>
    <cellStyle name="Comma 12 3 7" xfId="7434" xr:uid="{BAB921A1-D848-4F49-BD5F-21F1DE393E54}"/>
    <cellStyle name="Comma 12 3 7 2" xfId="11684" xr:uid="{7FFCEF69-6597-4F5C-A4BC-740E68B52348}"/>
    <cellStyle name="Comma 12 3 7 3" xfId="14221" xr:uid="{58F5026F-2995-4156-AE2D-14C0D7113F60}"/>
    <cellStyle name="Comma 12 3 8" xfId="3394" xr:uid="{83D64A20-E08F-481A-97D1-CD79E79AC484}"/>
    <cellStyle name="Comma 12 3 8 2" xfId="18161" xr:uid="{1EA6B35A-FE6A-4053-8277-CA8F2EE7080D}"/>
    <cellStyle name="Comma 12 3 9" xfId="9842" xr:uid="{18EFD823-A98C-44A5-8F04-CE5C656856AD}"/>
    <cellStyle name="Comma 12 3 9 2" xfId="17509" xr:uid="{3391350C-B8F6-49C6-A9D5-A81EBD2B668F}"/>
    <cellStyle name="Comma 12 4" xfId="986" xr:uid="{285D5717-9CC4-4961-B20A-175F0129E823}"/>
    <cellStyle name="Comma 12 4 10" xfId="9841" xr:uid="{0309C7B1-C254-4FF2-B396-A9CB44136E1A}"/>
    <cellStyle name="Comma 12 4 2" xfId="3397" xr:uid="{0CA3E3E1-AD69-4BEA-8CBB-051CA3EA8588}"/>
    <cellStyle name="Comma 12 4 2 2" xfId="3398" xr:uid="{ABAE67BC-58AA-40EB-880C-4D3E2A6ED833}"/>
    <cellStyle name="Comma 12 4 2 2 2" xfId="4167" xr:uid="{959362B4-FB1B-41A4-B645-29E00576D30A}"/>
    <cellStyle name="Comma 12 4 2 2 2 2" xfId="4168" xr:uid="{BD178C5E-95E8-47C5-93AA-247A0F91796E}"/>
    <cellStyle name="Comma 12 4 2 2 3" xfId="4169" xr:uid="{C9416E92-7C58-47A2-BE04-9891AE9DE680}"/>
    <cellStyle name="Comma 12 4 2 2 3 2" xfId="4170" xr:uid="{0F8DD393-624A-4A6B-8711-E3777390A33E}"/>
    <cellStyle name="Comma 12 4 2 2 4" xfId="4171" xr:uid="{016FCFBC-DE56-40DB-B2C5-8C2BE80A7E04}"/>
    <cellStyle name="Comma 12 4 2 2 4 2" xfId="4594" xr:uid="{1A4AA84A-DC3D-4445-BB9E-2C5525242282}"/>
    <cellStyle name="Comma 12 4 2 2 5" xfId="4172" xr:uid="{C3E4C706-01B8-416D-B9F1-8A789BE8FF34}"/>
    <cellStyle name="Comma 12 4 2 3" xfId="4173" xr:uid="{E8A77FFD-BA45-4DA6-8804-C0CEFF18D9BA}"/>
    <cellStyle name="Comma 12 4 2 3 2" xfId="4174" xr:uid="{D64F92C6-D473-41E6-B117-11A185F2A151}"/>
    <cellStyle name="Comma 12 4 2 4" xfId="4175" xr:uid="{5E75D207-EA27-426D-85D3-62F02EC8738F}"/>
    <cellStyle name="Comma 12 4 2 4 2" xfId="4176" xr:uid="{397B6AE6-A7B6-4D8E-AA79-464BE44A6566}"/>
    <cellStyle name="Comma 12 4 2 5" xfId="4177" xr:uid="{2B66119C-9708-4BD2-8ACA-785B863AA140}"/>
    <cellStyle name="Comma 12 4 2 5 2" xfId="4544" xr:uid="{63CC2DBA-99EF-4B0F-8D80-07927E087395}"/>
    <cellStyle name="Comma 12 4 2 6" xfId="4178" xr:uid="{824453B1-B231-4ED8-B6CC-76FE7881EC4D}"/>
    <cellStyle name="Comma 12 4 3" xfId="3399" xr:uid="{0EDF3FDC-D3CB-47F5-AE01-2BC2B2ECA5AF}"/>
    <cellStyle name="Comma 12 4 3 2" xfId="4180" xr:uid="{D0DCAE15-93C8-42E5-8003-3A3F7C2C0EC0}"/>
    <cellStyle name="Comma 12 4 3 2 2" xfId="4181" xr:uid="{D923C36C-9506-499A-B63E-14A624F54A13}"/>
    <cellStyle name="Comma 12 4 3 3" xfId="4182" xr:uid="{3320603B-C888-4537-8300-C6E958C444FA}"/>
    <cellStyle name="Comma 12 4 3 3 2" xfId="4183" xr:uid="{675A85C9-A2ED-4BF9-8FCB-7D4299F3E46A}"/>
    <cellStyle name="Comma 12 4 3 4" xfId="4184" xr:uid="{64E50BEA-EF3E-40C3-B4A5-9548A5B92F05}"/>
    <cellStyle name="Comma 12 4 3 4 2" xfId="4476" xr:uid="{127D0E31-9AC8-45FA-B616-C8B2263BDD80}"/>
    <cellStyle name="Comma 12 4 3 5" xfId="4185" xr:uid="{CF4AF9B2-8681-44DA-81F5-5BCD3CD70970}"/>
    <cellStyle name="Comma 12 4 4" xfId="4186" xr:uid="{4BCB9FFF-7F81-47DB-B37F-E424B56C56B1}"/>
    <cellStyle name="Comma 12 4 4 2" xfId="4187" xr:uid="{FFD87486-D6EB-49FE-A3F9-15392075E15D}"/>
    <cellStyle name="Comma 12 4 5" xfId="4188" xr:uid="{0DDE5918-AE57-41F6-A4F2-05D0929BFD4A}"/>
    <cellStyle name="Comma 12 4 5 2" xfId="4189" xr:uid="{92EDA7E1-6049-4046-8505-A8D83286F21D}"/>
    <cellStyle name="Comma 12 4 6" xfId="4190" xr:uid="{D41A9B4F-3922-459F-8FD5-BF89F4620601}"/>
    <cellStyle name="Comma 12 4 6 2" xfId="4384" xr:uid="{24D23240-484A-4964-910A-3835E8F6537E}"/>
    <cellStyle name="Comma 12 4 7" xfId="4191" xr:uid="{43E588A1-9FA1-4F3A-AB41-85AB7EA74157}"/>
    <cellStyle name="Comma 12 4 8" xfId="7433" xr:uid="{0C8BFC50-C874-4B1C-86C6-BB0251D1A34A}"/>
    <cellStyle name="Comma 12 4 8 2" xfId="11683" xr:uid="{0C588B46-73D8-4777-8765-979861C6AFE7}"/>
    <cellStyle name="Comma 12 4 8 3" xfId="18216" xr:uid="{DE41375E-C390-4C28-A3A8-C60B8A1DDC72}"/>
    <cellStyle name="Comma 12 4 9" xfId="3396" xr:uid="{D3D0926B-F16E-42CE-BAAD-C3B86CFE175D}"/>
    <cellStyle name="Comma 12 4 9 2" xfId="18190" xr:uid="{3E527A9D-B1BF-4663-8CAA-BBEC9A3F60CC}"/>
    <cellStyle name="Comma 12 5" xfId="985" xr:uid="{D0804B0F-01D4-4CD2-B33D-96B442079B0C}"/>
    <cellStyle name="Comma 12 5 2" xfId="3401" xr:uid="{F603AF56-BBF9-49D5-BCF7-C961C24CDF49}"/>
    <cellStyle name="Comma 12 5 2 2" xfId="4192" xr:uid="{B31F2972-D671-405C-B3D1-4DAA92B84327}"/>
    <cellStyle name="Comma 12 5 2 2 2" xfId="4193" xr:uid="{64B3DC3C-02C5-45B2-9B48-586F1C278E5D}"/>
    <cellStyle name="Comma 12 5 2 3" xfId="4194" xr:uid="{E80441FC-1163-4C66-B3D2-57911DF20FE1}"/>
    <cellStyle name="Comma 12 5 2 3 2" xfId="4195" xr:uid="{2FF2B23D-D27A-4306-92FF-76BC0C1CA583}"/>
    <cellStyle name="Comma 12 5 2 4" xfId="4196" xr:uid="{820D5B0A-1AE3-4BD3-A1B4-5D4AE55D57AE}"/>
    <cellStyle name="Comma 12 5 2 4 2" xfId="4332" xr:uid="{FC68704C-E44F-439D-A381-C41041F612CF}"/>
    <cellStyle name="Comma 12 5 2 5" xfId="4197" xr:uid="{122ECA79-CB2D-4A8E-B097-3C6117BBE3B1}"/>
    <cellStyle name="Comma 12 5 3" xfId="4198" xr:uid="{44FD072B-23AC-4F4A-9F4D-8EEC96F393EE}"/>
    <cellStyle name="Comma 12 5 3 2" xfId="4199" xr:uid="{0C44E7C4-3548-430A-82B8-0CA48C45422F}"/>
    <cellStyle name="Comma 12 5 4" xfId="4200" xr:uid="{9221EAC0-0BC6-4B6E-9B66-38A0430E9F09}"/>
    <cellStyle name="Comma 12 5 4 2" xfId="4201" xr:uid="{6F88105D-D533-448B-B674-1D573CEFF46F}"/>
    <cellStyle name="Comma 12 5 5" xfId="4202" xr:uid="{C91CCF70-BA59-4B55-8844-0DED11B5F654}"/>
    <cellStyle name="Comma 12 5 5 2" xfId="4278" xr:uid="{A053D683-D7D9-43B1-BD1D-A3E833AE9249}"/>
    <cellStyle name="Comma 12 5 6" xfId="4203" xr:uid="{718F1668-EBC0-46F9-B0C0-BB567D9EB872}"/>
    <cellStyle name="Comma 12 5 7" xfId="7432" xr:uid="{82A60832-5F5F-461C-9C2F-3583F8AFAECA}"/>
    <cellStyle name="Comma 12 5 7 2" xfId="11682" xr:uid="{8B63310D-ED6A-4D10-886F-68FC533047F0}"/>
    <cellStyle name="Comma 12 5 8" xfId="3400" xr:uid="{5EE5A0D2-738B-47D2-87EB-140B96D248D1}"/>
    <cellStyle name="Comma 12 5 9" xfId="9840" xr:uid="{09A0AD66-E1E0-423B-BBD2-817B572B154C}"/>
    <cellStyle name="Comma 12 6" xfId="984" xr:uid="{F31A93E7-855F-4736-915E-9C644457A345}"/>
    <cellStyle name="Comma 12 6 2" xfId="3403" xr:uid="{D004B92E-6CB8-41B4-9507-0535A1DED476}"/>
    <cellStyle name="Comma 12 6 2 2" xfId="4204" xr:uid="{B04E1D91-4D6D-4A0E-A41D-31B3357644E2}"/>
    <cellStyle name="Comma 12 6 2 2 2" xfId="4205" xr:uid="{0F521C85-C53E-4163-9800-5639AEC239F3}"/>
    <cellStyle name="Comma 12 6 2 3" xfId="4206" xr:uid="{83FA28EF-2772-4831-AD0A-FD8E54320B28}"/>
    <cellStyle name="Comma 12 6 2 3 2" xfId="4253" xr:uid="{0BAF0038-A94C-401B-8768-D57147DAB3CC}"/>
    <cellStyle name="Comma 12 6 2 4" xfId="4207" xr:uid="{D6AEF2BE-29FD-4256-AEDC-20902B329336}"/>
    <cellStyle name="Comma 12 6 2 4 2" xfId="4252" xr:uid="{3E2740D8-206F-4873-9BEE-467B6D56DE82}"/>
    <cellStyle name="Comma 12 6 2 5" xfId="4208" xr:uid="{88A6B826-3C2A-4A24-BC41-C5E21C8CF27C}"/>
    <cellStyle name="Comma 12 6 3" xfId="4209" xr:uid="{582B594A-C428-4B5D-A9E8-E40FEDF799B1}"/>
    <cellStyle name="Comma 12 6 3 2" xfId="4210" xr:uid="{E73DE8AF-2199-4E65-AC71-85304FCABAD0}"/>
    <cellStyle name="Comma 12 6 4" xfId="4211" xr:uid="{634CED36-2923-4A0F-B59E-F09F9AFA4156}"/>
    <cellStyle name="Comma 12 6 4 2" xfId="4212" xr:uid="{9F50879A-DF95-426A-AC4F-F830064CF81D}"/>
    <cellStyle name="Comma 12 6 5" xfId="4213" xr:uid="{E026E350-811A-4B6C-BD98-CBA844FD52D7}"/>
    <cellStyle name="Comma 12 6 5 2" xfId="4215" xr:uid="{5495B202-67F3-41EF-901E-1E2C5420DB95}"/>
    <cellStyle name="Comma 12 6 6" xfId="4214" xr:uid="{910A3F1D-5917-42A6-9021-0455C25A63BF}"/>
    <cellStyle name="Comma 12 6 7" xfId="7431" xr:uid="{879C7CB1-17A0-4A6C-A5EF-654CB3BA9CD1}"/>
    <cellStyle name="Comma 12 6 7 2" xfId="11681" xr:uid="{45957CCA-DA33-45E6-8ECA-1F7B7CDC109E}"/>
    <cellStyle name="Comma 12 6 8" xfId="3402" xr:uid="{641EFACB-A9FD-43E9-A111-79FDCC862B17}"/>
    <cellStyle name="Comma 12 6 9" xfId="9839" xr:uid="{A053CDC1-1BA6-4C29-B6DC-D975758A8D9D}"/>
    <cellStyle name="Comma 12 7" xfId="983" xr:uid="{09C9003C-44E6-4F48-A9C7-2F6833AD5BAE}"/>
    <cellStyle name="Comma 12 7 2" xfId="4216" xr:uid="{460CCDDF-B20A-4215-A412-8333A765ADB4}"/>
    <cellStyle name="Comma 12 7 2 2" xfId="4217" xr:uid="{7C7160C3-B6E2-4085-AAFC-DB0DB007660E}"/>
    <cellStyle name="Comma 12 7 3" xfId="4218" xr:uid="{39778B27-D36B-44D6-BB0B-00BA0914E25A}"/>
    <cellStyle name="Comma 12 7 3 2" xfId="4179" xr:uid="{E5C42A5C-12AF-4B88-9775-C379F5657E50}"/>
    <cellStyle name="Comma 12 7 4" xfId="4219" xr:uid="{FED8799A-A993-474E-AB09-516E04F7ACA8}"/>
    <cellStyle name="Comma 12 7 4 2" xfId="4166" xr:uid="{D40D2295-665F-4F34-B7A1-7E0F43B4657F}"/>
    <cellStyle name="Comma 12 7 5" xfId="4220" xr:uid="{55F1B180-E6BD-44ED-A0DB-A704813DB920}"/>
    <cellStyle name="Comma 12 7 6" xfId="7430" xr:uid="{7CE0D8C9-E57A-4EFA-A3DC-43B0F8FDB8CC}"/>
    <cellStyle name="Comma 12 7 6 2" xfId="11680" xr:uid="{6357CF40-D581-4412-BB30-79A4B04E5F49}"/>
    <cellStyle name="Comma 12 7 7" xfId="3404" xr:uid="{E13BD30C-F475-4ED4-B759-6CC043963DA2}"/>
    <cellStyle name="Comma 12 7 8" xfId="9838" xr:uid="{BA8D0B20-8EA5-4262-8336-A31F3D537BC2}"/>
    <cellStyle name="Comma 12 8" xfId="982" xr:uid="{16733A1B-2211-4572-910B-597C5351F325}"/>
    <cellStyle name="Comma 12 8 2" xfId="4222" xr:uid="{5A66FB08-6336-4F22-8BB2-0C1CE430664E}"/>
    <cellStyle name="Comma 12 8 3" xfId="4223" xr:uid="{C986A36F-BB09-4C1F-9867-345347C83064}"/>
    <cellStyle name="Comma 12 8 4" xfId="7429" xr:uid="{61A06932-39EB-46A4-A919-3AC4B2732BB7}"/>
    <cellStyle name="Comma 12 8 4 2" xfId="11679" xr:uid="{0D1C3048-63E5-47C1-B3C6-816630AEE88A}"/>
    <cellStyle name="Comma 12 8 5" xfId="4221" xr:uid="{130003C3-A48E-4848-889D-240405035E91}"/>
    <cellStyle name="Comma 12 8 6" xfId="9837" xr:uid="{983F6ADC-56E3-47D2-9113-6E1EFCEDE606}"/>
    <cellStyle name="Comma 12 9" xfId="981" xr:uid="{40F8F887-27F1-4882-A3A8-8198127D2C74}"/>
    <cellStyle name="Comma 12 9 2" xfId="4225" xr:uid="{46D8CF00-6BAE-48D8-B7C8-37B9885031C7}"/>
    <cellStyle name="Comma 12 9 3" xfId="7428" xr:uid="{9C5D4042-A330-4F34-B0A9-B75368ED7060}"/>
    <cellStyle name="Comma 12 9 3 2" xfId="11678" xr:uid="{CAAEB0D7-C112-409D-9769-E2CEDA8641F2}"/>
    <cellStyle name="Comma 12 9 4" xfId="4224" xr:uid="{0E5CC783-69F7-4E0D-B3E6-3CB056CE0420}"/>
    <cellStyle name="Comma 12 9 5" xfId="9836" xr:uid="{3A3D9931-B84F-4D59-8403-758FA9C7A0F4}"/>
    <cellStyle name="Comma 120" xfId="2351" xr:uid="{8E8ED470-5BA3-4AA9-96E7-DFB67A56BD3E}"/>
    <cellStyle name="Comma 120 2" xfId="10982" xr:uid="{F6234688-20F4-4BB0-9B62-AE515D4B6907}"/>
    <cellStyle name="Comma 120 2 2" xfId="17327" xr:uid="{057558F8-3635-4E60-9D84-75B28E2877EA}"/>
    <cellStyle name="Comma 120 2 3" xfId="16340" xr:uid="{24219B41-480B-45D7-A860-3AA1D838F407}"/>
    <cellStyle name="Comma 120 3" xfId="16992" xr:uid="{012154E7-0185-46BC-BB51-43C61C797C86}"/>
    <cellStyle name="Comma 120 4" xfId="14773" xr:uid="{314065A1-CBD3-4E0D-9B1A-0E0AA682E499}"/>
    <cellStyle name="Comma 121" xfId="2350" xr:uid="{A6396ADE-2AF9-4BC4-91A2-7CBAB650DD8E}"/>
    <cellStyle name="Comma 121 2" xfId="10981" xr:uid="{885F5262-0131-42DA-BD33-FDE99353EE81}"/>
    <cellStyle name="Comma 121 2 2" xfId="17311" xr:uid="{91FEDF18-5E50-4362-97E4-D3C4B4DCC5F4}"/>
    <cellStyle name="Comma 121 2 3" xfId="16324" xr:uid="{C09E0C95-1170-4738-B75B-7D2563F9B70C}"/>
    <cellStyle name="Comma 121 3" xfId="16975" xr:uid="{A802C339-717F-4208-AE83-197F184BB635}"/>
    <cellStyle name="Comma 121 4" xfId="15621" xr:uid="{D439E7E0-52C6-4388-907A-F9502810E56D}"/>
    <cellStyle name="Comma 122" xfId="2349" xr:uid="{67F34635-53EE-4368-8CB4-24F82914A979}"/>
    <cellStyle name="Comma 122 2" xfId="10980" xr:uid="{79A56F79-F358-492A-B312-3E7C25D6C64D}"/>
    <cellStyle name="Comma 122 3" xfId="15906" xr:uid="{66E28EDF-82EA-4D8B-AA9E-92278B0A486D}"/>
    <cellStyle name="Comma 123" xfId="2346" xr:uid="{F51C0799-181E-47BE-99D6-3BC77E5EA75D}"/>
    <cellStyle name="Comma 123 2" xfId="10977" xr:uid="{3BE28410-AB4B-46A7-A3E3-69AFBE154850}"/>
    <cellStyle name="Comma 123 2 2" xfId="17329" xr:uid="{92261871-3CFF-4C99-ADE7-585CF5E25762}"/>
    <cellStyle name="Comma 123 2 3" xfId="16342" xr:uid="{DC1FA108-7070-4925-9582-6BAE65CAA374}"/>
    <cellStyle name="Comma 123 3" xfId="16994" xr:uid="{C97BE02A-D9D2-4D1E-80C3-BE2C52F7EE84}"/>
    <cellStyle name="Comma 123 4" xfId="15597" xr:uid="{A781D354-DE96-46B3-8E45-AB959C35DAEB}"/>
    <cellStyle name="Comma 124" xfId="2343" xr:uid="{F8A7C242-61CE-49BE-B38E-91257D1CDEC8}"/>
    <cellStyle name="Comma 124 2" xfId="10974" xr:uid="{B83F202C-D652-45F3-A272-298BB5CD245B}"/>
    <cellStyle name="Comma 124 2 2" xfId="17335" xr:uid="{79927AB5-AFD5-43D4-80B5-2432D38187F0}"/>
    <cellStyle name="Comma 124 2 3" xfId="16348" xr:uid="{FD20D97A-B174-4546-881E-B2FA7A8F7DFC}"/>
    <cellStyle name="Comma 124 3" xfId="17000" xr:uid="{5B1DBB95-EA6E-41CE-8CE9-6B2D519B27DA}"/>
    <cellStyle name="Comma 124 4" xfId="15594" xr:uid="{77C8A262-6935-4134-88DF-2F560EC1409E}"/>
    <cellStyle name="Comma 125" xfId="2342" xr:uid="{D49A39AF-622F-4A24-B1DF-706C2CDF0DBB}"/>
    <cellStyle name="Comma 125 2" xfId="10973" xr:uid="{52171A51-EBD4-4D37-A852-19D06653FE79}"/>
    <cellStyle name="Comma 125 2 2" xfId="17355" xr:uid="{AFF4A739-FE3E-4366-BB6A-0588ECDD353B}"/>
    <cellStyle name="Comma 125 2 3" xfId="16368" xr:uid="{8B5432DD-C28A-465A-AB99-1C9CE5D2B992}"/>
    <cellStyle name="Comma 125 3" xfId="17020" xr:uid="{BDEFD3D3-5552-4991-8243-7C4FF7C1AA7E}"/>
    <cellStyle name="Comma 125 4" xfId="15581" xr:uid="{07C4893B-C292-414E-B1B6-52315D7B3D87}"/>
    <cellStyle name="Comma 126" xfId="1914" xr:uid="{1EF41F20-82EE-47B3-8E46-4484847A120A}"/>
    <cellStyle name="Comma 126 2" xfId="10687" xr:uid="{AA5DE89C-1463-4733-ADFB-C3A210F09CE0}"/>
    <cellStyle name="Comma 126 2 2" xfId="17318" xr:uid="{7C7974CE-DDAA-477B-AD3A-BCDC08ADB4A0}"/>
    <cellStyle name="Comma 126 2 3" xfId="16331" xr:uid="{F3A1F758-E1FB-4607-9581-5BF839376BD4}"/>
    <cellStyle name="Comma 126 3" xfId="16983" xr:uid="{B6A4A73B-BC69-420F-A54D-109A8AF2FFF8}"/>
    <cellStyle name="Comma 126 4" xfId="15605" xr:uid="{8F955369-4B39-43C4-99BF-EC700C7AFBF4}"/>
    <cellStyle name="Comma 127" xfId="2757" xr:uid="{63BDBD3A-8933-4FC8-924D-6A7D03AE2DF9}"/>
    <cellStyle name="Comma 127 2" xfId="11243" xr:uid="{EF5AB256-C1A3-43D5-9997-AFCE5D05178B}"/>
    <cellStyle name="Comma 127 2 2" xfId="17322" xr:uid="{53E1FAF4-BF44-4B68-8875-96F9E737303A}"/>
    <cellStyle name="Comma 127 2 3" xfId="16335" xr:uid="{9D36436A-FA02-47F9-9EA3-146B961DAEDC}"/>
    <cellStyle name="Comma 127 3" xfId="16987" xr:uid="{3F4E3744-76A4-401F-9EA4-A8C3BCCAFA44}"/>
    <cellStyle name="Comma 127 4" xfId="15600" xr:uid="{1D552CB0-25F0-41C8-9C10-0FD7030C8639}"/>
    <cellStyle name="Comma 128" xfId="3028" xr:uid="{FD609A05-722A-4952-8486-3303709B4C6C}"/>
    <cellStyle name="Comma 128 2" xfId="16375" xr:uid="{0418791C-BD8A-49CA-9006-3F2568ED2A85}"/>
    <cellStyle name="Comma 128 2 2" xfId="17362" xr:uid="{1BFCA0E4-117C-411B-8E48-C1D8C7B00320}"/>
    <cellStyle name="Comma 128 3" xfId="17027" xr:uid="{7E1A0E4C-B7AF-4DDD-A468-C14A5793DFAF}"/>
    <cellStyle name="Comma 128 4" xfId="15574" xr:uid="{E3E2DFE7-3650-445F-A1C0-DF589A8A03F3}"/>
    <cellStyle name="Comma 129" xfId="2548" xr:uid="{3C49734E-F6DD-4C43-BE87-42C72799C652}"/>
    <cellStyle name="Comma 129 2" xfId="11072" xr:uid="{F899DABD-B16E-4A73-AE4B-3824CC5AE81F}"/>
    <cellStyle name="Comma 129 2 2" xfId="17363" xr:uid="{27F7974E-9DFA-4168-9625-84068C728765}"/>
    <cellStyle name="Comma 129 2 3" xfId="16376" xr:uid="{29E6126C-0BCD-4D9F-9BD9-E4C83C8E21C8}"/>
    <cellStyle name="Comma 129 3" xfId="17028" xr:uid="{2022FB31-324D-4C66-AAEB-CA9C19B8C2D0}"/>
    <cellStyle name="Comma 129 4" xfId="15573" xr:uid="{F7A79BE1-FC79-465F-A3D2-A3A92FEE76A4}"/>
    <cellStyle name="Comma 13" xfId="190" xr:uid="{8D7E608D-8746-4CD2-A4CB-062F70F30243}"/>
    <cellStyle name="Comma 13 10" xfId="980" xr:uid="{0D51789E-E3D0-460B-AD6D-F94FA4848549}"/>
    <cellStyle name="Comma 13 10 2" xfId="9835" xr:uid="{E3645F1F-A57B-4872-A17E-05715E885EA5}"/>
    <cellStyle name="Comma 13 10 3" xfId="18485" xr:uid="{3DEC3860-A57B-49BC-A5A6-F392397F3AD1}"/>
    <cellStyle name="Comma 13 11" xfId="979" xr:uid="{B9C578EB-EEC9-4B76-A421-7D494D297639}"/>
    <cellStyle name="Comma 13 11 2" xfId="9834" xr:uid="{EA7A0281-E1E9-4F97-B4F4-22658709FD17}"/>
    <cellStyle name="Comma 13 12" xfId="978" xr:uid="{8F06B854-3FEC-471A-AF17-EAAF1F31DC9E}"/>
    <cellStyle name="Comma 13 12 2" xfId="9833" xr:uid="{68FEBCA2-79A2-4F2D-ABEA-980D4E85B789}"/>
    <cellStyle name="Comma 13 13" xfId="1963" xr:uid="{0862869A-0955-4FDE-A5D6-F35C38518604}"/>
    <cellStyle name="Comma 13 14" xfId="367" xr:uid="{49307FDE-57B6-4E72-B281-F0131FFC224E}"/>
    <cellStyle name="Comma 13 15" xfId="7244" xr:uid="{6F34AE87-E862-4098-A1B2-DB5440A37008}"/>
    <cellStyle name="Comma 13 15 2" xfId="11611" xr:uid="{E0085D7A-E064-4792-85D6-21DAFCFC606A}"/>
    <cellStyle name="Comma 13 16" xfId="9579" xr:uid="{845D8E86-FA7D-4D36-A670-277814530E93}"/>
    <cellStyle name="Comma 13 17" xfId="14047" xr:uid="{423908B5-AD15-4FF4-BB3E-4F4450A7A04E}"/>
    <cellStyle name="Comma 13 2" xfId="977" xr:uid="{9D4D07AE-477C-4750-B07E-DDDF74FD3B07}"/>
    <cellStyle name="Comma 13 2 10" xfId="9832" xr:uid="{86682BBF-4099-4E22-AA59-03C3880E8E29}"/>
    <cellStyle name="Comma 13 2 11" xfId="13860" xr:uid="{4D5AB72D-7361-4FE4-B8B0-4C81D786B556}"/>
    <cellStyle name="Comma 13 2 12" xfId="14174" xr:uid="{9454DEA3-C6AB-410B-AD1B-E4BC28BD3CF4}"/>
    <cellStyle name="Comma 13 2 2" xfId="3110" xr:uid="{C5D49797-F0B6-4E36-847E-C22C1607C799}"/>
    <cellStyle name="Comma 13 2 2 2" xfId="4226" xr:uid="{8A7E785B-1B96-4F66-9696-1CF80EE526F6}"/>
    <cellStyle name="Comma 13 2 2 2 2" xfId="4227" xr:uid="{BC3BA78C-19CB-47C8-A45C-E0E22CE3E0BB}"/>
    <cellStyle name="Comma 13 2 2 2 2 2" xfId="17542" xr:uid="{F46EC60E-8C88-4CBB-B0D6-1470A72BC1BD}"/>
    <cellStyle name="Comma 13 2 2 2 2 3" xfId="19239" xr:uid="{56EE520F-49EF-4CFB-B924-E2B686ACBAB6}"/>
    <cellStyle name="Comma 13 2 2 2 2 4" xfId="17219" xr:uid="{45D59BAD-31DC-4466-9C67-301CDFB4B695}"/>
    <cellStyle name="Comma 13 2 2 2 3" xfId="18263" xr:uid="{5BD418E5-A128-4C66-A448-872CE079D91B}"/>
    <cellStyle name="Comma 13 2 2 2 4" xfId="18154" xr:uid="{7545B22A-3A68-4730-9DCD-61FD1A0E4DCA}"/>
    <cellStyle name="Comma 13 2 2 2 5" xfId="16772" xr:uid="{3BF921C0-61C0-45CE-A6C7-FB41B2CDC3AA}"/>
    <cellStyle name="Comma 13 2 2 2 6" xfId="16233" xr:uid="{CD39043B-AF6D-4B34-B3AF-BC375D75EE2E}"/>
    <cellStyle name="Comma 13 2 2 3" xfId="4228" xr:uid="{D1F74D78-33E2-4E19-BFC5-2E9333DAC2EB}"/>
    <cellStyle name="Comma 13 2 2 3 2" xfId="4229" xr:uid="{C55EE625-7CEF-4C7F-8593-BD0A93181085}"/>
    <cellStyle name="Comma 13 2 2 3 3" xfId="18264" xr:uid="{7C0D97EB-D35A-4B61-9235-512EC2A81D9D}"/>
    <cellStyle name="Comma 13 2 2 3 4" xfId="18201" xr:uid="{2060D00A-E99D-4CE8-9C1A-BDB1573AE0F7}"/>
    <cellStyle name="Comma 13 2 2 3 5" xfId="17551" xr:uid="{5150823C-7C8E-41CF-83E9-6CFD9AC0F9D9}"/>
    <cellStyle name="Comma 13 2 2 3 6" xfId="16882" xr:uid="{A2FB4DEC-9074-4FB5-B234-55787C50A80A}"/>
    <cellStyle name="Comma 13 2 2 4" xfId="4230" xr:uid="{8F1B1D71-9B25-4FC4-94AE-A0DD38572C9C}"/>
    <cellStyle name="Comma 13 2 2 4 2" xfId="4102" xr:uid="{6C1C3246-3FC8-47C8-8259-0FD0C5A00951}"/>
    <cellStyle name="Comma 13 2 2 5" xfId="4231" xr:uid="{06302B77-EAC8-4002-BA9E-AC8B20637CA4}"/>
    <cellStyle name="Comma 13 2 2 6" xfId="7752" xr:uid="{C5E51962-EC98-4BD6-B2BA-AA0106E9BDF2}"/>
    <cellStyle name="Comma 13 2 2 6 2" xfId="11879" xr:uid="{5069A8B2-A789-4A87-BC17-06A4E288A0C1}"/>
    <cellStyle name="Comma 13 2 2 6 3" xfId="18217" xr:uid="{0D169E2F-790D-40E8-B515-DF77866F3B2B}"/>
    <cellStyle name="Comma 13 2 2 7" xfId="3406" xr:uid="{78C0D83D-43AE-470D-987E-91D4B21BD5C8}"/>
    <cellStyle name="Comma 13 2 2 7 2" xfId="18141" xr:uid="{283B4C3E-6856-4C61-9B8E-E18E3B539C95}"/>
    <cellStyle name="Comma 13 2 2 8" xfId="11353" xr:uid="{6B9E24B5-2B9F-4DDB-B1F9-8F594D12A686}"/>
    <cellStyle name="Comma 13 2 2 8 2" xfId="16755" xr:uid="{0CAE60B7-A733-4BF7-8458-6B9700838407}"/>
    <cellStyle name="Comma 13 2 2 9" xfId="14612" xr:uid="{2AEC87F1-423A-44EE-8895-7AC8DB92A216}"/>
    <cellStyle name="Comma 13 2 3" xfId="4232" xr:uid="{C0221D33-07DC-49F0-89F2-FA6BBCA9CCD9}"/>
    <cellStyle name="Comma 13 2 3 2" xfId="4233" xr:uid="{719DB44D-F328-4EB2-BD93-52C147B1C08D}"/>
    <cellStyle name="Comma 13 2 3 2 2" xfId="15857" xr:uid="{10E5A8DE-2CE3-44DD-A23C-0713DB9419D7}"/>
    <cellStyle name="Comma 13 2 3 2 3" xfId="19213" xr:uid="{1269A739-D20D-437D-90D6-DAB977E3E335}"/>
    <cellStyle name="Comma 13 2 3 2 4" xfId="17109" xr:uid="{B13EA527-863E-472D-A7CA-9DF86BDAC8FF}"/>
    <cellStyle name="Comma 13 2 3 3" xfId="18265" xr:uid="{A29EC4E1-1AB2-4D0F-83E0-8F7E8B375B34}"/>
    <cellStyle name="Comma 13 2 3 4" xfId="18149" xr:uid="{99010E76-24C9-425E-9B8E-A8B3A68DD6CC}"/>
    <cellStyle name="Comma 13 2 3 5" xfId="17536" xr:uid="{24F99F98-9605-4588-A1FC-EE9AB7E63FF4}"/>
    <cellStyle name="Comma 13 2 3 6" xfId="16122" xr:uid="{665B9D2B-2184-497F-9DC0-B1DC56C2DAA6}"/>
    <cellStyle name="Comma 13 2 4" xfId="4234" xr:uid="{6234C9E0-8C24-40CC-B6FE-820E7DA6347B}"/>
    <cellStyle name="Comma 13 2 4 2" xfId="4235" xr:uid="{A7E9BBC3-992D-46B4-8762-2814EFBDE024}"/>
    <cellStyle name="Comma 13 2 4 3" xfId="18266" xr:uid="{BC761C2F-5D02-4445-A9AD-C1BD3EC74606}"/>
    <cellStyle name="Comma 13 2 4 4" xfId="18177" xr:uid="{F6CDF365-B8A5-430E-92B4-E67835B5E129}"/>
    <cellStyle name="Comma 13 2 4 5" xfId="16615" xr:uid="{B9AB48C6-997F-427E-A3BC-04CB837EF5A3}"/>
    <cellStyle name="Comma 13 2 4 6" xfId="16593" xr:uid="{4BF047F8-79E8-4D98-B64A-145F563F1874}"/>
    <cellStyle name="Comma 13 2 5" xfId="4236" xr:uid="{9825D063-E09E-4867-9BA6-BD5E173FB946}"/>
    <cellStyle name="Comma 13 2 5 2" xfId="4237" xr:uid="{589C4FC6-252E-4C9E-8E5C-720112559728}"/>
    <cellStyle name="Comma 13 2 5 3" xfId="18267" xr:uid="{F9DFAC96-9F67-467C-9165-4D01681B2E86}"/>
    <cellStyle name="Comma 13 2 5 4" xfId="18194" xr:uid="{B5DB31BA-4E7F-4D2F-836B-229FC02F32A0}"/>
    <cellStyle name="Comma 13 2 6" xfId="4238" xr:uid="{B9972178-CC0D-4DC1-BE44-AA22A6DBA206}"/>
    <cellStyle name="Comma 13 2 7" xfId="6470" xr:uid="{915F4C04-601E-4D46-AC85-7CD31651C7A0}"/>
    <cellStyle name="Comma 13 2 8" xfId="7427" xr:uid="{B2E6997A-5C7A-4E02-82BB-52C75A48AD2C}"/>
    <cellStyle name="Comma 13 2 8 2" xfId="11677" xr:uid="{F33E20D4-8AC2-4A97-9288-89EE0942CF6F}"/>
    <cellStyle name="Comma 13 2 8 3" xfId="14200" xr:uid="{BD8A2921-9EAB-427E-B4B8-839184140E36}"/>
    <cellStyle name="Comma 13 2 9" xfId="3405" xr:uid="{56F07D86-F7FB-4EE1-B0A6-B39C030D08AA}"/>
    <cellStyle name="Comma 13 3" xfId="976" xr:uid="{47C05792-3CF1-4B60-B3C2-8A44E64AAA14}"/>
    <cellStyle name="Comma 13 3 10" xfId="14182" xr:uid="{87438B50-753B-4563-AA92-1874CAF7A1ED}"/>
    <cellStyle name="Comma 13 3 2" xfId="4239" xr:uid="{B17C56D4-3697-49F6-ACAD-56A2BBB7D397}"/>
    <cellStyle name="Comma 13 3 2 2" xfId="4240" xr:uid="{7687C7A5-1B41-44CC-95B9-4269221C7922}"/>
    <cellStyle name="Comma 13 3 2 2 2" xfId="16715" xr:uid="{C2470130-DE70-4F7C-850B-0BF57DEA9180}"/>
    <cellStyle name="Comma 13 3 2 2 3" xfId="19243" xr:uid="{67C90FD6-E751-4D73-BBD6-ED9CDCE9F379}"/>
    <cellStyle name="Comma 13 3 2 2 4" xfId="17227" xr:uid="{5BA9A67A-F3C2-4683-BA17-DD72312BF049}"/>
    <cellStyle name="Comma 13 3 2 3" xfId="18268" xr:uid="{8A05037B-BE45-4598-B69F-10AEA42FD8F1}"/>
    <cellStyle name="Comma 13 3 2 4" xfId="18150" xr:uid="{5C4B1BD4-A804-433F-9DA6-0E26E9919FB5}"/>
    <cellStyle name="Comma 13 3 2 5" xfId="15775" xr:uid="{9BD99411-81E9-47E1-88F4-FE0E5D82D51C}"/>
    <cellStyle name="Comma 13 3 2 6" xfId="16241" xr:uid="{617AB27C-84C8-4743-9675-CA916C13D2CD}"/>
    <cellStyle name="Comma 13 3 3" xfId="4241" xr:uid="{474F621C-1954-428D-82AC-A01D134C32DC}"/>
    <cellStyle name="Comma 13 3 3 2" xfId="4242" xr:uid="{925F34C4-5A93-4794-9B28-AAA95795D4AA}"/>
    <cellStyle name="Comma 13 3 3 3" xfId="18269" xr:uid="{E56C051F-63E8-4471-9BF5-46F335F5DE48}"/>
    <cellStyle name="Comma 13 3 3 4" xfId="18182" xr:uid="{FA32F66C-EC07-48EC-82BA-9990D5022E0B}"/>
    <cellStyle name="Comma 13 3 3 5" xfId="17522" xr:uid="{6BB33B1B-D1D1-4B9D-8543-00545EF6BC90}"/>
    <cellStyle name="Comma 13 3 3 6" xfId="16890" xr:uid="{8CFD289E-2510-481F-881E-E1650E912AA1}"/>
    <cellStyle name="Comma 13 3 4" xfId="4243" xr:uid="{40D430BB-B53C-47AC-A335-A49EBE32D256}"/>
    <cellStyle name="Comma 13 3 4 2" xfId="3957" xr:uid="{299BB5C1-95ED-474D-ACCC-BE892EDD2DB0}"/>
    <cellStyle name="Comma 13 3 4 3" xfId="18270" xr:uid="{C7175C15-5050-4850-8DF0-991F67E360AE}"/>
    <cellStyle name="Comma 13 3 4 4" xfId="18199" xr:uid="{5FDEB723-5D5A-4594-9541-89398B89B8C6}"/>
    <cellStyle name="Comma 13 3 5" xfId="4244" xr:uid="{B28F7633-4CF9-41C4-8F68-E9631EBACC11}"/>
    <cellStyle name="Comma 13 3 6" xfId="7426" xr:uid="{F43D3D4B-CC8C-4E61-A172-6256A8F50348}"/>
    <cellStyle name="Comma 13 3 6 2" xfId="11676" xr:uid="{9BD77E9E-5985-458B-9541-15A48472F2DB}"/>
    <cellStyle name="Comma 13 3 6 3" xfId="14197" xr:uid="{97283D9A-4319-465B-9491-68BAF593C8CD}"/>
    <cellStyle name="Comma 13 3 7" xfId="3407" xr:uid="{A39C157D-18B2-4D47-9085-2E9DDD00D8A1}"/>
    <cellStyle name="Comma 13 3 8" xfId="9831" xr:uid="{10A1367E-11F3-4F44-8355-EB186842EC5A}"/>
    <cellStyle name="Comma 13 3 9" xfId="13864" xr:uid="{2255D32D-EC42-4A6B-B9EF-D72AD767DE41}"/>
    <cellStyle name="Comma 13 4" xfId="975" xr:uid="{85037BE3-5F33-4ECA-B520-AB09ACAB3F9D}"/>
    <cellStyle name="Comma 13 4 2" xfId="4246" xr:uid="{1CB93388-F869-459B-92B2-AB25F01EC3E0}"/>
    <cellStyle name="Comma 13 4 2 2" xfId="17217" xr:uid="{0FA7FBF8-6344-4ED3-A670-040868BFC889}"/>
    <cellStyle name="Comma 13 4 2 2 2" xfId="18272" xr:uid="{E71C4678-96CC-4A8B-B27B-53B510F8E147}"/>
    <cellStyle name="Comma 13 4 2 2 3" xfId="19238" xr:uid="{2977E239-C748-410E-BE6A-16045897C463}"/>
    <cellStyle name="Comma 13 4 2 3" xfId="18152" xr:uid="{8C21747D-48E0-4C59-B729-18D9BB8FE32A}"/>
    <cellStyle name="Comma 13 4 2 4" xfId="16629" xr:uid="{8FC9F570-994D-4898-A93E-EBB0EF8D0384}"/>
    <cellStyle name="Comma 13 4 2 5" xfId="16231" xr:uid="{E78F3EBE-81E1-4990-8B0E-3587A5732BF5}"/>
    <cellStyle name="Comma 13 4 3" xfId="7425" xr:uid="{897B2553-F8EB-4C18-A9DA-579D5F6485E3}"/>
    <cellStyle name="Comma 13 4 3 2" xfId="11675" xr:uid="{FCC73CC2-39E2-4D4D-9F4A-932E5EA457C0}"/>
    <cellStyle name="Comma 13 4 3 2 2" xfId="16880" xr:uid="{1D6A5F5E-25A0-4769-816F-6BE50AFFB4EF}"/>
    <cellStyle name="Comma 13 4 3 3" xfId="14370" xr:uid="{5F8B637C-BA5F-44E0-9E3C-89775F7F6643}"/>
    <cellStyle name="Comma 13 4 4" xfId="4245" xr:uid="{D67A055E-8831-426E-B2AC-0D0DCFDC3754}"/>
    <cellStyle name="Comma 13 4 4 2" xfId="18271" xr:uid="{BF844E92-2CA1-4B93-8B91-23F24FAA5712}"/>
    <cellStyle name="Comma 13 4 4 3" xfId="14926" xr:uid="{C58BC567-CCAC-41D7-803C-938CB0C959FF}"/>
    <cellStyle name="Comma 13 4 5" xfId="9830" xr:uid="{9C9115EC-BE09-4E73-8828-7422C8498F75}"/>
    <cellStyle name="Comma 13 4 5 2" xfId="18138" xr:uid="{DEB68F2F-1C48-44B6-99F9-46369B1FD4EB}"/>
    <cellStyle name="Comma 13 4 6" xfId="13758" xr:uid="{D559B0DE-892F-4A44-83E9-BDADBE764D67}"/>
    <cellStyle name="Comma 13 4 6 2" xfId="16659" xr:uid="{B0B2E23F-D9C5-40E8-93DA-1782454858D5}"/>
    <cellStyle name="Comma 13 4 7" xfId="14172" xr:uid="{EA0DA0C4-3D55-4CF1-88F3-F192A0C65788}"/>
    <cellStyle name="Comma 13 5" xfId="974" xr:uid="{96617E48-1061-4AFC-9CA8-751983902CB9}"/>
    <cellStyle name="Comma 13 5 2" xfId="4248" xr:uid="{63510425-3714-49DC-BE03-C5D3ED6B3E6C}"/>
    <cellStyle name="Comma 13 5 3" xfId="7424" xr:uid="{83285111-141D-49FC-B00E-6DD5514F41E4}"/>
    <cellStyle name="Comma 13 5 3 2" xfId="11674" xr:uid="{028E6343-2759-4A4C-ADE9-241CC294A7A0}"/>
    <cellStyle name="Comma 13 5 3 3" xfId="18273" xr:uid="{26B83C77-80CD-4AC7-8F48-BE67DA29AABE}"/>
    <cellStyle name="Comma 13 5 4" xfId="4247" xr:uid="{2BD7ACBC-CE47-4933-85B7-421939BF8137}"/>
    <cellStyle name="Comma 13 5 4 2" xfId="18148" xr:uid="{A245E966-22EA-41D8-A132-371CCBA09CDB}"/>
    <cellStyle name="Comma 13 5 5" xfId="9829" xr:uid="{55AE39AB-3087-433B-BA32-D8389FC0E1E9}"/>
    <cellStyle name="Comma 13 6" xfId="973" xr:uid="{BB8D5759-952C-4BF3-AFA1-72B67FF12496}"/>
    <cellStyle name="Comma 13 6 2" xfId="4250" xr:uid="{1D856773-BAFE-4712-B30C-7EF7B8F7D16C}"/>
    <cellStyle name="Comma 13 6 3" xfId="7423" xr:uid="{15EE56A5-04AF-4083-ADB1-435D9DEA77EB}"/>
    <cellStyle name="Comma 13 6 3 2" xfId="11673" xr:uid="{4993076C-8AFF-4BB0-B94E-2C40F6E1B8B2}"/>
    <cellStyle name="Comma 13 6 3 3" xfId="18274" xr:uid="{3D15B9D7-B977-4239-8373-63C2309A477D}"/>
    <cellStyle name="Comma 13 6 4" xfId="4249" xr:uid="{6FAC9B7B-31E7-4596-8323-50AAFAD1F624}"/>
    <cellStyle name="Comma 13 6 4 2" xfId="18176" xr:uid="{2FD6928C-90EF-4F61-872B-41009B1D78BF}"/>
    <cellStyle name="Comma 13 6 5" xfId="9828" xr:uid="{F38C4C0A-9353-4001-BA4D-DAF56AA732F6}"/>
    <cellStyle name="Comma 13 7" xfId="972" xr:uid="{1C898A71-6BF0-4588-8D6E-AFF452C99B43}"/>
    <cellStyle name="Comma 13 7 2" xfId="7422" xr:uid="{DA654F24-50B9-40CF-B186-51FC6831146B}"/>
    <cellStyle name="Comma 13 7 2 2" xfId="11672" xr:uid="{ABA4FFB6-AEE8-452A-AFC6-F692C4845716}"/>
    <cellStyle name="Comma 13 7 2 3" xfId="18275" xr:uid="{5D7F6A86-2133-4F59-86C9-2FC577A30D6E}"/>
    <cellStyle name="Comma 13 7 3" xfId="4251" xr:uid="{BA1B06B9-9110-4624-B887-90FBFAA6EC16}"/>
    <cellStyle name="Comma 13 7 3 2" xfId="18192" xr:uid="{A315A6F1-02BA-483B-90C5-7B59D2E79B88}"/>
    <cellStyle name="Comma 13 7 4" xfId="9827" xr:uid="{E0416848-E825-4462-B05B-B2BEA22BB67F}"/>
    <cellStyle name="Comma 13 8" xfId="971" xr:uid="{103278F6-840B-45A4-A586-8534F81C6C7A}"/>
    <cellStyle name="Comma 13 8 2" xfId="7421" xr:uid="{6E43D2DB-3584-4660-883F-F6D7BDF54592}"/>
    <cellStyle name="Comma 13 8 2 2" xfId="11671" xr:uid="{00FDAD40-D85F-4104-8FBC-83C7607A60B7}"/>
    <cellStyle name="Comma 13 8 3" xfId="6616" xr:uid="{57C9ABBE-5C81-4F8B-A62C-AD266B1762E0}"/>
    <cellStyle name="Comma 13 8 4" xfId="9826" xr:uid="{FAC62161-5DF1-49C2-AE22-081AC2D37B67}"/>
    <cellStyle name="Comma 13 9" xfId="970" xr:uid="{727C8E11-14DE-4A52-B1FE-4083CE38E827}"/>
    <cellStyle name="Comma 13 9 2" xfId="9825" xr:uid="{EC8DD03D-04B5-48D6-9401-81CECED28A91}"/>
    <cellStyle name="Comma 13 9 3" xfId="14201" xr:uid="{AAE82631-D5E2-40F5-BE06-D1094B890F14}"/>
    <cellStyle name="Comma 130" xfId="2211" xr:uid="{8DD52E74-B983-4E73-B0E3-323A8F6C9983}"/>
    <cellStyle name="Comma 130 2" xfId="10935" xr:uid="{645A1A8F-9635-4436-83BF-B65E8609EF25}"/>
    <cellStyle name="Comma 130 2 2" xfId="17320" xr:uid="{80F05B61-B6A2-418D-859E-61AD55AF1941}"/>
    <cellStyle name="Comma 130 2 3" xfId="16333" xr:uid="{640E6F28-9E7F-47E5-99BD-00DFDED457AA}"/>
    <cellStyle name="Comma 130 3" xfId="16985" xr:uid="{8E627C04-2DE1-4256-9A3A-6E3B6F0BECF6}"/>
    <cellStyle name="Comma 130 4" xfId="15602" xr:uid="{BF676A7E-D42C-4210-8258-0727854B2999}"/>
    <cellStyle name="Comma 131" xfId="3209" xr:uid="{06748298-3BD4-41C3-BC16-D0649837B7EB}"/>
    <cellStyle name="Comma 131 2" xfId="11421" xr:uid="{55E347E6-436C-4B7F-99E1-6CDC12372C0F}"/>
    <cellStyle name="Comma 131 2 2" xfId="17375" xr:uid="{F90F571F-6DF5-4F04-98E1-1E58DE414F49}"/>
    <cellStyle name="Comma 131 2 3" xfId="16388" xr:uid="{0582FB74-A8A2-4B1B-9315-6DBECECCB8A5}"/>
    <cellStyle name="Comma 131 3" xfId="17040" xr:uid="{5F145898-7C9D-450C-9462-CB06E79C77F7}"/>
    <cellStyle name="Comma 131 4" xfId="14684" xr:uid="{8A1C14E0-C3B5-4F73-A6F1-97E8560E6534}"/>
    <cellStyle name="Comma 132" xfId="392" xr:uid="{C8A62923-2A8D-4E4B-81BB-B0C2C49446D2}"/>
    <cellStyle name="Comma 132 2" xfId="9629" xr:uid="{B1CB0DB8-C872-4B84-AD95-311A15579580}"/>
    <cellStyle name="Comma 132 2 2" xfId="17385" xr:uid="{65DFE3D2-4AFC-429E-B824-9B6EB00C4E7A}"/>
    <cellStyle name="Comma 132 2 3" xfId="16403" xr:uid="{6329213A-491F-4E14-93B1-641E2F938A8E}"/>
    <cellStyle name="Comma 132 3" xfId="17049" xr:uid="{04F0A8E8-915C-455B-AD40-A5ACA84DCA42}"/>
    <cellStyle name="Comma 132 4" xfId="14733" xr:uid="{48FE8B23-C56D-4857-83BD-36A50BA853D0}"/>
    <cellStyle name="Comma 133" xfId="3354" xr:uid="{9C8B5CEC-4119-40B1-87A6-8AB10E24D264}"/>
    <cellStyle name="Comma 133 2" xfId="16334" xr:uid="{5E20CF1F-C447-405E-9887-9BE8CAF58E39}"/>
    <cellStyle name="Comma 133 2 2" xfId="17321" xr:uid="{E77C9527-0800-4C98-889F-71E2D27A16F2}"/>
    <cellStyle name="Comma 133 3" xfId="16986" xr:uid="{0EC7CDB0-9686-4A52-A44B-E44B89E368B4}"/>
    <cellStyle name="Comma 133 4" xfId="15907" xr:uid="{66643566-CA3B-47BB-BAFC-FF7370F61EE5}"/>
    <cellStyle name="Comma 134" xfId="3348" xr:uid="{AEBF9AE6-667E-47F0-B383-489546670FC9}"/>
    <cellStyle name="Comma 134 2" xfId="16391" xr:uid="{4AEE569D-73BF-493F-A27F-D78B19885A8D}"/>
    <cellStyle name="Comma 134 2 2" xfId="17378" xr:uid="{E29E783A-9F8D-4E86-8124-BCF4EC147B90}"/>
    <cellStyle name="Comma 134 3" xfId="17043" xr:uid="{BA45B8DA-A388-477A-B779-F20A45F68A52}"/>
    <cellStyle name="Comma 134 4" xfId="15898" xr:uid="{0C275744-65D3-49E0-8EEC-7A7C00029D10}"/>
    <cellStyle name="Comma 135" xfId="7183" xr:uid="{28B22C97-1D19-4521-90C1-ACD887907DAB}"/>
    <cellStyle name="Comma 135 2" xfId="11581" xr:uid="{A3218DD1-D34A-43D5-863E-157700EE24D0}"/>
    <cellStyle name="Comma 135 2 2" xfId="17359" xr:uid="{7E4CF37D-F073-4509-AF05-49CA584A7B53}"/>
    <cellStyle name="Comma 135 2 3" xfId="16372" xr:uid="{FE32E832-81BE-4896-B4D7-DC2250760474}"/>
    <cellStyle name="Comma 135 3" xfId="17024" xr:uid="{97ABBA30-A671-4596-A9ED-E9BC4F84B19B}"/>
    <cellStyle name="Comma 135 4" xfId="15577" xr:uid="{DD51A3A2-D893-4F57-9C2C-A836459E650D}"/>
    <cellStyle name="Comma 136" xfId="7189" xr:uid="{5CCFE4A0-FE47-430B-8263-76DE74C8A5B1}"/>
    <cellStyle name="Comma 136 2" xfId="11584" xr:uid="{2AC11026-F656-4EA2-9603-ADB441C1B32B}"/>
    <cellStyle name="Comma 136 2 2" xfId="17334" xr:uid="{4C983C58-0D21-435A-BCEE-AF243A5550D9}"/>
    <cellStyle name="Comma 136 2 3" xfId="16347" xr:uid="{35C8C389-489B-44AD-83F4-DD53C79C14A6}"/>
    <cellStyle name="Comma 136 3" xfId="16999" xr:uid="{1766D9B1-8681-4694-8754-244831723C8C}"/>
    <cellStyle name="Comma 136 4" xfId="15904" xr:uid="{5C07203F-3E90-49BB-8312-4D1470A46140}"/>
    <cellStyle name="Comma 137" xfId="3356" xr:uid="{521D76FC-EDBE-4C71-BB5B-D33941438906}"/>
    <cellStyle name="Comma 137 2" xfId="16373" xr:uid="{9D98576C-3AA5-4B98-B0E4-BF5C56CD853F}"/>
    <cellStyle name="Comma 137 2 2" xfId="17360" xr:uid="{D0B6A965-4099-4E10-B9C1-DECABE84EF65}"/>
    <cellStyle name="Comma 137 3" xfId="17025" xr:uid="{B544DD71-7A4C-405D-88DA-62DC5D645180}"/>
    <cellStyle name="Comma 137 4" xfId="15576" xr:uid="{A21C778F-D3FD-4DA9-AFBE-9677B747A846}"/>
    <cellStyle name="Comma 138" xfId="7701" xr:uid="{FA8771D1-8B21-47AB-94A6-4AE5B4BA0829}"/>
    <cellStyle name="Comma 138 2" xfId="16385" xr:uid="{B1D202E9-7961-42D1-9940-1C33455873D1}"/>
    <cellStyle name="Comma 138 2 2" xfId="17372" xr:uid="{EB28B3AF-5FDC-4636-B818-3631DECF9B2D}"/>
    <cellStyle name="Comma 138 3" xfId="17037" xr:uid="{22D05335-DFE1-4F77-8406-D4F07F16A35B}"/>
    <cellStyle name="Comma 138 4" xfId="15570" xr:uid="{F35D21C4-4BC1-4F7C-A4F4-9757BF08E0C2}"/>
    <cellStyle name="Comma 139" xfId="7840" xr:uid="{0E80D6EB-AE8F-4DBD-91B3-0B1BEDC42EEA}"/>
    <cellStyle name="Comma 139 2" xfId="16383" xr:uid="{0EB2A19A-FCB7-4572-AC8E-E2E57D6F5195}"/>
    <cellStyle name="Comma 139 2 2" xfId="17370" xr:uid="{BC2C5FB2-359B-409E-85FB-4235DBC394C8}"/>
    <cellStyle name="Comma 139 3" xfId="17035" xr:uid="{CDD7ACC5-02EE-4010-8324-36EB57F39A3A}"/>
    <cellStyle name="Comma 139 4" xfId="14639" xr:uid="{4C2F8192-1EE0-4525-89C1-31EE73698E9F}"/>
    <cellStyle name="Comma 14" xfId="192" xr:uid="{21632241-5168-4495-8667-C1E88A994E49}"/>
    <cellStyle name="Comma 14 10" xfId="9581" xr:uid="{0441C52E-5E54-4334-BDDA-8F1A65AA4938}"/>
    <cellStyle name="Comma 14 10 2" xfId="17989" xr:uid="{CCEFBE66-E5DB-4567-9387-AE57372A2178}"/>
    <cellStyle name="Comma 14 11" xfId="18486" xr:uid="{AC555712-D9E2-420B-BDFC-70B3EE51B000}"/>
    <cellStyle name="Comma 14 12" xfId="14048" xr:uid="{D8B8D67C-8638-443F-A5BA-92CB2FEF0188}"/>
    <cellStyle name="Comma 14 2" xfId="2011" xr:uid="{419A2E50-E256-4FC4-835B-29536C2B85BD}"/>
    <cellStyle name="Comma 14 2 10" xfId="10778" xr:uid="{69113D06-F5E8-4E2B-AD4D-A8AEC48B7A99}"/>
    <cellStyle name="Comma 14 2 10 2" xfId="18487" xr:uid="{44301F9C-B6CF-4ADE-AFBF-4888A5C33D31}"/>
    <cellStyle name="Comma 14 2 11" xfId="13861" xr:uid="{47B66E29-DFBB-4A7E-984A-44383BD10334}"/>
    <cellStyle name="Comma 14 2 12" xfId="14049" xr:uid="{0E1E5D3E-5879-407A-B9AE-11A827B952A7}"/>
    <cellStyle name="Comma 14 2 2" xfId="3409" xr:uid="{5D03258D-B173-465D-A90C-21B8DEF425BE}"/>
    <cellStyle name="Comma 14 2 2 2" xfId="3410" xr:uid="{26E4B8CB-35CE-4827-B19C-716DCAF94EF6}"/>
    <cellStyle name="Comma 14 2 2 2 2" xfId="4254" xr:uid="{85B2623C-F3A4-4625-B5DE-05EC08294922}"/>
    <cellStyle name="Comma 14 2 2 2 2 2" xfId="4255" xr:uid="{A727B4B3-C1F1-4644-AD8E-70C186E7374D}"/>
    <cellStyle name="Comma 14 2 2 2 2 3" xfId="17456" xr:uid="{EC451325-69A6-4DEF-892E-9DFD46307E97}"/>
    <cellStyle name="Comma 14 2 2 2 2 4" xfId="19253" xr:uid="{A16225E3-5955-4FE5-8259-8B9980E9578C}"/>
    <cellStyle name="Comma 14 2 2 2 2 5" xfId="17282" xr:uid="{7B5F7024-62A5-435F-835E-EC38ECE10199}"/>
    <cellStyle name="Comma 14 2 2 2 3" xfId="4256" xr:uid="{072CA9B2-E2F7-4BFB-A8D9-51915C7CF7B1}"/>
    <cellStyle name="Comma 14 2 2 2 3 2" xfId="4257" xr:uid="{02472E57-FA23-4344-AA7A-668605A90A63}"/>
    <cellStyle name="Comma 14 2 2 2 4" xfId="4258" xr:uid="{1DA9012F-0B2A-49A2-9232-EE2E132A7FC3}"/>
    <cellStyle name="Comma 14 2 2 2 4 2" xfId="6898" xr:uid="{779CF214-D206-4522-A92E-38181EED841E}"/>
    <cellStyle name="Comma 14 2 2 2 5" xfId="4259" xr:uid="{E5A481E4-020B-4CCA-94C6-6AD04FF914C0}"/>
    <cellStyle name="Comma 14 2 2 2 6" xfId="16537" xr:uid="{CA41C959-F3D4-458A-98FA-313772990E4E}"/>
    <cellStyle name="Comma 14 2 2 2 7" xfId="19041" xr:uid="{840BA142-FF7E-4315-93EB-718ADDB9059A}"/>
    <cellStyle name="Comma 14 2 2 2 8" xfId="16296" xr:uid="{721C3227-1E15-4893-8C17-6226474C3B37}"/>
    <cellStyle name="Comma 14 2 2 3" xfId="4260" xr:uid="{12A5B7AA-9244-4FA9-BF5D-51487586447A}"/>
    <cellStyle name="Comma 14 2 2 3 2" xfId="4261" xr:uid="{9E79A7F5-3F7F-4910-98ED-5A07F1BC8E94}"/>
    <cellStyle name="Comma 14 2 2 3 3" xfId="16776" xr:uid="{9637CAC8-359D-4B46-A3C3-ABC98BCFDFC3}"/>
    <cellStyle name="Comma 14 2 2 3 4" xfId="19198" xr:uid="{20A0AEA0-BEF0-433C-9E80-7C0B293EC84A}"/>
    <cellStyle name="Comma 14 2 2 3 5" xfId="16946" xr:uid="{DB3D4E10-2422-45F1-BF4D-1854F1D0F476}"/>
    <cellStyle name="Comma 14 2 2 4" xfId="4262" xr:uid="{79BD4FE4-128C-4DD0-83C5-E08F227AB0D1}"/>
    <cellStyle name="Comma 14 2 2 4 2" xfId="4263" xr:uid="{8F7D4B4D-3968-4137-9416-38ECDBCB7EFF}"/>
    <cellStyle name="Comma 14 2 2 5" xfId="4264" xr:uid="{F8C59C93-D136-44C7-8F80-805B1DFE97F1}"/>
    <cellStyle name="Comma 14 2 2 5 2" xfId="4265" xr:uid="{D74736DA-91BB-4A2F-8034-F44831550303}"/>
    <cellStyle name="Comma 14 2 2 6" xfId="4266" xr:uid="{9E229336-64F0-4E5A-A894-005FBA784CD4}"/>
    <cellStyle name="Comma 14 2 2 7" xfId="17395" xr:uid="{3CFAADDC-9518-4D9A-A62C-8758C9D14537}"/>
    <cellStyle name="Comma 14 2 2 8" xfId="18858" xr:uid="{AB4DA059-5D80-4A52-ACB9-57CECF179BF2}"/>
    <cellStyle name="Comma 14 2 2 9" xfId="16050" xr:uid="{A1A57FD1-4F56-47AE-AF24-2B95D2B0F6BF}"/>
    <cellStyle name="Comma 14 2 3" xfId="3411" xr:uid="{1586F858-5D4D-4B77-9775-0B3CAAB764DB}"/>
    <cellStyle name="Comma 14 2 3 2" xfId="3412" xr:uid="{E9AC7B42-54B2-4557-8BB1-F0F81CDEA3F1}"/>
    <cellStyle name="Comma 14 2 3 2 2" xfId="4267" xr:uid="{BB37106B-274C-43F1-9CE7-69FC97B58467}"/>
    <cellStyle name="Comma 14 2 3 2 2 2" xfId="6899" xr:uid="{EEF44FBF-D7BE-40E4-B029-58AEA2254307}"/>
    <cellStyle name="Comma 14 2 3 2 3" xfId="4268" xr:uid="{4D31BFE1-83C0-4ABB-AF0E-2B4C75A91302}"/>
    <cellStyle name="Comma 14 2 3 3" xfId="4269" xr:uid="{C9843F6A-E154-49DD-ACA5-4F76AB675594}"/>
    <cellStyle name="Comma 14 2 3 3 2" xfId="4270" xr:uid="{460ACB3E-A393-49D5-ADD8-3DBD3225F864}"/>
    <cellStyle name="Comma 14 2 3 3 3" xfId="6806" xr:uid="{F5901EE0-B447-4653-8BAE-B97B9B7E3EC2}"/>
    <cellStyle name="Comma 14 2 3 4" xfId="4271" xr:uid="{4382BC5D-1B80-4DCE-92A0-EF0C7A9808B0}"/>
    <cellStyle name="Comma 14 2 3 4 2" xfId="4272" xr:uid="{3C01FCD5-F1C8-47AB-A85C-34C65084D271}"/>
    <cellStyle name="Comma 14 2 3 5" xfId="4273" xr:uid="{41F6931E-B49F-4495-833B-29F697F4D703}"/>
    <cellStyle name="Comma 14 2 4" xfId="3413" xr:uid="{A5307253-DC9C-4519-BF93-3CAF85C6D4F6}"/>
    <cellStyle name="Comma 14 2 4 2" xfId="3414" xr:uid="{B46C7B7D-E374-40E4-8684-148B73AABA13}"/>
    <cellStyle name="Comma 14 2 4 2 2" xfId="4274" xr:uid="{310DFF51-34DA-44E6-829C-C7326858894E}"/>
    <cellStyle name="Comma 14 2 4 2 2 2" xfId="6900" xr:uid="{9AB0263E-8772-40B7-AD9E-8DB2ACD98780}"/>
    <cellStyle name="Comma 14 2 4 2 3" xfId="4275" xr:uid="{5494B607-5C42-4DE6-8DF4-4AA7456A2880}"/>
    <cellStyle name="Comma 14 2 4 3" xfId="4276" xr:uid="{46155DCE-415B-49B9-AE62-3A5463404A5F}"/>
    <cellStyle name="Comma 14 2 4 3 2" xfId="6901" xr:uid="{50CA336F-4A98-4A4B-BAC9-0C05D9F81117}"/>
    <cellStyle name="Comma 14 2 4 4" xfId="4277" xr:uid="{A766D44D-C6F6-4769-AA4C-9EE1100018EC}"/>
    <cellStyle name="Comma 14 2 5" xfId="3415" xr:uid="{277262BA-017B-40B3-BEA3-95F42250BFF2}"/>
    <cellStyle name="Comma 14 2 5 2" xfId="4279" xr:uid="{6ABF10D2-2CB9-4502-89E8-77DEE266DE15}"/>
    <cellStyle name="Comma 14 2 5 2 2" xfId="6902" xr:uid="{D621A001-E522-44D4-AFAF-670D7FA42085}"/>
    <cellStyle name="Comma 14 2 5 3" xfId="4280" xr:uid="{D8EE81FB-6564-460B-8127-2212F7DF1337}"/>
    <cellStyle name="Comma 14 2 6" xfId="4281" xr:uid="{49C38782-1F35-4F61-87DC-6B2F2D85A0D2}"/>
    <cellStyle name="Comma 14 2 6 2" xfId="4282" xr:uid="{A140749C-1744-4D17-85A8-EE6DE2CA717C}"/>
    <cellStyle name="Comma 14 2 7" xfId="4283" xr:uid="{2C61C85A-B4D0-475B-B214-DACB40B42A57}"/>
    <cellStyle name="Comma 14 2 8" xfId="7533" xr:uid="{BC11368D-C59C-40C0-9D04-92BFD21C4840}"/>
    <cellStyle name="Comma 14 2 8 2" xfId="11766" xr:uid="{292B7A7F-5F32-4323-BB93-FB027A962892}"/>
    <cellStyle name="Comma 14 2 8 2 2" xfId="18218" xr:uid="{6E7B2A71-7D59-41BE-B8F4-91D475C5070B}"/>
    <cellStyle name="Comma 14 2 8 3" xfId="18048" xr:uid="{CD66A958-B108-43FC-A0BB-E2805A843B86}"/>
    <cellStyle name="Comma 14 2 8 4" xfId="14238" xr:uid="{055C7741-B867-4867-9F1A-21A50B1D41D5}"/>
    <cellStyle name="Comma 14 2 9" xfId="3408" xr:uid="{CFC1C148-1D63-434D-88F5-05047C3D7C2C}"/>
    <cellStyle name="Comma 14 2 9 2" xfId="16750" xr:uid="{ECEFF0E9-7BAA-4313-BFE6-9B775DF9E2D7}"/>
    <cellStyle name="Comma 14 2 9 3" xfId="14927" xr:uid="{03FD9357-1D48-4532-96E9-DA55D718EB9A}"/>
    <cellStyle name="Comma 14 3" xfId="2998" xr:uid="{1283FC69-576B-48ED-B7D1-60762176E920}"/>
    <cellStyle name="Comma 14 3 10" xfId="18621" xr:uid="{C1085FDA-41CD-4102-9F3B-5649DF1C05AC}"/>
    <cellStyle name="Comma 14 3 11" xfId="15859" xr:uid="{CFE3E203-09C4-4E35-9247-A13377C9DFF3}"/>
    <cellStyle name="Comma 14 3 12" xfId="14176" xr:uid="{59146191-8622-4394-9321-EE6CADB1189F}"/>
    <cellStyle name="Comma 14 3 2" xfId="3416" xr:uid="{FBF8E798-33A2-44E4-965C-EF9F85D36972}"/>
    <cellStyle name="Comma 14 3 2 2" xfId="4284" xr:uid="{09C563E8-8787-4142-AD36-2BFA20AAFBB1}"/>
    <cellStyle name="Comma 14 3 2 2 2" xfId="4285" xr:uid="{C2F3F67D-C6D9-49E6-9E47-800594BBA701}"/>
    <cellStyle name="Comma 14 3 2 2 2 2" xfId="16476" xr:uid="{DB024016-1D6F-44B8-A1C6-7C04D20BA6E8}"/>
    <cellStyle name="Comma 14 3 2 2 2 3" xfId="19240" xr:uid="{665507D9-F469-4211-982C-25181E572C6D}"/>
    <cellStyle name="Comma 14 3 2 2 2 4" xfId="17221" xr:uid="{7153FEB6-A074-4B76-8D8E-7CFDDA73F133}"/>
    <cellStyle name="Comma 14 3 2 2 3" xfId="17528" xr:uid="{2D5908A0-25E4-4BE6-96ED-80CB20ADF5D2}"/>
    <cellStyle name="Comma 14 3 2 2 4" xfId="19006" xr:uid="{136F981B-AA5E-4BF5-AD37-46B2C9F3AB21}"/>
    <cellStyle name="Comma 14 3 2 2 5" xfId="16235" xr:uid="{5D3659CE-068F-476B-8E94-F3FD1C823508}"/>
    <cellStyle name="Comma 14 3 2 3" xfId="4286" xr:uid="{235D3195-522E-4690-94CE-A739506F9E69}"/>
    <cellStyle name="Comma 14 3 2 3 2" xfId="4287" xr:uid="{8AC86987-3BC3-4529-8386-055F198347C2}"/>
    <cellStyle name="Comma 14 3 2 3 3" xfId="16775" xr:uid="{4CA130F8-0A1C-4B2A-9744-8DF4E638C261}"/>
    <cellStyle name="Comma 14 3 2 3 4" xfId="19187" xr:uid="{5A3161BE-A677-44AC-B1FA-F5B17254152A}"/>
    <cellStyle name="Comma 14 3 2 3 5" xfId="16884" xr:uid="{6D91CEBC-957D-4676-AA23-FA0756C576A3}"/>
    <cellStyle name="Comma 14 3 2 4" xfId="4288" xr:uid="{1AF04713-4D2B-4A64-852F-444095F6A0B0}"/>
    <cellStyle name="Comma 14 3 2 4 2" xfId="6903" xr:uid="{D8F8AB6C-F876-450B-854D-B268A323D7DF}"/>
    <cellStyle name="Comma 14 3 2 5" xfId="4289" xr:uid="{B0763F20-EBAE-493A-8BA1-80DF13EDEDD7}"/>
    <cellStyle name="Comma 14 3 2 6" xfId="16763" xr:uid="{DCE34148-38DB-4A75-9B33-9D17BCAE6254}"/>
    <cellStyle name="Comma 14 3 2 7" xfId="18795" xr:uid="{4AAD954C-3AE6-4988-9A3A-C79946F47537}"/>
    <cellStyle name="Comma 14 3 2 8" xfId="15679" xr:uid="{FBC63A3A-3806-4017-81B5-B2E54080517E}"/>
    <cellStyle name="Comma 14 3 3" xfId="4290" xr:uid="{AEE8244E-FE1F-442F-B8ED-A30DB0C3BD13}"/>
    <cellStyle name="Comma 14 3 3 2" xfId="4291" xr:uid="{855AB372-7EE6-4C02-B399-2F196A7266FE}"/>
    <cellStyle name="Comma 14 3 3 2 2" xfId="17531" xr:uid="{26969476-1216-4FF2-AF6F-B8D3543E8675}"/>
    <cellStyle name="Comma 14 3 3 2 3" xfId="19214" xr:uid="{45CE310B-7A5B-47A5-883F-FFF3CE88B148}"/>
    <cellStyle name="Comma 14 3 3 2 4" xfId="17110" xr:uid="{6E751250-7353-4366-A614-2D3778207A29}"/>
    <cellStyle name="Comma 14 3 3 3" xfId="16747" xr:uid="{FCEAA624-6F0A-44F5-BE71-32273EB2DFF7}"/>
    <cellStyle name="Comma 14 3 3 4" xfId="18959" xr:uid="{D7C1C02E-770D-4F90-B7DB-188678C502EA}"/>
    <cellStyle name="Comma 14 3 3 5" xfId="16123" xr:uid="{1DC6B57F-EA58-40A6-AEA5-6D0D2D806349}"/>
    <cellStyle name="Comma 14 3 4" xfId="4292" xr:uid="{61CF8AE7-9745-46AD-B5B3-79DD672965BE}"/>
    <cellStyle name="Comma 14 3 4 2" xfId="4293" xr:uid="{E57C4B7B-D75E-4803-8E09-E03CD97207D0}"/>
    <cellStyle name="Comma 14 3 4 3" xfId="17540" xr:uid="{7C52605D-B16E-451D-87A5-E85603690400}"/>
    <cellStyle name="Comma 14 3 4 4" xfId="19129" xr:uid="{CDC2A81E-6C97-4D12-BC22-0B7BFBEB43E9}"/>
    <cellStyle name="Comma 14 3 4 5" xfId="16539" xr:uid="{632D9A1A-BE04-4C36-A4D0-007CF2F9C1D5}"/>
    <cellStyle name="Comma 14 3 5" xfId="4294" xr:uid="{777DBF33-D765-4BE9-AFE1-B26B90756FA4}"/>
    <cellStyle name="Comma 14 3 5 2" xfId="4295" xr:uid="{9D09BB4C-6B0A-4CAE-9989-02D8FBCEE1F9}"/>
    <cellStyle name="Comma 14 3 6" xfId="4296" xr:uid="{9C4228D7-2D1B-4814-A545-13A69F8A28D8}"/>
    <cellStyle name="Comma 14 3 7" xfId="13760" xr:uid="{55143D88-5671-41CD-987A-ED2B3D3E1133}"/>
    <cellStyle name="Comma 14 3 7 2" xfId="14217" xr:uid="{CD52AAFC-081D-4441-BD4E-0093A0B92589}"/>
    <cellStyle name="Comma 14 3 8" xfId="18178" xr:uid="{9C9A1766-B5E6-4A6F-B262-0D173F41A71B}"/>
    <cellStyle name="Comma 14 3 9" xfId="16617" xr:uid="{DE8E47A6-949C-4BF6-BAE5-E8CDC215C15B}"/>
    <cellStyle name="Comma 14 4" xfId="371" xr:uid="{5BB18E8E-B8BD-497D-BECF-6292D5AF9A02}"/>
    <cellStyle name="Comma 14 4 2" xfId="4297" xr:uid="{D4A90A13-FE4E-4D27-AD26-7CB5A9F76D9B}"/>
    <cellStyle name="Comma 14 4 3" xfId="18276" xr:uid="{669028CF-8037-4041-BD21-00F1E2173471}"/>
    <cellStyle name="Comma 14 4 4" xfId="18196" xr:uid="{F320A807-61A8-4305-828E-026248D83775}"/>
    <cellStyle name="Comma 14 5" xfId="4298" xr:uid="{327D8DE6-55C3-405C-B75B-9C379ABFC5B9}"/>
    <cellStyle name="Comma 14 5 2" xfId="4299" xr:uid="{3DD53C00-A632-4E45-AF98-E00D2479BB3E}"/>
    <cellStyle name="Comma 14 6" xfId="4300" xr:uid="{98DE9DAB-D40E-4542-A803-7335336D214A}"/>
    <cellStyle name="Comma 14 6 2" xfId="4301" xr:uid="{7E96D25D-1957-408C-A75A-D3E847F96A44}"/>
    <cellStyle name="Comma 14 7" xfId="4302" xr:uid="{246B2C39-6B33-414A-AE2C-3ABDC1971605}"/>
    <cellStyle name="Comma 14 8" xfId="6594" xr:uid="{5C5B3DA4-49A2-4591-B5E4-768E299A05C7}"/>
    <cellStyle name="Comma 14 9" xfId="7246" xr:uid="{4141A71A-53D2-4C38-A0BB-6F30DEA4609F}"/>
    <cellStyle name="Comma 14 9 2" xfId="11613" xr:uid="{CAB5319C-38D6-4419-973A-0ACDF491C9F3}"/>
    <cellStyle name="Comma 14 9 3" xfId="14210" xr:uid="{8C8BCB53-78EF-4476-AF5B-2E185A58574B}"/>
    <cellStyle name="Comma 140" xfId="279" xr:uid="{6F6CE65F-B2AD-4EA7-8757-8C753F819C86}"/>
    <cellStyle name="Comma 140 2" xfId="9611" xr:uid="{3F3A3CE2-531C-4DD9-9B15-434663E4B3F4}"/>
    <cellStyle name="Comma 140 2 2" xfId="17333" xr:uid="{4AB818FA-FA8D-48DC-B4E9-E7CED9567A46}"/>
    <cellStyle name="Comma 140 2 3" xfId="16346" xr:uid="{8E693F70-28B6-42A1-806B-4A49166C74D3}"/>
    <cellStyle name="Comma 140 3" xfId="16998" xr:uid="{F43F3EB1-0B76-448D-BF3C-3DF0D32BA402}"/>
    <cellStyle name="Comma 140 4" xfId="15595" xr:uid="{048BAD87-0CF9-4C48-85F4-C9B6C6BB39CB}"/>
    <cellStyle name="Comma 141" xfId="41" xr:uid="{5CF7B8A2-C7FF-41BE-BEC1-BD08DF51B652}"/>
    <cellStyle name="Comma 141 2" xfId="9549" xr:uid="{B39FEB42-1D69-4B2B-8BFD-06EC8E86EFB0}"/>
    <cellStyle name="Comma 141 3" xfId="14112" xr:uid="{65312554-958B-4252-93CA-3214AA210624}"/>
    <cellStyle name="Comma 142" xfId="8304" xr:uid="{A41DC5AE-7BA7-4DD0-BAE1-4BBF87C279E8}"/>
    <cellStyle name="Comma 142 2" xfId="12379" xr:uid="{488641D2-AB12-46F2-9B9E-EAEAAE06F8C5}"/>
    <cellStyle name="Comma 142 2 2" xfId="17349" xr:uid="{12CE5FDE-A6DA-482E-99B3-FCBEFDE94660}"/>
    <cellStyle name="Comma 142 2 3" xfId="16362" xr:uid="{97D6DC6F-3B2F-4A7B-8B12-A5C1AE1CEFA9}"/>
    <cellStyle name="Comma 142 3" xfId="17014" xr:uid="{7ABAAC93-3BA4-4103-9046-7C192ED332B4}"/>
    <cellStyle name="Comma 142 4" xfId="15587" xr:uid="{D26E6605-A6B2-49D3-9538-1F39C291499B}"/>
    <cellStyle name="Comma 143" xfId="8988" xr:uid="{9E5C8E2F-8499-47FC-8D60-02E1C6F2147D}"/>
    <cellStyle name="Comma 143 2" xfId="13063" xr:uid="{D8DC6BBA-74DC-4836-BEF2-098BAE578E70}"/>
    <cellStyle name="Comma 143 2 2" xfId="17376" xr:uid="{76FC2501-EB62-4697-85E7-75243CBBA382}"/>
    <cellStyle name="Comma 143 2 3" xfId="16389" xr:uid="{F0F604F1-BEB1-4556-BDC9-998569857D44}"/>
    <cellStyle name="Comma 143 3" xfId="17041" xr:uid="{E2DB350E-2FFB-40C7-AECC-A7BF966F7DBF}"/>
    <cellStyle name="Comma 143 4" xfId="16028" xr:uid="{E934D98B-5D45-4F70-8F5E-7BBE51ED5EEB}"/>
    <cellStyle name="Comma 144" xfId="9528" xr:uid="{F0F07688-EDD0-4154-9D04-ADC496B35226}"/>
    <cellStyle name="Comma 144 2" xfId="13603" xr:uid="{0F70D5E6-5481-4847-B997-C91A5CD1081F}"/>
    <cellStyle name="Comma 144 2 2" xfId="17365" xr:uid="{69AF0D41-6BC9-47AC-B002-2A2C8C6636C8}"/>
    <cellStyle name="Comma 144 2 3" xfId="16378" xr:uid="{FFF1EB22-D5E4-4A2F-961A-E9E1B50A3EAA}"/>
    <cellStyle name="Comma 144 3" xfId="17030" xr:uid="{BA58CD1E-B449-46FB-B2B9-F79F5DC92A94}"/>
    <cellStyle name="Comma 144 4" xfId="15572" xr:uid="{33EAA847-CA34-4D36-971D-81C11392093E}"/>
    <cellStyle name="Comma 145" xfId="9531" xr:uid="{D3718003-2DE8-41B0-B6FB-DE9DACAB1531}"/>
    <cellStyle name="Comma 145 2" xfId="13606" xr:uid="{E1A50FC7-919C-4A03-8B45-175665EF66E2}"/>
    <cellStyle name="Comma 145 2 2" xfId="17343" xr:uid="{FB3351E9-7287-4375-B978-C9D127DA6053}"/>
    <cellStyle name="Comma 145 2 3" xfId="16356" xr:uid="{980D340D-4E02-44F7-BC77-521CEAD59CFE}"/>
    <cellStyle name="Comma 145 3" xfId="17008" xr:uid="{70DB71B3-7A23-4A9A-B539-E43723888137}"/>
    <cellStyle name="Comma 145 4" xfId="15591" xr:uid="{969B9F7D-AA51-4813-B348-84B730FA643A}"/>
    <cellStyle name="Comma 146" xfId="9532" xr:uid="{66EFF985-AA94-4733-A451-A8BAE58C1F57}"/>
    <cellStyle name="Comma 146 2" xfId="13607" xr:uid="{100DB99D-6324-44F2-A2C5-AB86A8852FB3}"/>
    <cellStyle name="Comma 146 2 2" xfId="17348" xr:uid="{FC3AB5DC-3A47-4703-9239-1D59379986D2}"/>
    <cellStyle name="Comma 146 2 3" xfId="16361" xr:uid="{F305CB34-0A4D-4902-9AB1-FD7760372850}"/>
    <cellStyle name="Comma 146 3" xfId="17013" xr:uid="{7E2085E9-AB23-4534-9355-E480F4B455CB}"/>
    <cellStyle name="Comma 146 4" xfId="15588" xr:uid="{39F4CFB3-2110-4737-807A-B67029DC2B76}"/>
    <cellStyle name="Comma 147" xfId="13613" xr:uid="{163D3CF9-67C6-488A-BB9C-9C811334B6EF}"/>
    <cellStyle name="Comma 147 2" xfId="16369" xr:uid="{D89D65B4-C1DB-47C2-B486-007C3EFC02E3}"/>
    <cellStyle name="Comma 147 2 2" xfId="17356" xr:uid="{3E6E0AB6-7EB7-4E93-94C8-AFB9C1286CE3}"/>
    <cellStyle name="Comma 147 3" xfId="17021" xr:uid="{8192D2CF-522C-46DC-9D88-445A64E96CB5}"/>
    <cellStyle name="Comma 147 4" xfId="15580" xr:uid="{772742E3-97F9-4E41-9504-A44B1FD4A31E}"/>
    <cellStyle name="Comma 148" xfId="13797" xr:uid="{8B39194A-8C84-42FF-A39D-E47C05D5548D}"/>
    <cellStyle name="Comma 148 2" xfId="16349" xr:uid="{E6DBE8A6-7E07-42A4-8E0E-980ECD3AA31A}"/>
    <cellStyle name="Comma 148 2 2" xfId="17336" xr:uid="{4BDDEE91-B8AB-4D59-8525-21636D6E3A0B}"/>
    <cellStyle name="Comma 148 3" xfId="17001" xr:uid="{808E6D0E-3ACC-4308-AC45-EC48A8C71847}"/>
    <cellStyle name="Comma 148 4" xfId="14774" xr:uid="{B27EDCCF-C942-48FF-AADF-2E3BE3960AF6}"/>
    <cellStyle name="Comma 149" xfId="15571" xr:uid="{7A0E86FB-2D35-4ED9-AB2E-288B2BB9AFA1}"/>
    <cellStyle name="Comma 149 2" xfId="16382" xr:uid="{4906B2BD-3D02-4173-8565-C12CCCE3B33E}"/>
    <cellStyle name="Comma 149 2 2" xfId="17369" xr:uid="{8C935FC2-C0E3-4D49-930D-B39300E2B4BA}"/>
    <cellStyle name="Comma 149 3" xfId="17034" xr:uid="{EB0EC94A-A431-4CA7-8CC5-D06379CB489E}"/>
    <cellStyle name="Comma 15" xfId="199" xr:uid="{5D789DC4-D58C-4B6E-9BDA-FF2532B1B9DA}"/>
    <cellStyle name="Comma 15 10" xfId="4303" xr:uid="{36CD2EB9-C610-4D41-B415-96DCC774B767}"/>
    <cellStyle name="Comma 15 10 2" xfId="4304" xr:uid="{90D88C38-F0EC-447A-A4C2-602B4F983491}"/>
    <cellStyle name="Comma 15 11" xfId="4305" xr:uid="{7764256D-AC36-4E24-B583-C61BC015BEDC}"/>
    <cellStyle name="Comma 15 12" xfId="4306" xr:uid="{9A1D6DB8-FA24-4B9A-AAA3-CA9B47AF379E}"/>
    <cellStyle name="Comma 15 13" xfId="6583" xr:uid="{F53922BF-A6D7-4AC7-B5F9-5B9FF611775D}"/>
    <cellStyle name="Comma 15 14" xfId="7251" xr:uid="{5449F0EC-1198-4394-BCC4-E8F666153BA3}"/>
    <cellStyle name="Comma 15 14 2" xfId="11618" xr:uid="{F7A52124-A132-44F2-B24D-AEA863A57F25}"/>
    <cellStyle name="Comma 15 14 3" xfId="14213" xr:uid="{58E035C8-6A9A-4E68-B997-16E9E114404A}"/>
    <cellStyle name="Comma 15 15" xfId="3417" xr:uid="{6D7A043C-3099-4681-B3E5-284469EEAEA5}"/>
    <cellStyle name="Comma 15 15 2" xfId="17991" xr:uid="{E055A796-DD07-417B-8CFC-E2E39486C269}"/>
    <cellStyle name="Comma 15 16" xfId="9588" xr:uid="{6D1127D4-5C7A-4EF1-88C6-B176EF7DDADD}"/>
    <cellStyle name="Comma 15 16 2" xfId="18488" xr:uid="{972C763A-10B8-4613-B790-38FAB4C13039}"/>
    <cellStyle name="Comma 15 17" xfId="13644" xr:uid="{FC3D7D34-28C6-406A-BAAD-69BFE2533DFB}"/>
    <cellStyle name="Comma 15 2" xfId="1987" xr:uid="{0B939688-31CD-4702-ABFE-CFCEF0D76785}"/>
    <cellStyle name="Comma 15 2 10" xfId="4307" xr:uid="{FC4A1D5E-4340-41FF-B26B-C29801BA10E5}"/>
    <cellStyle name="Comma 15 2 11" xfId="7514" xr:uid="{C49A92B7-D588-4C43-8E5A-D1DC71B56E61}"/>
    <cellStyle name="Comma 15 2 11 2" xfId="11747" xr:uid="{44A8E410-652C-4F1A-8137-F2E70294D7BD}"/>
    <cellStyle name="Comma 15 2 11 2 2" xfId="18219" xr:uid="{DBF7F707-CBD6-4B30-A368-AD1A1EE308C5}"/>
    <cellStyle name="Comma 15 2 11 3" xfId="18049" xr:uid="{A5BD6EF5-6D0A-4E6A-82C0-A7B795BDFB35}"/>
    <cellStyle name="Comma 15 2 11 4" xfId="14212" xr:uid="{4B7F93E6-153E-45D2-9B66-5B2543D9CA88}"/>
    <cellStyle name="Comma 15 2 12" xfId="3418" xr:uid="{6B9E31E1-9281-46F7-B5EC-80E4637DBC84}"/>
    <cellStyle name="Comma 15 2 12 2" xfId="16699" xr:uid="{117E4A3E-2EF8-4406-BD49-7560CCA58777}"/>
    <cellStyle name="Comma 15 2 12 3" xfId="14928" xr:uid="{F3FF2A1E-AAEB-4E96-A13B-55D218490B45}"/>
    <cellStyle name="Comma 15 2 13" xfId="10755" xr:uid="{25C82D23-6B03-4FB8-A548-137D285E80AF}"/>
    <cellStyle name="Comma 15 2 13 2" xfId="18622" xr:uid="{331B9080-D2CC-4C1A-9331-34CE222F8EED}"/>
    <cellStyle name="Comma 15 2 14" xfId="13862" xr:uid="{A86CB817-CA43-4E6D-A7AD-7403411DE107}"/>
    <cellStyle name="Comma 15 2 14 2" xfId="16052" xr:uid="{AEC0E305-2788-433E-A743-3BD1E62A0AFF}"/>
    <cellStyle name="Comma 15 2 15" xfId="14178" xr:uid="{8B0F69DF-796E-4829-9C83-FCD575D6C3D9}"/>
    <cellStyle name="Comma 15 2 2" xfId="3419" xr:uid="{6F085390-DDEE-429F-A299-66B93D342D96}"/>
    <cellStyle name="Comma 15 2 2 10" xfId="18797" xr:uid="{B59943B4-B992-4E3E-A7B6-D5866236EF34}"/>
    <cellStyle name="Comma 15 2 2 11" xfId="14687" xr:uid="{97BF0E27-35EA-46B1-AE4A-EA7315BDBA39}"/>
    <cellStyle name="Comma 15 2 2 2" xfId="4308" xr:uid="{C96B29FE-5E69-425A-9141-9B6BCC047A7B}"/>
    <cellStyle name="Comma 15 2 2 2 2" xfId="4309" xr:uid="{0A310D21-0C7A-44AF-BA16-4F732C42E0F7}"/>
    <cellStyle name="Comma 15 2 2 2 2 2" xfId="16561" xr:uid="{FB392610-AD08-4049-B311-42F07EFB7EFD}"/>
    <cellStyle name="Comma 15 2 2 2 2 3" xfId="19241" xr:uid="{DE848190-E3B3-4B0B-ACB6-AE82FA4083CE}"/>
    <cellStyle name="Comma 15 2 2 2 2 4" xfId="17223" xr:uid="{C7D03DDC-3112-44CE-901A-998AD3DEF201}"/>
    <cellStyle name="Comma 15 2 2 2 3" xfId="15768" xr:uid="{4A3AFAEF-ADFE-4DFD-87ED-85479D497398}"/>
    <cellStyle name="Comma 15 2 2 2 4" xfId="19007" xr:uid="{1771DBA3-7E4D-4A6E-B83C-2E46AA95EB1A}"/>
    <cellStyle name="Comma 15 2 2 2 5" xfId="16237" xr:uid="{B7CFF1C5-A10D-44D0-A152-438A7D87434E}"/>
    <cellStyle name="Comma 15 2 2 3" xfId="4310" xr:uid="{5EA13CE2-D07A-4A75-B701-F152D50FCEF0}"/>
    <cellStyle name="Comma 15 2 2 3 2" xfId="4311" xr:uid="{96B21AAF-340E-48C2-93CE-82B674322C2F}"/>
    <cellStyle name="Comma 15 2 2 3 3" xfId="16580" xr:uid="{D06C3560-FA8A-4B80-9A11-40DC1ED937D2}"/>
    <cellStyle name="Comma 15 2 2 3 4" xfId="19188" xr:uid="{948E89B4-38B6-4ADF-AA9E-1DB7FAEADD0E}"/>
    <cellStyle name="Comma 15 2 2 3 5" xfId="16886" xr:uid="{67EA1A2C-6EBC-4367-8569-63EECDCBB9FF}"/>
    <cellStyle name="Comma 15 2 2 4" xfId="4312" xr:uid="{DC035FD5-17E6-466D-A727-04626F5255DB}"/>
    <cellStyle name="Comma 15 2 2 4 2" xfId="4313" xr:uid="{D6AFE9EC-47EE-48DD-8A6C-DCF763BAF197}"/>
    <cellStyle name="Comma 15 2 2 5" xfId="4314" xr:uid="{BB947B10-76F3-4905-BD4A-994164F82F3B}"/>
    <cellStyle name="Comma 15 2 2 5 2" xfId="4315" xr:uid="{ADBB6682-37F9-4224-8547-84A74F463025}"/>
    <cellStyle name="Comma 15 2 2 6" xfId="4316" xr:uid="{393DB815-A43C-4A75-BEB7-5CB72B909462}"/>
    <cellStyle name="Comma 15 2 2 6 2" xfId="6904" xr:uid="{230A2BD8-7EA8-4AEA-A7FE-00CC37F72E3B}"/>
    <cellStyle name="Comma 15 2 2 7" xfId="4317" xr:uid="{79F92283-BDC3-4FD4-BA5E-6A99A4C1705B}"/>
    <cellStyle name="Comma 15 2 2 8" xfId="4318" xr:uid="{1A534C35-31EE-43D9-93F8-494A583B6C7E}"/>
    <cellStyle name="Comma 15 2 2 9" xfId="16664" xr:uid="{4F4650D0-682F-49DA-A07D-96B88871D993}"/>
    <cellStyle name="Comma 15 2 3" xfId="4319" xr:uid="{08EA7EC1-8C2A-4781-A4AD-5343F043F049}"/>
    <cellStyle name="Comma 15 2 3 2" xfId="4320" xr:uid="{0CF5603C-ACB0-4DDB-9C72-E8751F6DFFFE}"/>
    <cellStyle name="Comma 15 2 3 2 2" xfId="17288" xr:uid="{3D5EFE67-27ED-4F9F-A807-221180C767BB}"/>
    <cellStyle name="Comma 15 2 3 2 3" xfId="16766" xr:uid="{0BC192F6-7EEA-4B2E-97D8-BFC08195B231}"/>
    <cellStyle name="Comma 15 2 3 2 4" xfId="19044" xr:uid="{AB94270F-CADF-4E3C-872B-06DF42A17745}"/>
    <cellStyle name="Comma 15 2 3 2 5" xfId="16302" xr:uid="{C4947B54-8963-4023-BFD9-8043D9AA9B58}"/>
    <cellStyle name="Comma 15 2 3 3" xfId="16952" xr:uid="{875931CF-5DAD-4D55-BAFC-E33C4AEC874F}"/>
    <cellStyle name="Comma 15 2 3 4" xfId="17495" xr:uid="{6D2F165D-EE19-4C8D-B6FC-54A2785CD1E1}"/>
    <cellStyle name="Comma 15 2 3 5" xfId="18861" xr:uid="{822EE831-62B5-427F-B99F-5D798EFC0EA4}"/>
    <cellStyle name="Comma 15 2 3 6" xfId="16038" xr:uid="{20327A22-96E1-46FE-A977-DE01A020396E}"/>
    <cellStyle name="Comma 15 2 4" xfId="4321" xr:uid="{0F28BF0C-845D-4E7F-961E-17A0339E8A7F}"/>
    <cellStyle name="Comma 15 2 4 2" xfId="4322" xr:uid="{126D35F7-5930-4E68-837E-CAEED8B8B8AB}"/>
    <cellStyle name="Comma 15 2 4 2 2" xfId="16731" xr:uid="{0F4CCE40-47B6-4737-939A-8B5C90DBD2D5}"/>
    <cellStyle name="Comma 15 2 4 2 3" xfId="19215" xr:uid="{81C719C6-0DD8-4145-882A-A83F72F71753}"/>
    <cellStyle name="Comma 15 2 4 2 4" xfId="17111" xr:uid="{CCD228CE-9590-4267-BB28-51B359961C1E}"/>
    <cellStyle name="Comma 15 2 4 3" xfId="16557" xr:uid="{5881D415-E012-463D-94BA-6E6A9D31E344}"/>
    <cellStyle name="Comma 15 2 4 4" xfId="18960" xr:uid="{EFA41A1B-3B4D-4632-90C8-AC3073CB737D}"/>
    <cellStyle name="Comma 15 2 4 5" xfId="16124" xr:uid="{84E2671F-918F-41DB-9CBF-44FD6885AA3D}"/>
    <cellStyle name="Comma 15 2 5" xfId="4323" xr:uid="{64384CD3-D2A0-4EF1-981F-C273AAB2FEC1}"/>
    <cellStyle name="Comma 15 2 5 2" xfId="4324" xr:uid="{FCB9939F-C117-42AE-B9D7-C0E5BD7EFCBA}"/>
    <cellStyle name="Comma 15 2 5 3" xfId="17491" xr:uid="{BA379BDA-68A2-4954-A76A-4B27CD930C73}"/>
    <cellStyle name="Comma 15 2 5 4" xfId="19151" xr:uid="{53227D1C-D40E-4BFF-AF43-56FC4128CFD6}"/>
    <cellStyle name="Comma 15 2 5 5" xfId="16649" xr:uid="{D033B152-0F0F-4E05-928C-4B487423C976}"/>
    <cellStyle name="Comma 15 2 6" xfId="4325" xr:uid="{436593DC-B46C-47CF-814D-5B039A6FBB58}"/>
    <cellStyle name="Comma 15 2 6 2" xfId="4326" xr:uid="{E6052622-FB34-472B-B6A4-BC37C5F9A0AC}"/>
    <cellStyle name="Comma 15 2 7" xfId="4327" xr:uid="{D3FDFC8B-7E15-4960-91E8-EB7D97F1740A}"/>
    <cellStyle name="Comma 15 2 7 2" xfId="4328" xr:uid="{E88C1FD2-8718-405D-A6F2-17107BCCE038}"/>
    <cellStyle name="Comma 15 2 8" xfId="4329" xr:uid="{A302828C-BCCB-432A-AAE8-131F20125956}"/>
    <cellStyle name="Comma 15 2 8 2" xfId="4330" xr:uid="{65354ED2-6715-4F71-9354-A6E48E0F8334}"/>
    <cellStyle name="Comma 15 2 9" xfId="4331" xr:uid="{E5452F29-A25A-4C6C-AD8C-B4F8563628B5}"/>
    <cellStyle name="Comma 15 3" xfId="2242" xr:uid="{2E54418A-61F5-466E-AAEE-0B49AADBBDE8}"/>
    <cellStyle name="Comma 15 3 10" xfId="7583" xr:uid="{EFE84A6A-F3F9-4D89-850F-82725230E9BA}"/>
    <cellStyle name="Comma 15 3 10 2" xfId="18220" xr:uid="{C6946804-0056-440B-A054-A082D3A1A0FA}"/>
    <cellStyle name="Comma 15 3 10 3" xfId="15314" xr:uid="{0DEBAEE7-AA88-4612-8AC3-2BEFD5C317CB}"/>
    <cellStyle name="Comma 15 3 11" xfId="3420" xr:uid="{CA9EAB53-305C-4682-97B4-8C40BEC1B473}"/>
    <cellStyle name="Comma 15 3 11 2" xfId="18180" xr:uid="{BD910430-FC0E-4F3D-9243-43A9E88CBA12}"/>
    <cellStyle name="Comma 15 3 12" xfId="13767" xr:uid="{9CCFCEC3-B2CD-4B1D-8ACA-5350199DFC64}"/>
    <cellStyle name="Comma 15 3 12 2" xfId="16585" xr:uid="{104D63B0-D510-4BC5-A90A-23417D31646D}"/>
    <cellStyle name="Comma 15 3 13" xfId="21038" xr:uid="{174A1C9C-754D-49E5-90B0-EB746FEAD488}"/>
    <cellStyle name="Comma 15 3 2" xfId="3421" xr:uid="{013485CB-2111-4D78-90BE-2A816A9EECD4}"/>
    <cellStyle name="Comma 15 3 2 10" xfId="19022" xr:uid="{E1427C38-BC30-40BB-B9B9-DD331DA50615}"/>
    <cellStyle name="Comma 15 3 2 11" xfId="16262" xr:uid="{A93C0F73-08DD-41AF-A3FA-0178D3D2B3AE}"/>
    <cellStyle name="Comma 15 3 2 2" xfId="4333" xr:uid="{2013CDA2-A940-4EDB-A1EF-75073A6C7EEC}"/>
    <cellStyle name="Comma 15 3 2 2 2" xfId="4334" xr:uid="{43951F2E-6435-4651-AA5A-DA29E7812C13}"/>
    <cellStyle name="Comma 15 3 2 2 3" xfId="17538" xr:uid="{841DCC0E-C370-49D6-8A68-163214C6C2DB}"/>
    <cellStyle name="Comma 15 3 2 2 4" xfId="19247" xr:uid="{8C42518B-CF9F-42CF-A194-57B77988DBB4}"/>
    <cellStyle name="Comma 15 3 2 2 5" xfId="17248" xr:uid="{723356EC-6FA6-4ADA-835E-7ED5A29304AF}"/>
    <cellStyle name="Comma 15 3 2 3" xfId="4335" xr:uid="{E4F6209F-2824-4836-BDDE-35D362E706D4}"/>
    <cellStyle name="Comma 15 3 2 3 2" xfId="4336" xr:uid="{5F5978A0-80A3-44F4-9C41-69269040792A}"/>
    <cellStyle name="Comma 15 3 2 4" xfId="4337" xr:uid="{B1C48713-9A96-404E-938D-6D30F77A4149}"/>
    <cellStyle name="Comma 15 3 2 4 2" xfId="4338" xr:uid="{0A66049F-41D6-425C-B3E1-CA49C61DB7EA}"/>
    <cellStyle name="Comma 15 3 2 5" xfId="4339" xr:uid="{3D0C8E08-68BD-4A14-A398-CB70AB688A30}"/>
    <cellStyle name="Comma 15 3 2 5 2" xfId="4340" xr:uid="{365AE52C-DC7A-4121-9239-0BEDA74E7B38}"/>
    <cellStyle name="Comma 15 3 2 6" xfId="4341" xr:uid="{FAE6C19E-21A6-4C21-936F-6B8F2FD3A6BF}"/>
    <cellStyle name="Comma 15 3 2 6 2" xfId="6905" xr:uid="{F97CA3E7-2477-4A0F-AE21-C124EF3F96E5}"/>
    <cellStyle name="Comma 15 3 2 7" xfId="4342" xr:uid="{CDD1405E-30E2-4EDA-8942-F66F5A4AE4F8}"/>
    <cellStyle name="Comma 15 3 2 8" xfId="4343" xr:uid="{DF83D867-9E40-4CB1-B604-9F98B1C04F28}"/>
    <cellStyle name="Comma 15 3 2 9" xfId="16645" xr:uid="{68F9834A-67DE-4B3B-A172-13421F2E3B0F}"/>
    <cellStyle name="Comma 15 3 3" xfId="4344" xr:uid="{08119592-82D6-4023-BC72-F68CE0407D78}"/>
    <cellStyle name="Comma 15 3 3 2" xfId="4345" xr:uid="{611BEA45-C0C8-44D8-B9F2-0993489093C0}"/>
    <cellStyle name="Comma 15 3 3 3" xfId="16599" xr:uid="{7D5F5136-88C3-4ACE-A4E5-7314721B30F8}"/>
    <cellStyle name="Comma 15 3 3 4" xfId="19191" xr:uid="{9E326EE8-15BE-4E11-82BD-F7CC429A0E32}"/>
    <cellStyle name="Comma 15 3 3 5" xfId="16911" xr:uid="{14C348F6-E38F-4CA3-A417-79BD63BBBE44}"/>
    <cellStyle name="Comma 15 3 4" xfId="4346" xr:uid="{2E5859E9-0E8A-4DB9-A6BD-2ADE5E3D4DE0}"/>
    <cellStyle name="Comma 15 3 4 2" xfId="4347" xr:uid="{0B3457AC-746B-4289-A4B7-B85DD589192C}"/>
    <cellStyle name="Comma 15 3 5" xfId="4348" xr:uid="{F85DD425-2125-43DB-A724-2093A6452EDF}"/>
    <cellStyle name="Comma 15 3 5 2" xfId="4349" xr:uid="{DC785F92-574F-42FD-898D-D4BDE856BF10}"/>
    <cellStyle name="Comma 15 3 6" xfId="4350" xr:uid="{556571FD-B7A5-4F87-9B9A-7F1F4E73CED3}"/>
    <cellStyle name="Comma 15 3 6 2" xfId="4351" xr:uid="{08928FA4-A1E3-4C90-BF4D-A3EA3CCAAF8E}"/>
    <cellStyle name="Comma 15 3 7" xfId="4352" xr:uid="{6D3757E2-1F88-4496-9BED-C4144BD186FF}"/>
    <cellStyle name="Comma 15 3 7 2" xfId="4353" xr:uid="{758941AC-3174-4BA2-855B-23B1E6E84E0C}"/>
    <cellStyle name="Comma 15 3 8" xfId="4354" xr:uid="{470507F6-76D6-4612-989F-5ABF323567DF}"/>
    <cellStyle name="Comma 15 3 8 2" xfId="4355" xr:uid="{7F9DC266-42DA-45B4-8972-9B35B698ADE9}"/>
    <cellStyle name="Comma 15 3 9" xfId="4356" xr:uid="{369F5058-8A0F-4422-BC9F-6774D2597C37}"/>
    <cellStyle name="Comma 15 4" xfId="425" xr:uid="{53DB0A2F-A30F-4407-AE9E-D3B2762C3DD6}"/>
    <cellStyle name="Comma 15 4 10" xfId="7295" xr:uid="{F4B2C616-8144-4702-8505-7C4F4FE2E1CC}"/>
    <cellStyle name="Comma 15 4 10 2" xfId="18221" xr:uid="{A8EA5924-A685-48F8-B993-9FE2244C30E0}"/>
    <cellStyle name="Comma 15 4 11" xfId="3422" xr:uid="{F67C1A4E-BB89-4172-A3DA-DDFED867F5CF}"/>
    <cellStyle name="Comma 15 4 11 2" xfId="18198" xr:uid="{B9F4BB0E-D24A-4A1E-AAF7-FAB55C722CFF}"/>
    <cellStyle name="Comma 15 4 2" xfId="3423" xr:uid="{8EAE4169-F603-4BE3-9003-BC2819726B37}"/>
    <cellStyle name="Comma 15 4 2 2" xfId="3424" xr:uid="{8CE80425-88E4-4281-AB29-AC35AF6D47F7}"/>
    <cellStyle name="Comma 15 4 2 2 2" xfId="4358" xr:uid="{F910ED4C-7349-4C8A-8EBA-52051E830915}"/>
    <cellStyle name="Comma 15 4 2 2 2 2" xfId="4359" xr:uid="{00494B60-60B8-4A39-8485-BBEEEDAFACD3}"/>
    <cellStyle name="Comma 15 4 2 2 3" xfId="4360" xr:uid="{BAAE46C2-8364-4D41-B8DD-5EE1E8F77053}"/>
    <cellStyle name="Comma 15 4 2 2 4" xfId="4361" xr:uid="{E0973094-388D-4037-9661-7210FD2F4812}"/>
    <cellStyle name="Comma 15 4 2 2 5" xfId="4362" xr:uid="{F09BE50D-B112-4423-8663-2F3932556FD5}"/>
    <cellStyle name="Comma 15 4 2 3" xfId="3425" xr:uid="{3541EBBB-C8FB-4D72-80BA-945812DCA310}"/>
    <cellStyle name="Comma 15 4 2 3 2" xfId="3426" xr:uid="{D5E48235-D74C-4F3C-8B5C-2141FBB464A8}"/>
    <cellStyle name="Comma 15 4 2 3 2 2" xfId="4363" xr:uid="{8DD666DD-8C06-4E12-8175-C80275E67BB5}"/>
    <cellStyle name="Comma 15 4 2 3 2 2 2" xfId="6906" xr:uid="{67684C94-D51B-4D64-AEB9-53AA3ED5CAB5}"/>
    <cellStyle name="Comma 15 4 2 3 2 3" xfId="4364" xr:uid="{CA416BEA-2914-4F74-8051-3EAD9E866672}"/>
    <cellStyle name="Comma 15 4 2 3 3" xfId="4365" xr:uid="{1AEB9E99-D68A-4E50-BC26-D1FB81C8D57C}"/>
    <cellStyle name="Comma 15 4 2 3 3 2" xfId="6907" xr:uid="{8681BAA8-43B7-42F0-83BF-C2BAFB4A4014}"/>
    <cellStyle name="Comma 15 4 2 3 4" xfId="4366" xr:uid="{8EA40496-55FB-4C04-897E-72CF5C592413}"/>
    <cellStyle name="Comma 15 4 2 4" xfId="4367" xr:uid="{10A95D37-A316-432D-86BC-F24FF582D94D}"/>
    <cellStyle name="Comma 15 4 2 4 2" xfId="4368" xr:uid="{8D256C43-59BD-487F-8448-74AFAF1E1758}"/>
    <cellStyle name="Comma 15 4 2 5" xfId="4369" xr:uid="{DDEDB01F-DD0D-447C-A662-66936B913ECF}"/>
    <cellStyle name="Comma 15 4 2 6" xfId="4370" xr:uid="{0B0BB46C-1B6D-4555-B0B9-3088F25CBEF5}"/>
    <cellStyle name="Comma 15 4 3" xfId="3427" xr:uid="{56CC6382-965A-4786-9DC7-7D8B87565B9A}"/>
    <cellStyle name="Comma 15 4 3 2" xfId="4371" xr:uid="{7604E44F-E330-466F-A3C8-5D0F6D80CA44}"/>
    <cellStyle name="Comma 15 4 3 2 2" xfId="4372" xr:uid="{66FBBA0E-7966-4C35-AFBB-D2FDAA7657ED}"/>
    <cellStyle name="Comma 15 4 3 3" xfId="4373" xr:uid="{ABADD1F3-B812-4468-9341-57772BD492CE}"/>
    <cellStyle name="Comma 15 4 3 3 2" xfId="6908" xr:uid="{A968BE14-776F-41C2-B7C5-027956664E81}"/>
    <cellStyle name="Comma 15 4 3 4" xfId="4374" xr:uid="{F0BBAFE8-9AD5-4896-AB01-CD09BCF1F7B4}"/>
    <cellStyle name="Comma 15 4 3 4 2" xfId="6909" xr:uid="{1A0CCC66-4C6C-4FDE-9AB1-48ABB1EDD0C3}"/>
    <cellStyle name="Comma 15 4 3 5" xfId="4375" xr:uid="{F0F06C44-3C5E-4003-8522-7BB1C9C4B1AF}"/>
    <cellStyle name="Comma 15 4 4" xfId="4376" xr:uid="{5554A408-4921-4950-B50F-D94C3E8B2A87}"/>
    <cellStyle name="Comma 15 4 4 2" xfId="4377" xr:uid="{0EE9AA68-A15E-42CD-BD57-3A0DA2FF5FDB}"/>
    <cellStyle name="Comma 15 4 4 2 2" xfId="6910" xr:uid="{82F755B2-E4BB-4F9F-868D-4FDCCB2788D4}"/>
    <cellStyle name="Comma 15 4 4 3" xfId="4378" xr:uid="{5638302A-091E-4A9C-9E8C-327CD87D98B2}"/>
    <cellStyle name="Comma 15 4 5" xfId="4379" xr:uid="{85E649FC-4801-4797-BE12-A103B1C9C8C7}"/>
    <cellStyle name="Comma 15 4 5 2" xfId="4380" xr:uid="{3A10CFA5-18A6-4AA7-B4DA-F138931F3534}"/>
    <cellStyle name="Comma 15 4 6" xfId="4381" xr:uid="{F34D0C3E-D577-47A6-88E2-154C41003356}"/>
    <cellStyle name="Comma 15 4 6 2" xfId="6911" xr:uid="{DDC2BDAD-F069-4F28-9A92-588A8FB116F1}"/>
    <cellStyle name="Comma 15 4 7" xfId="4382" xr:uid="{6BD646EE-5BAD-436C-B276-F9B12DCA28A7}"/>
    <cellStyle name="Comma 15 4 7 2" xfId="6912" xr:uid="{C4EF8EE7-2AD9-4113-B85A-4B3E65CE110A}"/>
    <cellStyle name="Comma 15 4 8" xfId="4383" xr:uid="{EBC66D20-E0C4-4FB3-B59D-D61398D31418}"/>
    <cellStyle name="Comma 15 4 9" xfId="4357" xr:uid="{FCFE7D41-8DD5-4CB4-8199-05F89CC089A2}"/>
    <cellStyle name="Comma 15 5" xfId="3428" xr:uid="{A22439B9-AF5D-4B46-B2DA-6AE8638E8B4F}"/>
    <cellStyle name="Comma 15 5 2" xfId="3429" xr:uid="{0B79A428-D9C0-4E99-90B5-589628747793}"/>
    <cellStyle name="Comma 15 5 2 2" xfId="3430" xr:uid="{65E7693B-D56C-4E4D-A35B-634E1269DBBA}"/>
    <cellStyle name="Comma 15 5 2 2 2" xfId="3431" xr:uid="{2C3F9E41-CBF3-4B8F-8F58-126F27927019}"/>
    <cellStyle name="Comma 15 5 2 2 2 2" xfId="3432" xr:uid="{3B409C31-E2DA-45DB-A20F-DC7536503A69}"/>
    <cellStyle name="Comma 15 5 2 2 2 2 2" xfId="4385" xr:uid="{E74B224D-0E4D-4032-999D-C690FFB70E0A}"/>
    <cellStyle name="Comma 15 5 2 2 2 2 2 2" xfId="4386" xr:uid="{B5562FFA-2781-47B5-9A8A-F477941C4184}"/>
    <cellStyle name="Comma 15 5 2 2 2 2 2 2 2" xfId="4387" xr:uid="{DBCF8D4E-C7AE-465C-8C32-7315D5830158}"/>
    <cellStyle name="Comma 15 5 2 2 2 2 2 2 2 2" xfId="4388" xr:uid="{C36407BD-52CD-42FD-9835-169253A3A5DA}"/>
    <cellStyle name="Comma 15 5 2 2 2 2 2 2 2 2 2" xfId="4389" xr:uid="{087BD416-16CE-4E88-B0E6-FA4C868E45FC}"/>
    <cellStyle name="Comma 15 5 2 2 2 2 2 2 2 2 2 2" xfId="4390" xr:uid="{DB98F8BF-33E7-4A2C-950C-EE0AAFB7ABAE}"/>
    <cellStyle name="Comma 15 5 2 2 2 2 2 2 2 2 2 3" xfId="4391" xr:uid="{0706D07B-2FCB-480C-8E2C-102931153A45}"/>
    <cellStyle name="Comma 15 5 2 2 2 2 2 2 2 2 2 4" xfId="4392" xr:uid="{AFBFA475-B321-4C65-BEE7-7AEE23078C90}"/>
    <cellStyle name="Comma 15 5 2 2 2 2 2 2 2 2 2 4 2" xfId="6772" xr:uid="{D91725AD-F5DA-408A-934E-C14C003F576E}"/>
    <cellStyle name="Comma 15 5 2 2 2 2 2 2 2 2 2 4 2 2" xfId="6819" xr:uid="{F30356B5-3AC7-4171-B9AF-0AA2E744BC1C}"/>
    <cellStyle name="Comma 15 5 2 2 2 2 2 2 2 2 2 4 2 2 2" xfId="6856" xr:uid="{CB70B4F5-F987-4003-B780-A936F88238E1}"/>
    <cellStyle name="Comma 15 5 2 2 2 2 2 2 2 2 2 4 2 2 2 2" xfId="6861" xr:uid="{12EF9402-83BB-470A-A9DC-5DF14785E115}"/>
    <cellStyle name="Comma 15 5 2 2 2 2 2 2 2 2 2 4 2 2 2 2 2" xfId="6867" xr:uid="{C19FE893-7D89-4A53-B706-9E1A9E6723A8}"/>
    <cellStyle name="Comma 15 5 2 2 2 2 2 2 2 2 2 4 2 2 2 2 3" xfId="6876" xr:uid="{245E1A34-08E0-4145-A4DF-811071391A4A}"/>
    <cellStyle name="Comma 15 5 2 2 2 2 2 2 2 2 2 4 2 2 2 2 4" xfId="7124" xr:uid="{ED1DCC0A-1252-4D02-A2DD-E68D21FCD37D}"/>
    <cellStyle name="Comma 15 5 2 2 2 2 2 2 2 2 2 4 2 2 3" xfId="6917" xr:uid="{E4D951C1-16F0-4FF4-BF16-1FCE60152D63}"/>
    <cellStyle name="Comma 15 5 2 2 2 2 2 2 2 2 2 5" xfId="4393" xr:uid="{0F9F62EA-207A-4101-B286-3D018F0332F6}"/>
    <cellStyle name="Comma 15 5 2 2 2 2 2 2 2 2 2 6" xfId="6888" xr:uid="{8AFCA7EF-8346-4F80-9A94-22004F37BB2D}"/>
    <cellStyle name="Comma 15 5 2 2 2 2 2 2 2 2 2 7" xfId="6916" xr:uid="{574DA843-BAD5-44DB-B1A3-7A4473464BF0}"/>
    <cellStyle name="Comma 15 5 2 2 2 2 2 2 2 2 3" xfId="4394" xr:uid="{76480A3B-D68F-409D-9898-84A43E37353B}"/>
    <cellStyle name="Comma 15 5 2 2 2 2 2 2 2 2 4" xfId="4395" xr:uid="{9DEA89E5-3319-49D1-82E4-3F95B6927722}"/>
    <cellStyle name="Comma 15 5 2 2 2 2 2 2 2 2 5" xfId="6915" xr:uid="{C8FEF7CA-1013-4594-80CD-C29CB94EF408}"/>
    <cellStyle name="Comma 15 5 2 2 2 2 2 2 2 3" xfId="4396" xr:uid="{C8CDAEBA-0FCC-402F-8042-E678B0AB4935}"/>
    <cellStyle name="Comma 15 5 2 2 2 2 2 2 2 3 2" xfId="6918" xr:uid="{58E8A26C-F4A2-4274-88AB-5E362514D3B5}"/>
    <cellStyle name="Comma 15 5 2 2 2 2 2 2 2 4" xfId="4397" xr:uid="{F0342A09-AC4E-444D-B5DD-D6C6466A2123}"/>
    <cellStyle name="Comma 15 5 2 2 2 2 2 2 2 5" xfId="4398" xr:uid="{7F280671-E633-4625-8B42-467E967DF9A9}"/>
    <cellStyle name="Comma 15 5 2 2 2 2 2 2 2 6" xfId="6914" xr:uid="{5FF09C9E-F1DF-4501-A987-037CD350A99F}"/>
    <cellStyle name="Comma 15 5 2 2 2 2 2 2 3" xfId="4399" xr:uid="{49CFDD17-774A-48A8-9D7D-67EF74ECAC9C}"/>
    <cellStyle name="Comma 15 5 2 2 2 2 2 2 3 2" xfId="6919" xr:uid="{DBB62126-8918-4849-B670-72DD7702A2C9}"/>
    <cellStyle name="Comma 15 5 2 2 2 2 2 2 4" xfId="4400" xr:uid="{44E62A61-689B-458F-816A-91569206F72E}"/>
    <cellStyle name="Comma 15 5 2 2 2 2 2 2 5" xfId="4401" xr:uid="{553D0118-7BAD-4828-8C8D-0528C1033984}"/>
    <cellStyle name="Comma 15 5 2 2 2 2 2 2 6" xfId="6913" xr:uid="{C69A0E32-8608-4328-A108-0A9B6DAAC8A0}"/>
    <cellStyle name="Comma 15 5 2 2 2 2 2 3" xfId="4402" xr:uid="{3EEE4DDE-23C5-4F52-B390-4182DC582D12}"/>
    <cellStyle name="Comma 15 5 2 2 2 2 2 3 2" xfId="6920" xr:uid="{FA9C1CC7-1A7D-4F89-8C73-2CFAD8E23D84}"/>
    <cellStyle name="Comma 15 5 2 2 2 2 2 4" xfId="4403" xr:uid="{26A4F69D-82DA-4941-84C5-FA4FDF8F6579}"/>
    <cellStyle name="Comma 15 5 2 2 2 2 2 5" xfId="4404" xr:uid="{49D72BC0-8273-44F3-9658-62087C2FA3A4}"/>
    <cellStyle name="Comma 15 5 2 2 2 2 3" xfId="4405" xr:uid="{274EBFB8-17B9-47F9-BE4E-77B938217AD7}"/>
    <cellStyle name="Comma 15 5 2 2 2 2 3 2" xfId="6921" xr:uid="{CE080AA4-B46D-42F0-8A82-C78D12A6B4B8}"/>
    <cellStyle name="Comma 15 5 2 2 2 2 4" xfId="4406" xr:uid="{2DEB1E27-E71E-463E-8423-ECDC6882F7E5}"/>
    <cellStyle name="Comma 15 5 2 2 2 2 4 2" xfId="6922" xr:uid="{68DABAEA-C3E4-478A-9595-8D3011D20E85}"/>
    <cellStyle name="Comma 15 5 2 2 2 2 5" xfId="4407" xr:uid="{EED520BD-CE94-4EDC-BC8A-C482047DDC77}"/>
    <cellStyle name="Comma 15 5 2 2 2 2 6" xfId="4408" xr:uid="{5A96C9A4-CAD9-4372-86F7-6511DE226476}"/>
    <cellStyle name="Comma 15 5 2 2 2 3" xfId="4409" xr:uid="{3F347F61-0D6A-4B0F-8C32-597738200AF2}"/>
    <cellStyle name="Comma 15 5 2 2 2 3 2" xfId="4410" xr:uid="{7F799E4D-9832-441A-94C1-35AAC8024DE6}"/>
    <cellStyle name="Comma 15 5 2 2 2 4" xfId="4411" xr:uid="{8925EAC4-1287-4536-9193-AB1F695D9132}"/>
    <cellStyle name="Comma 15 5 2 2 2 4 2" xfId="6923" xr:uid="{730A5A58-FFA4-44C8-9D25-CBF7CB8CDBFD}"/>
    <cellStyle name="Comma 15 5 2 2 2 5" xfId="4412" xr:uid="{12FDF3C2-44FE-4FDF-B9DE-1DFF05D2158C}"/>
    <cellStyle name="Comma 15 5 2 2 2 5 2" xfId="6924" xr:uid="{C0E94F22-AF4C-4BDA-AE5F-EC5664131490}"/>
    <cellStyle name="Comma 15 5 2 2 2 6" xfId="4413" xr:uid="{0C692865-872B-433B-912F-DD070BDF3C18}"/>
    <cellStyle name="Comma 15 5 2 2 2 7" xfId="4414" xr:uid="{B6140E33-A8B5-4D2F-9D87-6FBE1597AC5B}"/>
    <cellStyle name="Comma 15 5 2 2 3" xfId="4415" xr:uid="{DE78F8C7-8BFC-4BE9-88E4-94FCC668AAB1}"/>
    <cellStyle name="Comma 15 5 2 2 3 2" xfId="4416" xr:uid="{8F767F9F-E8A6-41C8-84F6-4626ED71893E}"/>
    <cellStyle name="Comma 15 5 2 2 4" xfId="4417" xr:uid="{7CCB12CE-1A38-41E7-958C-7DDAD4662A3B}"/>
    <cellStyle name="Comma 15 5 2 2 4 2" xfId="6925" xr:uid="{4FE25BB4-CC1E-4F61-97C2-A54A362BD25A}"/>
    <cellStyle name="Comma 15 5 2 2 5" xfId="4418" xr:uid="{87A231EB-2D57-41BC-9007-1B44A394A3A0}"/>
    <cellStyle name="Comma 15 5 2 2 5 2" xfId="6926" xr:uid="{E81366F6-1245-4851-B20B-89D3BBCD3690}"/>
    <cellStyle name="Comma 15 5 2 2 6" xfId="4419" xr:uid="{D231CBDE-D1B0-4931-98AD-5FE17D3D5E1C}"/>
    <cellStyle name="Comma 15 5 2 2 6 2" xfId="6927" xr:uid="{3FA2374E-2827-45CC-9E51-D252799D75F7}"/>
    <cellStyle name="Comma 15 5 2 2 7" xfId="4420" xr:uid="{7DE7281A-226A-4DC7-A64F-DDB4054E6222}"/>
    <cellStyle name="Comma 15 5 2 2 8" xfId="4421" xr:uid="{F3263915-9AC4-4D7F-A0A8-EA167F6E0256}"/>
    <cellStyle name="Comma 15 5 2 3" xfId="4422" xr:uid="{60CECD6F-DED6-431C-B81F-D95866851114}"/>
    <cellStyle name="Comma 15 5 2 3 2" xfId="4423" xr:uid="{67DA2FAC-2448-433D-BD6F-91C9D0E11EAF}"/>
    <cellStyle name="Comma 15 5 2 4" xfId="4424" xr:uid="{90B49DC8-2264-4F0D-A193-4A26E3A68F90}"/>
    <cellStyle name="Comma 15 5 2 4 2" xfId="4425" xr:uid="{CAA1835C-82E3-4425-B673-4AD5A3E75282}"/>
    <cellStyle name="Comma 15 5 2 5" xfId="4426" xr:uid="{B085A083-B0E6-45FD-9A84-9CE648659558}"/>
    <cellStyle name="Comma 15 5 2 5 2" xfId="4427" xr:uid="{AEA39E21-95AC-452D-9861-E4565AD80D58}"/>
    <cellStyle name="Comma 15 5 2 6" xfId="4428" xr:uid="{93E35CC7-3A39-4DD5-9831-78599931FFE3}"/>
    <cellStyle name="Comma 15 5 2 6 2" xfId="6928" xr:uid="{6CE4A006-E7B0-4539-89EF-C882DA2252B8}"/>
    <cellStyle name="Comma 15 5 2 7" xfId="4429" xr:uid="{1A232761-2028-47F1-B172-42976936264D}"/>
    <cellStyle name="Comma 15 5 2 8" xfId="4430" xr:uid="{808230C0-414F-4D68-A687-2449F257581D}"/>
    <cellStyle name="Comma 15 5 3" xfId="4431" xr:uid="{03DB4B69-7ABB-474E-9EB9-6DAF7FA94D6F}"/>
    <cellStyle name="Comma 15 5 3 2" xfId="4432" xr:uid="{287EABC7-EDAC-490A-BF03-228E41F66AF2}"/>
    <cellStyle name="Comma 15 5 4" xfId="4433" xr:uid="{BB41DF42-8DB6-434C-BF8D-BB74B419A8C0}"/>
    <cellStyle name="Comma 15 5 4 2" xfId="4434" xr:uid="{D40EF56C-0DFC-48FA-9DD1-C6738AB9EB23}"/>
    <cellStyle name="Comma 15 5 5" xfId="4435" xr:uid="{56023BB9-1163-48B9-B0F8-AB17327709F3}"/>
    <cellStyle name="Comma 15 5 5 2" xfId="4436" xr:uid="{753FDD3C-1E16-48D9-9B4D-0B205D85E7D6}"/>
    <cellStyle name="Comma 15 5 6" xfId="4437" xr:uid="{99D42E24-1511-40F1-9CA9-3D7DEFE27646}"/>
    <cellStyle name="Comma 15 5 6 2" xfId="4438" xr:uid="{DB829AB9-D5B8-4923-8984-66012B38B678}"/>
    <cellStyle name="Comma 15 5 7" xfId="4439" xr:uid="{372FDD28-835B-4A97-8821-C172FA8FDC47}"/>
    <cellStyle name="Comma 15 5 7 2" xfId="6929" xr:uid="{4D2F9B8B-DC1B-4461-AD17-98291CA417B9}"/>
    <cellStyle name="Comma 15 5 8" xfId="4440" xr:uid="{F011868F-6F44-4712-BB74-31EB3A25C4CE}"/>
    <cellStyle name="Comma 15 5 9" xfId="4441" xr:uid="{7F30C743-694E-40B0-862A-DEA5BDFFA1E7}"/>
    <cellStyle name="Comma 15 6" xfId="4442" xr:uid="{95A1A7D2-540F-44EE-A2B4-22833F1D194A}"/>
    <cellStyle name="Comma 15 6 2" xfId="4443" xr:uid="{D57ECDDB-8F13-49FB-B955-0E4D513F1918}"/>
    <cellStyle name="Comma 15 6 2 2" xfId="6930" xr:uid="{3A95A805-8E86-4A93-9EC7-86B7EC81734A}"/>
    <cellStyle name="Comma 15 6 3" xfId="4444" xr:uid="{9E3C8DFE-8337-4CBB-A9F7-B68AF66199C5}"/>
    <cellStyle name="Comma 15 7" xfId="4445" xr:uid="{B72A1091-782B-404E-B35A-A1041C8AF1B4}"/>
    <cellStyle name="Comma 15 7 2" xfId="4446" xr:uid="{15CAE3EE-9EEE-4DF1-BA3B-154355D803FD}"/>
    <cellStyle name="Comma 15 7 3" xfId="4447" xr:uid="{29525E90-D499-4E08-8173-60A22BF37BAF}"/>
    <cellStyle name="Comma 15 7 4" xfId="4448" xr:uid="{63CC68EB-FE38-4DBB-B6BE-C1C7B71B17C7}"/>
    <cellStyle name="Comma 15 7 5" xfId="6931" xr:uid="{12F5E92A-959A-4E93-8D83-BDD248FD2C70}"/>
    <cellStyle name="Comma 15 8" xfId="4449" xr:uid="{D81BF243-FBBC-440F-94B9-03F1D51C6634}"/>
    <cellStyle name="Comma 15 8 2" xfId="4450" xr:uid="{59CA320D-6032-4BB0-B673-146BDCA6B4F6}"/>
    <cellStyle name="Comma 15 9" xfId="4451" xr:uid="{FCF9A29C-E4EA-4D33-957F-F42AB83CC4D4}"/>
    <cellStyle name="Comma 15 9 2" xfId="4452" xr:uid="{6AA3E30E-B509-4461-AA86-013BCD21BFAA}"/>
    <cellStyle name="Comma 150" xfId="15590" xr:uid="{317BEE97-70AF-4CF2-A091-3483DA3F98A2}"/>
    <cellStyle name="Comma 150 2" xfId="16359" xr:uid="{1798B4D1-A11A-4D14-9424-030F3AD0D28C}"/>
    <cellStyle name="Comma 150 2 2" xfId="17346" xr:uid="{1AB15972-B68E-48E6-A2FE-5ACEBE8A4DEC}"/>
    <cellStyle name="Comma 150 3" xfId="17011" xr:uid="{E2D62178-D94F-4A9B-99F1-95C4B7A40264}"/>
    <cellStyle name="Comma 151" xfId="16021" xr:uid="{7E38EB75-9058-4145-B8DC-9345210661C1}"/>
    <cellStyle name="Comma 151 2" xfId="16354" xr:uid="{4F2037D2-7B6B-43AE-90D1-5ECF33EEEC66}"/>
    <cellStyle name="Comma 151 2 2" xfId="17341" xr:uid="{E785CF89-02E0-4714-BC9F-7E0D7F39847F}"/>
    <cellStyle name="Comma 151 3" xfId="17006" xr:uid="{D29B16E5-1955-4054-B2BC-90303E0BC08B}"/>
    <cellStyle name="Comma 152" xfId="14919" xr:uid="{C859B630-D0D4-44A9-AB5F-04DC8E60E181}"/>
    <cellStyle name="Comma 152 2" xfId="16353" xr:uid="{C7FBFC00-0545-4710-8EB0-5250F322F7E4}"/>
    <cellStyle name="Comma 152 2 2" xfId="17340" xr:uid="{4F7E3144-1FC2-4683-A8EF-3B810297C88E}"/>
    <cellStyle name="Comma 152 3" xfId="17005" xr:uid="{847219DD-C670-46C1-B7C6-7AB80C6E4624}"/>
    <cellStyle name="Comma 153" xfId="15589" xr:uid="{C0065DE0-DA11-4FB6-BC68-012F5C9FAB43}"/>
    <cellStyle name="Comma 153 2" xfId="16360" xr:uid="{660A41FE-2CD1-4F1D-902E-96789C8EA27C}"/>
    <cellStyle name="Comma 153 2 2" xfId="17347" xr:uid="{53689B97-B9C1-4869-8B7F-2E30AF6B0425}"/>
    <cellStyle name="Comma 153 3" xfId="17012" xr:uid="{E73670D1-0362-4D15-900C-5572221FD3EA}"/>
    <cellStyle name="Comma 154" xfId="15946" xr:uid="{C1D59C93-7E2D-4072-A5BD-B94B41CE0FDC}"/>
    <cellStyle name="Comma 155" xfId="15851" xr:uid="{7937D6F4-0A0A-41D8-A19F-996BE1992E71}"/>
    <cellStyle name="Comma 156" xfId="15927" xr:uid="{BA2E5B61-5533-4F48-BDA3-646E722F45B9}"/>
    <cellStyle name="Comma 157" xfId="16432" xr:uid="{280347D4-10EB-4A44-98A1-9E683C37F423}"/>
    <cellStyle name="Comma 158" xfId="16452" xr:uid="{3D9E73BE-3178-4C27-BB12-0B92400E365C}"/>
    <cellStyle name="Comma 159" xfId="15802" xr:uid="{717863CE-86C4-4D8A-BE8E-BF6A8F930C13}"/>
    <cellStyle name="Comma 16" xfId="148" xr:uid="{2690C4E7-7A91-4138-A095-4F9E025886B2}"/>
    <cellStyle name="Comma 16 10" xfId="969" xr:uid="{5CA121CA-F9A9-4C49-BE2F-EE62F2245C00}"/>
    <cellStyle name="Comma 16 10 2" xfId="7420" xr:uid="{66E46975-4EAB-4F50-B345-AA8E42D77D67}"/>
    <cellStyle name="Comma 16 10 2 2" xfId="11670" xr:uid="{5E87687D-A6C4-427A-896F-4A674D6DC3C5}"/>
    <cellStyle name="Comma 16 10 3" xfId="6539" xr:uid="{0BC24D65-093E-462E-84FB-0998ECD930E1}"/>
    <cellStyle name="Comma 16 10 4" xfId="9824" xr:uid="{6D81A707-F71D-4817-A1DC-B6162E2C66AA}"/>
    <cellStyle name="Comma 16 11" xfId="968" xr:uid="{873987C4-3C08-43AE-BE0D-BD2EE645DE06}"/>
    <cellStyle name="Comma 16 11 2" xfId="9823" xr:uid="{E9FD09B9-DE45-49B9-BFC4-ACF3007DE322}"/>
    <cellStyle name="Comma 16 11 3" xfId="14567" xr:uid="{B6FF8F94-4C07-496C-AAEC-3C4B5D5B91B4}"/>
    <cellStyle name="Comma 16 12" xfId="967" xr:uid="{51AF1EF6-20E2-4C7C-9EFF-12ACAD0F5E3A}"/>
    <cellStyle name="Comma 16 12 2" xfId="9822" xr:uid="{7AB1C9B7-B6E0-444B-BF34-EFEAAE06598F}"/>
    <cellStyle name="Comma 16 12 3" xfId="14219" xr:uid="{5EE8323A-ECC8-4B32-BD0A-67C21895AA66}"/>
    <cellStyle name="Comma 16 13" xfId="2241" xr:uid="{4AB40745-2479-4B04-A208-0639BB7F008A}"/>
    <cellStyle name="Comma 16 14" xfId="7208" xr:uid="{1D453F30-FFAC-451C-B2D6-123266065F2B}"/>
    <cellStyle name="Comma 16 14 2" xfId="18489" xr:uid="{416351A9-04B1-44B2-B7EF-21A53C78F5AD}"/>
    <cellStyle name="Comma 16 15" xfId="3433" xr:uid="{F45D62A7-A092-40FA-800F-31214C678EF8}"/>
    <cellStyle name="Comma 16 16" xfId="14050" xr:uid="{E2F37946-A901-4319-9FCD-FA35C6C62DF6}"/>
    <cellStyle name="Comma 16 2" xfId="62" xr:uid="{5F60B942-5D22-4D04-B3C4-512C89FD11A3}"/>
    <cellStyle name="Comma 16 2 10" xfId="3434" xr:uid="{D13B6132-F36E-4766-97F7-A4290520A483}"/>
    <cellStyle name="Comma 16 2 11" xfId="966" xr:uid="{4E3E5B00-E262-44D0-8FBA-15151CFDD8C5}"/>
    <cellStyle name="Comma 16 2 11 2" xfId="9821" xr:uid="{8C6A6DA8-BB69-49B3-BDED-24624B7DB955}"/>
    <cellStyle name="Comma 16 2 11 3" xfId="18623" xr:uid="{EDD0EBA1-A1BC-4AC5-8F4F-C7A156E36E69}"/>
    <cellStyle name="Comma 16 2 12" xfId="13965" xr:uid="{8BEF86D0-9D5F-41D9-920F-900576EBF890}"/>
    <cellStyle name="Comma 16 2 12 2" xfId="15518" xr:uid="{D169B060-3C54-4E76-9A27-43062D678E3D}"/>
    <cellStyle name="Comma 16 2 13" xfId="14179" xr:uid="{8FB378AC-4584-41D3-A892-FC1E99838DA8}"/>
    <cellStyle name="Comma 16 2 2" xfId="4453" xr:uid="{2B176CDB-1D64-45CC-B5E1-878894FABF73}"/>
    <cellStyle name="Comma 16 2 2 2" xfId="4454" xr:uid="{D03A4304-6387-42AE-9055-4B5983B55485}"/>
    <cellStyle name="Comma 16 2 2 2 2" xfId="17224" xr:uid="{7EEBF6C1-4D5D-4A50-B89E-26B3986F7714}"/>
    <cellStyle name="Comma 16 2 2 2 3" xfId="16717" xr:uid="{D89D2AEB-4AFD-4041-953E-9F285185EB5C}"/>
    <cellStyle name="Comma 16 2 2 2 4" xfId="19008" xr:uid="{6AA68A8E-A3DE-4993-83A3-1057841582B4}"/>
    <cellStyle name="Comma 16 2 2 2 5" xfId="16238" xr:uid="{97E9344D-4F6C-4FDF-B372-E5BEE3857D12}"/>
    <cellStyle name="Comma 16 2 2 3" xfId="16887" xr:uid="{1F1F05C2-7AFC-405B-B953-7E7C99EB7384}"/>
    <cellStyle name="Comma 16 2 2 4" xfId="17505" xr:uid="{CB667855-183D-43B3-90C0-8037A4C5E557}"/>
    <cellStyle name="Comma 16 2 2 5" xfId="18798" xr:uid="{ED1C4F0E-6F11-4F37-8400-80B9186DAF0C}"/>
    <cellStyle name="Comma 16 2 2 6" xfId="15513" xr:uid="{673E5B15-C13C-4263-914D-1E8C5E337BCC}"/>
    <cellStyle name="Comma 16 2 3" xfId="4455" xr:uid="{09FE65EF-B140-41CA-B41D-74A8426E3E9C}"/>
    <cellStyle name="Comma 16 2 3 2" xfId="4456" xr:uid="{8C276AAB-2391-42C3-A7D6-B729D216A1F9}"/>
    <cellStyle name="Comma 16 2 4" xfId="4457" xr:uid="{11F6E215-3131-4D6C-B250-E430AED4D651}"/>
    <cellStyle name="Comma 16 2 4 2" xfId="4458" xr:uid="{76D6A0F9-4A56-4CF7-A654-9C4E4F371FAC}"/>
    <cellStyle name="Comma 16 2 5" xfId="4459" xr:uid="{872A4C7E-5E99-4BB3-8F8F-0267FE415040}"/>
    <cellStyle name="Comma 16 2 5 2" xfId="4460" xr:uid="{175946CD-9692-44CD-A43C-BC869E9BBA9C}"/>
    <cellStyle name="Comma 16 2 6" xfId="4461" xr:uid="{3FD74D5F-5A53-4828-AD95-DD342F43EA8C}"/>
    <cellStyle name="Comma 16 2 6 2" xfId="6932" xr:uid="{D7F3D2F4-15D3-438C-A2AE-54CC531CA64F}"/>
    <cellStyle name="Comma 16 2 7" xfId="4462" xr:uid="{F6CD248D-9026-4333-A034-F42C2EE3E1E8}"/>
    <cellStyle name="Comma 16 2 8" xfId="4463" xr:uid="{831DF063-02CC-4BBE-89EE-6956C703AC28}"/>
    <cellStyle name="Comma 16 2 9" xfId="7419" xr:uid="{9B53B5C2-148B-4EAC-AC23-6E0C6EE2E4DF}"/>
    <cellStyle name="Comma 16 2 9 2" xfId="11669" xr:uid="{5FB1208A-3811-450B-8424-674D3C4E65D5}"/>
    <cellStyle name="Comma 16 2 9 2 2" xfId="18222" xr:uid="{A388CDA6-7FE5-467E-AA43-CB703AC2BBDD}"/>
    <cellStyle name="Comma 16 2 9 3" xfId="18116" xr:uid="{BDCD485D-BBA8-4894-BA3C-120FB70C9912}"/>
    <cellStyle name="Comma 16 2 9 4" xfId="14220" xr:uid="{5547A09E-3B1A-4B84-9E6D-3FC97C0313BD}"/>
    <cellStyle name="Comma 16 3" xfId="965" xr:uid="{8F8EB2F6-A3BE-495F-ABF4-F3A1E1C56E7D}"/>
    <cellStyle name="Comma 16 3 2" xfId="4465" xr:uid="{79FE7932-AFED-43A9-B737-DDC20B35C1B1}"/>
    <cellStyle name="Comma 16 3 2 2" xfId="17249" xr:uid="{CB6E8636-A89B-401B-98A5-8E28AAD0B6C3}"/>
    <cellStyle name="Comma 16 3 2 3" xfId="16572" xr:uid="{66BF03C2-240B-4964-B513-7807D9DB1ACE}"/>
    <cellStyle name="Comma 16 3 2 4" xfId="19023" xr:uid="{3BD7ECC7-069A-4DD7-9C9C-049437AEA3AC}"/>
    <cellStyle name="Comma 16 3 2 5" xfId="16263" xr:uid="{6C15BA55-A99D-446A-BD29-0E1BCD17700C}"/>
    <cellStyle name="Comma 16 3 3" xfId="7418" xr:uid="{34EE4463-0AE7-4021-9E62-8AC1B88DD00E}"/>
    <cellStyle name="Comma 16 3 3 2" xfId="11668" xr:uid="{FB12350C-59F0-4E1D-8918-F29E47A0AC29}"/>
    <cellStyle name="Comma 16 3 3 2 2" xfId="18277" xr:uid="{61393338-C449-4C99-B322-A3D356DF8310}"/>
    <cellStyle name="Comma 16 3 3 3" xfId="18089" xr:uid="{CF15CFCA-C761-4366-AF95-E0EFBFD98093}"/>
    <cellStyle name="Comma 16 3 3 4" xfId="19192" xr:uid="{0C5DEB37-C308-4E66-AB93-DE6264BB45EF}"/>
    <cellStyle name="Comma 16 3 3 5" xfId="16912" xr:uid="{670C9892-A037-4FF8-8CA8-F861B5B00DB3}"/>
    <cellStyle name="Comma 16 3 3 6" xfId="14929" xr:uid="{4E4F3350-7428-4F01-9790-BC97FE077B6B}"/>
    <cellStyle name="Comma 16 3 4" xfId="4464" xr:uid="{AD702FB1-43BE-4282-B434-E73C1A5F640A}"/>
    <cellStyle name="Comma 16 3 4 2" xfId="18181" xr:uid="{20BC8BFB-CC75-4EC0-A98A-25765506CA0B}"/>
    <cellStyle name="Comma 16 3 5" xfId="9820" xr:uid="{AAD7AC38-6326-4920-870C-800032EE3EA9}"/>
    <cellStyle name="Comma 16 3 5 2" xfId="17447" xr:uid="{4A50625B-0965-4784-8BB4-CAAF8F351833}"/>
    <cellStyle name="Comma 16 3 6" xfId="13932" xr:uid="{CB740CFA-6CC8-4BD2-8E34-6EC0E28A25DD}"/>
    <cellStyle name="Comma 16 3 6 2" xfId="16035" xr:uid="{ADBD4F60-6CE2-4D26-9D55-139037398CBF}"/>
    <cellStyle name="Comma 16 4" xfId="964" xr:uid="{33ED1E95-5B2C-4DD8-AC45-38FF14AAC3FE}"/>
    <cellStyle name="Comma 16 4 2" xfId="4467" xr:uid="{A622BD7C-A1CC-4E54-9469-98DEE9CF3BCF}"/>
    <cellStyle name="Comma 16 4 3" xfId="7417" xr:uid="{30BDA63D-C61B-44EB-997C-6A78F166AFF3}"/>
    <cellStyle name="Comma 16 4 3 2" xfId="11667" xr:uid="{96EE82DA-7149-4D26-A94F-F0EACDA752BE}"/>
    <cellStyle name="Comma 16 4 3 2 2" xfId="18278" xr:uid="{954FB0C3-FDB4-44EE-9275-6FB1A586754F}"/>
    <cellStyle name="Comma 16 4 3 3" xfId="18050" xr:uid="{06BF2B5F-2BA6-45E2-93B7-C47195D3BB00}"/>
    <cellStyle name="Comma 16 4 3 4" xfId="15291" xr:uid="{22DBA7F5-D6B3-4502-8E63-6F9526FCE35E}"/>
    <cellStyle name="Comma 16 4 4" xfId="4466" xr:uid="{EE2736D0-C8B0-4FCE-A82A-4DA97F2733AD}"/>
    <cellStyle name="Comma 16 4 5" xfId="9819" xr:uid="{1CD85D29-B9EB-44D4-8739-B7401DF3441A}"/>
    <cellStyle name="Comma 16 4 6" xfId="13863" xr:uid="{1C38C08F-539B-411C-854E-774A93C42267}"/>
    <cellStyle name="Comma 16 5" xfId="963" xr:uid="{DFB78AD8-D714-4B04-A80B-1C7F1BC861C4}"/>
    <cellStyle name="Comma 16 5 2" xfId="4469" xr:uid="{9935EEEC-F41A-4B66-8782-77AF3E857767}"/>
    <cellStyle name="Comma 16 5 3" xfId="7416" xr:uid="{FF86D0E6-4E04-482D-98C0-A4E6E436E1B8}"/>
    <cellStyle name="Comma 16 5 3 2" xfId="11666" xr:uid="{FCD70EEA-1515-49E3-8EE9-A90DB1D4DF5D}"/>
    <cellStyle name="Comma 16 5 4" xfId="4468" xr:uid="{EC409350-6761-4651-AAD0-B2D3AA2F6AF9}"/>
    <cellStyle name="Comma 16 5 5" xfId="9818" xr:uid="{B400529D-40F3-4C99-90C7-21960BF6F8DD}"/>
    <cellStyle name="Comma 16 6" xfId="962" xr:uid="{2BAB879E-69E2-4B7C-8582-1DBCB64E06ED}"/>
    <cellStyle name="Comma 16 6 2" xfId="4471" xr:uid="{3068EC6B-73E5-4C4C-A0C3-705690445734}"/>
    <cellStyle name="Comma 16 6 3" xfId="7415" xr:uid="{B4D18FB4-CBE2-4B45-A647-3D9901CD1206}"/>
    <cellStyle name="Comma 16 6 3 2" xfId="11665" xr:uid="{B2A8F23B-0561-408C-8B2D-D7D850554F9C}"/>
    <cellStyle name="Comma 16 6 4" xfId="4470" xr:uid="{D8425CAC-A12C-4EDE-BA38-EC0010C21058}"/>
    <cellStyle name="Comma 16 6 5" xfId="9817" xr:uid="{E24640B6-9CCA-4408-8F19-19AF40004065}"/>
    <cellStyle name="Comma 16 7" xfId="961" xr:uid="{63A2A3A6-537E-417C-9D7C-183F250A68D0}"/>
    <cellStyle name="Comma 16 7 2" xfId="4473" xr:uid="{ED8A89F3-5F62-4ECA-B797-533673F5E4BA}"/>
    <cellStyle name="Comma 16 7 3" xfId="7414" xr:uid="{6D53445A-6332-47D4-926F-F5F95A7D5DEC}"/>
    <cellStyle name="Comma 16 7 3 2" xfId="11664" xr:uid="{379E3D29-BA1F-4E95-A179-C0C80464D20D}"/>
    <cellStyle name="Comma 16 7 4" xfId="4472" xr:uid="{8D802655-C28E-418A-8E56-1C8DCDE3D706}"/>
    <cellStyle name="Comma 16 7 5" xfId="9816" xr:uid="{6C9AD505-4EE1-4E33-AC75-463273DBFE00}"/>
    <cellStyle name="Comma 16 8" xfId="701" xr:uid="{48D911DE-174D-4B9A-A224-4C9E32B51C39}"/>
    <cellStyle name="Comma 16 8 2" xfId="7344" xr:uid="{89B75AD1-50B0-40C7-9A2E-A56F8442A0F1}"/>
    <cellStyle name="Comma 16 8 2 2" xfId="11640" xr:uid="{F05B443E-1FB8-4EC2-8834-C03C3CF3E93A}"/>
    <cellStyle name="Comma 16 8 3" xfId="4474" xr:uid="{8AAA5CB2-0165-4046-BAD6-5AB047E33287}"/>
    <cellStyle name="Comma 16 8 4" xfId="9694" xr:uid="{51A6F6CC-103F-4714-9167-1D623A43EF36}"/>
    <cellStyle name="Comma 16 9" xfId="960" xr:uid="{DCF61722-A576-40C5-A568-785911AB29F9}"/>
    <cellStyle name="Comma 16 9 2" xfId="7413" xr:uid="{96FF4131-9429-43C4-9149-14D74EE4EA1E}"/>
    <cellStyle name="Comma 16 9 2 2" xfId="11663" xr:uid="{2A8D9549-CA9E-45C4-9554-FC518BC60D4D}"/>
    <cellStyle name="Comma 16 9 3" xfId="4475" xr:uid="{35B66FF6-6AB5-4A00-BFB6-B2510B6AD616}"/>
    <cellStyle name="Comma 16 9 4" xfId="9815" xr:uid="{09824FBB-2C61-45D1-95EA-8C6EA2B39E65}"/>
    <cellStyle name="Comma 160" xfId="16451" xr:uid="{79262BDF-7E0C-4557-981D-46FE3892C1F2}"/>
    <cellStyle name="Comma 161" xfId="15982" xr:uid="{CEC887ED-E254-4DA8-B0BA-9B5EDF58D7BE}"/>
    <cellStyle name="Comma 162" xfId="16408" xr:uid="{058BDC80-888B-48A8-964C-1E10EE3BB3CC}"/>
    <cellStyle name="Comma 163" xfId="16411" xr:uid="{94F4CF94-A418-4CD9-8B8D-343DE3AC6F77}"/>
    <cellStyle name="Comma 164" xfId="15795" xr:uid="{5CDEB7D7-B040-4D67-99E4-401007024D40}"/>
    <cellStyle name="Comma 165" xfId="15791" xr:uid="{CCA56B57-2090-4FBF-A684-3189A9A227D5}"/>
    <cellStyle name="Comma 166" xfId="15793" xr:uid="{619A1D9E-2E06-4846-9506-A123953DB47D}"/>
    <cellStyle name="Comma 167" xfId="16431" xr:uid="{03C60981-86F5-4CD2-A340-B618305E5455}"/>
    <cellStyle name="Comma 168" xfId="16445" xr:uid="{1FAC9CE8-3B4D-4883-B663-CE487DDDA21E}"/>
    <cellStyle name="Comma 169" xfId="16417" xr:uid="{B14D4DB0-E965-442B-A476-50ED49CE21FB}"/>
    <cellStyle name="Comma 17" xfId="295" xr:uid="{DF26CFC9-7002-4C7D-BC52-BF17FCBFE5E7}"/>
    <cellStyle name="Comma 17 10" xfId="6528" xr:uid="{278F4E6E-6EAC-4A28-BB4C-E4A3AB4BB35E}"/>
    <cellStyle name="Comma 17 11" xfId="7263" xr:uid="{EBE0F7DA-985A-4646-B37F-38632B2D29CA}"/>
    <cellStyle name="Comma 17 11 2" xfId="14199" xr:uid="{46A67576-33BB-46F6-8F94-C657745D5F38}"/>
    <cellStyle name="Comma 17 12" xfId="3435" xr:uid="{BF2ABB5F-B7CF-42A8-B150-74D606E4AD53}"/>
    <cellStyle name="Comma 17 12 2" xfId="18490" xr:uid="{C01611A5-DE0A-4D61-A543-44A8F734AB0C}"/>
    <cellStyle name="Comma 17 13" xfId="13645" xr:uid="{25AD655F-02B5-4194-8EC1-5C886D0F9755}"/>
    <cellStyle name="Comma 17 2" xfId="2543" xr:uid="{A6E3DD41-0743-46A8-B8AB-A609E22B4781}"/>
    <cellStyle name="Comma 17 2 10" xfId="3436" xr:uid="{A28B1BC6-4179-4701-A704-A5E550427FD4}"/>
    <cellStyle name="Comma 17 2 10 2" xfId="18147" xr:uid="{AAB59C1D-9B61-4314-8FBE-3B601582E08F}"/>
    <cellStyle name="Comma 17 2 11" xfId="11067" xr:uid="{7C75C1AC-FD46-48CB-8393-AE923649210C}"/>
    <cellStyle name="Comma 17 2 11 2" xfId="16607" xr:uid="{A590E0A3-1828-4FF9-B9B2-BB6D36E5931B}"/>
    <cellStyle name="Comma 17 2 12" xfId="18625" xr:uid="{6AF1FA30-3888-4A54-A6C4-E5BDD5333794}"/>
    <cellStyle name="Comma 17 2 13" xfId="14708" xr:uid="{72336BE2-4752-431D-A82D-FC7885F4102B}"/>
    <cellStyle name="Comma 17 2 14" xfId="14171" xr:uid="{7761D394-8375-451B-A6E2-C1DAFA35E30F}"/>
    <cellStyle name="Comma 17 2 2" xfId="4477" xr:uid="{7931E41F-69C1-4D19-9D3B-4579D41B9E4B}"/>
    <cellStyle name="Comma 17 2 2 2" xfId="4478" xr:uid="{30E755D8-8855-4E36-BBAC-CC1A380EAF0C}"/>
    <cellStyle name="Comma 17 2 2 2 2" xfId="17216" xr:uid="{7A48D723-4F7F-486A-A8AE-FEC4F2EA0612}"/>
    <cellStyle name="Comma 17 2 2 2 3" xfId="17472" xr:uid="{2AE59A94-9D4C-4160-87FE-35B6572E2EC6}"/>
    <cellStyle name="Comma 17 2 2 2 4" xfId="19004" xr:uid="{6D4634C1-0CB1-47E9-9D4C-F4A0FDD92FE0}"/>
    <cellStyle name="Comma 17 2 2 2 5" xfId="16230" xr:uid="{252B72F4-2FF5-455D-93ED-9D96769C2EFB}"/>
    <cellStyle name="Comma 17 2 2 3" xfId="16879" xr:uid="{8163DB81-3D90-4CAC-8A25-3FA79CDD15F9}"/>
    <cellStyle name="Comma 17 2 2 4" xfId="16736" xr:uid="{37AF5657-8970-45EE-BE2F-6A801D2B4CBD}"/>
    <cellStyle name="Comma 17 2 2 5" xfId="18794" xr:uid="{37417A6D-32E9-46DC-8F26-8A30F8FB2FD6}"/>
    <cellStyle name="Comma 17 2 2 6" xfId="14716" xr:uid="{B9C513F3-1739-4B8B-9A9A-E5DB1B722BC5}"/>
    <cellStyle name="Comma 17 2 3" xfId="4479" xr:uid="{9A6139E5-97B6-449C-AF6E-90BA3FED57CF}"/>
    <cellStyle name="Comma 17 2 3 2" xfId="4480" xr:uid="{AF14F8E3-A63E-4AA7-9240-47602008563C}"/>
    <cellStyle name="Comma 17 2 3 2 2" xfId="17301" xr:uid="{15BF72EC-762F-46FB-ACE3-E8DE55577172}"/>
    <cellStyle name="Comma 17 2 3 2 3" xfId="16472" xr:uid="{170FEA5D-8272-4933-B841-FCC225E85C0E}"/>
    <cellStyle name="Comma 17 2 3 2 4" xfId="19047" xr:uid="{D9F66524-BE51-4941-A579-E030CBA8902C}"/>
    <cellStyle name="Comma 17 2 3 2 5" xfId="16314" xr:uid="{80133724-4F58-4AF4-BDC6-D5BA1328AB50}"/>
    <cellStyle name="Comma 17 2 3 3" xfId="16965" xr:uid="{8A3C9EE5-882C-442E-8677-948EC986BF39}"/>
    <cellStyle name="Comma 17 2 3 4" xfId="17537" xr:uid="{D733EBD0-AAA4-40FF-BE36-FFD8D75E9775}"/>
    <cellStyle name="Comma 17 2 3 5" xfId="18868" xr:uid="{BD7BF238-4134-4D26-B0C0-9A6C786C6256}"/>
    <cellStyle name="Comma 17 2 3 6" xfId="16030" xr:uid="{01744B49-2D14-4007-AA35-AC3DEF6598F6}"/>
    <cellStyle name="Comma 17 2 4" xfId="4481" xr:uid="{ED50F4EF-673D-47FA-8B77-AA9935B19F0A}"/>
    <cellStyle name="Comma 17 2 4 2" xfId="4482" xr:uid="{5A973C61-D236-457E-ADF3-38BFE742D93F}"/>
    <cellStyle name="Comma 17 2 4 2 2" xfId="16641" xr:uid="{F2004C76-6641-406F-84F2-2DBE02E5B3B9}"/>
    <cellStyle name="Comma 17 2 4 2 3" xfId="19216" xr:uid="{0998EE1E-562A-4433-86FC-AE2E72F324B6}"/>
    <cellStyle name="Comma 17 2 4 2 4" xfId="17113" xr:uid="{5B2DE000-B36F-4A13-A460-9B540DB580C5}"/>
    <cellStyle name="Comma 17 2 4 3" xfId="17562" xr:uid="{34BE3F07-40B8-4EA5-A0B4-5887776053BD}"/>
    <cellStyle name="Comma 17 2 4 4" xfId="18962" xr:uid="{43C3EA19-5B9E-4AE4-96D5-7A6E4236B746}"/>
    <cellStyle name="Comma 17 2 4 5" xfId="16126" xr:uid="{537C9B57-C93D-4800-914C-930D0772C620}"/>
    <cellStyle name="Comma 17 2 5" xfId="4483" xr:uid="{E599C092-AE60-481C-8966-881E861E652E}"/>
    <cellStyle name="Comma 17 2 5 2" xfId="4484" xr:uid="{505D91F8-9EC0-47E9-BA36-D6C22E8F4347}"/>
    <cellStyle name="Comma 17 2 5 3" xfId="16704" xr:uid="{517BC91C-E070-4DC3-9648-839E603A771B}"/>
    <cellStyle name="Comma 17 2 5 4" xfId="19137" xr:uid="{757AFEA0-04B7-4E1C-969C-D46469836FBD}"/>
    <cellStyle name="Comma 17 2 5 5" xfId="16586" xr:uid="{E0BF6819-EAE1-4FCF-9890-C58C1BD3A92B}"/>
    <cellStyle name="Comma 17 2 6" xfId="4485" xr:uid="{1F4F2E85-1CE0-411E-8336-9DCF0C26D569}"/>
    <cellStyle name="Comma 17 2 6 2" xfId="6933" xr:uid="{CEC4E7B1-B6C0-481C-9D94-2C5CDCCF95B4}"/>
    <cellStyle name="Comma 17 2 7" xfId="4486" xr:uid="{B19721CD-F924-4DF1-8E6F-C459CBFABBC3}"/>
    <cellStyle name="Comma 17 2 8" xfId="4487" xr:uid="{9C27B76B-0F68-4C6D-9448-6A6B6657582C}"/>
    <cellStyle name="Comma 17 2 9" xfId="7645" xr:uid="{F1B1C5D5-05DC-4DF4-AA97-8BF81C1D452C}"/>
    <cellStyle name="Comma 17 2 9 2" xfId="11830" xr:uid="{A5F3C483-DA84-44D3-9576-05346A710F7E}"/>
    <cellStyle name="Comma 17 2 9 3" xfId="14198" xr:uid="{04457787-1D17-4A27-AD2B-EC68B861DB49}"/>
    <cellStyle name="Comma 17 3" xfId="2240" xr:uid="{91D358F2-0046-487F-90AD-CF5F19FF564C}"/>
    <cellStyle name="Comma 17 3 2" xfId="4489" xr:uid="{4A649E17-2F93-492D-A33F-6BF325FB79FF}"/>
    <cellStyle name="Comma 17 3 2 2" xfId="16261" xr:uid="{C09B9A69-D7E1-4E40-8589-F05D06ADB194}"/>
    <cellStyle name="Comma 17 3 2 2 2" xfId="17247" xr:uid="{CF0B72E1-0A57-4870-B6B5-38685E06E860}"/>
    <cellStyle name="Comma 17 3 2 3" xfId="16910" xr:uid="{1154482A-B2CE-442B-A5B7-F0D114B74322}"/>
    <cellStyle name="Comma 17 3 2 4" xfId="17403" xr:uid="{866330FB-6944-41FB-AB1B-F9B4C388BF19}"/>
    <cellStyle name="Comma 17 3 2 5" xfId="18825" xr:uid="{5C0AAA91-2D38-42C7-9AC0-95A44A4EB0F9}"/>
    <cellStyle name="Comma 17 3 2 6" xfId="15658" xr:uid="{E19075BD-DBFA-4CAF-ADF0-56A012789B5E}"/>
    <cellStyle name="Comma 17 3 3" xfId="7582" xr:uid="{29CE15ED-BC2A-4039-9789-2D3C05C8C752}"/>
    <cellStyle name="Comma 17 3 3 2" xfId="17112" xr:uid="{49484FE1-8ADD-4888-A372-9114B4EC6667}"/>
    <cellStyle name="Comma 17 3 3 3" xfId="18279" xr:uid="{57DF8B55-984F-4578-BEA0-18523C2C6731}"/>
    <cellStyle name="Comma 17 3 3 4" xfId="18961" xr:uid="{5A2B06DD-E7A2-4B79-8714-6A6BA134CCB5}"/>
    <cellStyle name="Comma 17 3 3 5" xfId="16125" xr:uid="{74F10004-B897-48B0-A5E6-1351950C5352}"/>
    <cellStyle name="Comma 17 3 4" xfId="4488" xr:uid="{01EC5053-3356-41E5-BF29-B20C33E47A25}"/>
    <cellStyle name="Comma 17 3 4 2" xfId="18174" xr:uid="{ADC93616-F095-4894-8F02-CE0EEA04BD24}"/>
    <cellStyle name="Comma 17 3 4 3" xfId="19144" xr:uid="{5A7F013F-8F77-45FE-92A3-335E8E8F63C5}"/>
    <cellStyle name="Comma 17 3 4 4" xfId="16624" xr:uid="{81FDBAA4-3E6D-4225-AED3-F6DBBBE3FC09}"/>
    <cellStyle name="Comma 17 3 5" xfId="16587" xr:uid="{37D96965-1721-48B6-809A-48009B1D93D4}"/>
    <cellStyle name="Comma 17 3 6" xfId="18624" xr:uid="{E036ED5B-92B8-44C3-87F7-D1ECBD9A85D9}"/>
    <cellStyle name="Comma 17 3 7" xfId="14787" xr:uid="{23A3EA3A-C427-4D0C-8011-DD650AD25F8C}"/>
    <cellStyle name="Comma 17 4" xfId="4490" xr:uid="{08231A95-C3CF-4874-AA87-E4737A655D9A}"/>
    <cellStyle name="Comma 17 4 2" xfId="64" xr:uid="{DF4F72A4-3BCE-4CFC-8687-215A19DF5069}"/>
    <cellStyle name="Comma 17 4 2 2" xfId="4491" xr:uid="{59036868-9B09-4DF7-960F-961E3BE7EB13}"/>
    <cellStyle name="Comma 17 4 2 2 2" xfId="16269" xr:uid="{B4A2663D-4102-40FF-AD2D-AC3514746BBF}"/>
    <cellStyle name="Comma 17 4 2 2 2 2" xfId="17255" xr:uid="{F58A191E-C52A-415C-8640-7C345FB91B1A}"/>
    <cellStyle name="Comma 17 4 2 2 3" xfId="16918" xr:uid="{7976A498-11B3-4D30-8F63-0FECEAFFDCCA}"/>
    <cellStyle name="Comma 17 4 2 2 4" xfId="15916" xr:uid="{2701525E-575C-4168-BBB4-67B1BD038E6D}"/>
    <cellStyle name="Comma 17 4 2 3" xfId="9551" xr:uid="{8C957F0F-905A-4FA1-9716-051E16CB3FA5}"/>
    <cellStyle name="Comma 17 4 2 3 2" xfId="13637" xr:uid="{1C8E4ACB-4303-4E7E-9471-58DA05E7121E}"/>
    <cellStyle name="Comma 17 4 2 3 2 2" xfId="17114" xr:uid="{869B703F-8207-4966-9081-B809BB67E87B}"/>
    <cellStyle name="Comma 17 4 2 3 3" xfId="16127" xr:uid="{66A72DC0-194D-48BD-BF7E-5E2BEF190528}"/>
    <cellStyle name="Comma 17 4 2 4" xfId="13980" xr:uid="{67B1813E-6F50-4B54-8A90-EBBE2FCADC9D}"/>
    <cellStyle name="Comma 17 4 2 4 2" xfId="16610" xr:uid="{1BB10225-6A9E-4440-A0A8-B9F285A377CB}"/>
    <cellStyle name="Comma 17 4 2 5" xfId="15769" xr:uid="{82E29E32-5A5B-44BA-BE68-05CC99E94965}"/>
    <cellStyle name="Comma 17 4 2 6" xfId="14723" xr:uid="{3BCA58EE-340F-4577-A485-7F815A408FC7}"/>
    <cellStyle name="Comma 17 4 3" xfId="18280" xr:uid="{7A982782-5BD9-468D-9340-A85E1754EFA8}"/>
    <cellStyle name="Comma 17 4 3 2" xfId="13638" xr:uid="{358410AB-452E-4326-9FE0-4736C3964BE6}"/>
    <cellStyle name="Comma 17 4 3 2 2" xfId="18122" xr:uid="{382C2F2D-7196-44E7-AA21-8CD92CEEC9A5}"/>
    <cellStyle name="Comma 17 5" xfId="4492" xr:uid="{FCDA73FF-A232-4842-A066-B91F8ACE673A}"/>
    <cellStyle name="Comma 17 5 2" xfId="4493" xr:uid="{D05DF186-FD7F-44D5-8D66-F7CC43B28935}"/>
    <cellStyle name="Comma 17 6" xfId="4494" xr:uid="{00C6AA30-50C6-43DA-8D8A-F07423D2E3C7}"/>
    <cellStyle name="Comma 17 6 2" xfId="4495" xr:uid="{63E3E2D2-B6FC-4BF9-A2B5-B5A8737319FA}"/>
    <cellStyle name="Comma 17 7" xfId="4496" xr:uid="{7F2A7EB8-55B4-4CDB-A434-46A473B2CC36}"/>
    <cellStyle name="Comma 17 7 2" xfId="4497" xr:uid="{6E5699A0-A03D-4D92-9732-F76629E7A593}"/>
    <cellStyle name="Comma 17 8" xfId="4498" xr:uid="{79703E9B-ED1C-4F0C-8A7D-9743C0350B4B}"/>
    <cellStyle name="Comma 17 9" xfId="4499" xr:uid="{C1CE83D7-B013-45FE-864B-633B13A81698}"/>
    <cellStyle name="Comma 170" xfId="16449" xr:uid="{9FCB7130-8770-41FF-9440-ADC2F4554BC3}"/>
    <cellStyle name="Comma 171" xfId="16463" xr:uid="{68802FDF-F25C-4121-9D5A-A84E23B55ED5}"/>
    <cellStyle name="Comma 172" xfId="16440" xr:uid="{4BAA20FD-A6EE-4460-A984-3DAD4F471D99}"/>
    <cellStyle name="Comma 173" xfId="16441" xr:uid="{D2C50D00-2CAE-42BD-8F98-84854EE1D5A7}"/>
    <cellStyle name="Comma 174" xfId="15928" xr:uid="{3F4724CA-67B8-4503-9F96-2034AA078C5D}"/>
    <cellStyle name="Comma 175" xfId="16443" xr:uid="{CF3DF6A5-F1B4-45CA-9AEC-FA9585CC4356}"/>
    <cellStyle name="Comma 176" xfId="16446" xr:uid="{37F24A0B-74C0-4349-951B-12542132AECA}"/>
    <cellStyle name="Comma 177" xfId="16444" xr:uid="{989774C9-A6BB-4EDA-A03C-2408882EAC44}"/>
    <cellStyle name="Comma 178" xfId="16438" xr:uid="{4436E4D3-BFD1-4D28-9F48-333C34E039C9}"/>
    <cellStyle name="Comma 179" xfId="15984" xr:uid="{A8834272-82B6-483D-81C0-AC058E276592}"/>
    <cellStyle name="Comma 179 2" xfId="14606" xr:uid="{0EE81031-4B78-452A-8A1C-3F79A87F7D9C}"/>
    <cellStyle name="Comma 18" xfId="238" xr:uid="{5A829CEA-B017-4D38-8BF2-C80F33BB2BE8}"/>
    <cellStyle name="Comma 18 10" xfId="4500" xr:uid="{98A3FF3C-DF81-4224-8AC8-C79E312EDDA8}"/>
    <cellStyle name="Comma 18 11" xfId="6482" xr:uid="{B82330DB-5D3D-4683-B8DA-1790C3769A6E}"/>
    <cellStyle name="Comma 18 12" xfId="7291" xr:uid="{D620EBB8-E96A-4DBA-B444-DF92B4813AC4}"/>
    <cellStyle name="Comma 18 12 2" xfId="14236" xr:uid="{B03E9A0E-6149-468B-9F75-2FDEA3BEC300}"/>
    <cellStyle name="Comma 18 13" xfId="3437" xr:uid="{7CCD7943-737E-4999-9B43-3B883286078C}"/>
    <cellStyle name="Comma 18 13 2" xfId="18013" xr:uid="{287E3860-2FB5-451E-98DA-3C855212B06C}"/>
    <cellStyle name="Comma 18 14" xfId="382" xr:uid="{069F5952-5019-4A84-BC07-D5BE18EEC53E}"/>
    <cellStyle name="Comma 18 15" xfId="13646" xr:uid="{A3E3CFDA-CA15-4D12-A932-1BF54245BCB7}"/>
    <cellStyle name="Comma 18 2" xfId="2238" xr:uid="{D808384C-8176-4253-9297-D324EFE4B207}"/>
    <cellStyle name="Comma 18 2 10" xfId="7580" xr:uid="{51430263-A798-4AB8-B062-BB97D01C92E8}"/>
    <cellStyle name="Comma 18 2 10 2" xfId="18223" xr:uid="{B7794A2A-BF0B-444B-952F-92ABC7ADD2EB}"/>
    <cellStyle name="Comma 18 2 10 3" xfId="18047" xr:uid="{81074125-415F-4C55-8B86-7EA364696837}"/>
    <cellStyle name="Comma 18 2 10 4" xfId="14211" xr:uid="{3F78C362-54AF-483B-A49F-5F7E0FD7619D}"/>
    <cellStyle name="Comma 18 2 11" xfId="3438" xr:uid="{8B19A928-CD0E-4B1E-8B35-38F052AB2145}"/>
    <cellStyle name="Comma 18 2 11 2" xfId="17519" xr:uid="{B4C99739-C05E-4EF6-88A9-4900068C50E2}"/>
    <cellStyle name="Comma 18 2 11 3" xfId="15219" xr:uid="{2F5F842E-519A-4F7D-B6F8-1C5AC4BB0745}"/>
    <cellStyle name="Comma 18 2 12" xfId="13859" xr:uid="{AAF45AF3-B7CB-43EF-B32F-E0B4DDC67AD9}"/>
    <cellStyle name="Comma 18 2 12 2" xfId="18626" xr:uid="{CF060E86-53F3-46B9-BA3B-E035C8901B1C}"/>
    <cellStyle name="Comma 18 2 13" xfId="14677" xr:uid="{37C84419-0D09-4F96-BF51-035B68B15811}"/>
    <cellStyle name="Comma 18 2 14" xfId="14170" xr:uid="{AF3DCFF1-3F57-4A6C-9C2C-94CA2D793061}"/>
    <cellStyle name="Comma 18 2 2" xfId="3439" xr:uid="{A93C430D-A43D-49CF-B9FE-2F4CBC4A1906}"/>
    <cellStyle name="Comma 18 2 2 10" xfId="18793" xr:uid="{543A595D-5596-4687-897E-EE96EE49D493}"/>
    <cellStyle name="Comma 18 2 2 11" xfId="14676" xr:uid="{4ADFB32F-42C6-4BFE-B8F7-6DBCAE358AA7}"/>
    <cellStyle name="Comma 18 2 2 2" xfId="4501" xr:uid="{E96D20C9-0641-4880-892E-1F19AC8E8E80}"/>
    <cellStyle name="Comma 18 2 2 2 2" xfId="4502" xr:uid="{7E8B9660-7D19-4754-8000-5AF2A2C82EA0}"/>
    <cellStyle name="Comma 18 2 2 2 2 2" xfId="15776" xr:uid="{18A3F1AD-D60C-4AB6-8CEB-93EE7DB9CFC1}"/>
    <cellStyle name="Comma 18 2 2 2 2 3" xfId="19237" xr:uid="{01A94C6E-2DEC-4568-AA0F-13B33FDA77AF}"/>
    <cellStyle name="Comma 18 2 2 2 2 4" xfId="17215" xr:uid="{85684C61-F044-46F5-82E7-0854B5055071}"/>
    <cellStyle name="Comma 18 2 2 2 3" xfId="16681" xr:uid="{21B263D3-2090-4D39-A8AE-9049BD5ACC3C}"/>
    <cellStyle name="Comma 18 2 2 2 4" xfId="19003" xr:uid="{9DA4E442-51EC-4D0A-9C10-D9732FCCF57E}"/>
    <cellStyle name="Comma 18 2 2 2 5" xfId="16229" xr:uid="{987F54F5-A4EA-40A4-B729-571F8AC877B8}"/>
    <cellStyle name="Comma 18 2 2 3" xfId="4503" xr:uid="{D67DAABC-685F-4E29-809F-21F0403DAE24}"/>
    <cellStyle name="Comma 18 2 2 3 2" xfId="4504" xr:uid="{6B0D0093-D090-4AEF-809D-B4E01BFE768A}"/>
    <cellStyle name="Comma 18 2 2 3 3" xfId="17571" xr:uid="{5074DEDC-4578-488E-BAE0-504302C29E5D}"/>
    <cellStyle name="Comma 18 2 2 3 4" xfId="19186" xr:uid="{1A12AC24-0469-4A86-8463-2FD23B540ED4}"/>
    <cellStyle name="Comma 18 2 2 3 5" xfId="16878" xr:uid="{E91EC2AD-2059-4010-9FA3-DBC4C37FDD5F}"/>
    <cellStyle name="Comma 18 2 2 4" xfId="4505" xr:uid="{49DA8A5E-33AE-43FC-AFE5-D360DA7BDD2B}"/>
    <cellStyle name="Comma 18 2 2 4 2" xfId="4506" xr:uid="{7915ACFC-D305-4374-8A4C-263CA8E0C755}"/>
    <cellStyle name="Comma 18 2 2 5" xfId="4507" xr:uid="{46F71F87-A3F5-4178-85AE-EA7303B8797D}"/>
    <cellStyle name="Comma 18 2 2 5 2" xfId="4508" xr:uid="{71E799A6-B91C-42E3-9A6D-1D89AE707A2B}"/>
    <cellStyle name="Comma 18 2 2 6" xfId="4509" xr:uid="{C61AB82A-8BAD-447F-A446-DF01D5D82F94}"/>
    <cellStyle name="Comma 18 2 2 6 2" xfId="6934" xr:uid="{A043F6F0-D568-4584-B952-50AB088C28E8}"/>
    <cellStyle name="Comma 18 2 2 7" xfId="4510" xr:uid="{1C0435BE-F8D6-42EB-9152-B778A66EA6B1}"/>
    <cellStyle name="Comma 18 2 2 8" xfId="4511" xr:uid="{5EA1C6E3-91B1-4E61-964E-2354A2746CD7}"/>
    <cellStyle name="Comma 18 2 2 9" xfId="16602" xr:uid="{6E89FF5C-E2CB-4DDA-B8E6-FDD088578607}"/>
    <cellStyle name="Comma 18 2 3" xfId="4512" xr:uid="{A7699053-F767-46F4-AFAA-E29DCA2C9E2F}"/>
    <cellStyle name="Comma 18 2 3 2" xfId="4513" xr:uid="{3C38479D-E294-475B-9FCB-64B540C043D3}"/>
    <cellStyle name="Comma 18 2 3 2 2" xfId="17307" xr:uid="{640BE1B6-530C-4998-B1AB-1F6E04A4DF37}"/>
    <cellStyle name="Comma 18 2 3 2 3" xfId="17402" xr:uid="{2ADFBAE1-F69C-4E2C-924F-D32D706BEB97}"/>
    <cellStyle name="Comma 18 2 3 2 4" xfId="19050" xr:uid="{3D858FB4-C4EB-4679-9B57-9002E0BBDF2F}"/>
    <cellStyle name="Comma 18 2 3 2 5" xfId="16320" xr:uid="{FF546271-3EE7-4AA9-897D-1612AE30DBD0}"/>
    <cellStyle name="Comma 18 2 3 3" xfId="16971" xr:uid="{32A8816B-94FD-41D8-8F8A-60D16EA90ACC}"/>
    <cellStyle name="Comma 18 2 3 4" xfId="16753" xr:uid="{5A964B60-359D-43FA-8599-ACACC5506551}"/>
    <cellStyle name="Comma 18 2 3 5" xfId="18872" xr:uid="{5E764CA4-9B6D-461D-A14F-008DAFF91E91}"/>
    <cellStyle name="Comma 18 2 3 6" xfId="16026" xr:uid="{BCA68F87-943C-4CA5-A018-CD8B101B0EEB}"/>
    <cellStyle name="Comma 18 2 4" xfId="4514" xr:uid="{E876CC27-08F3-4857-9B10-6FF33F61CCBD}"/>
    <cellStyle name="Comma 18 2 4 2" xfId="4515" xr:uid="{46DD3339-A00E-4B41-A26E-F295546C4353}"/>
    <cellStyle name="Comma 18 2 4 2 2" xfId="16474" xr:uid="{35E41E10-2EF9-41A0-A55A-FD38A53876C4}"/>
    <cellStyle name="Comma 18 2 4 2 3" xfId="19217" xr:uid="{F15AB034-D50F-4BF8-B569-4C00696C0863}"/>
    <cellStyle name="Comma 18 2 4 2 4" xfId="17115" xr:uid="{24221568-BE86-469F-A616-F456DEA1A36C}"/>
    <cellStyle name="Comma 18 2 4 3" xfId="17515" xr:uid="{569D00F2-0F1C-4684-8476-35CE2C4EDEE3}"/>
    <cellStyle name="Comma 18 2 4 4" xfId="18963" xr:uid="{BC900E4C-F829-4FC5-8AEA-F7F5D1521E5D}"/>
    <cellStyle name="Comma 18 2 4 5" xfId="16128" xr:uid="{3F2E8D8E-C7CB-40CE-9BBC-511ED3D97944}"/>
    <cellStyle name="Comma 18 2 5" xfId="4516" xr:uid="{6C29987C-F35C-4A9A-AB6B-AE54299D5D68}"/>
    <cellStyle name="Comma 18 2 5 2" xfId="4517" xr:uid="{97EB5C96-544D-43AD-BE3E-B11EE0F3DA83}"/>
    <cellStyle name="Comma 18 2 5 3" xfId="17466" xr:uid="{382F8D8E-F936-4C8A-A7C0-689FB7316EA0}"/>
    <cellStyle name="Comma 18 2 5 4" xfId="19158" xr:uid="{DD33A37C-F9BA-4C87-8FB4-6FFAA1A9F0A6}"/>
    <cellStyle name="Comma 18 2 5 5" xfId="16686" xr:uid="{D374191F-A6D3-47AC-B35F-D5014345518C}"/>
    <cellStyle name="Comma 18 2 6" xfId="4518" xr:uid="{A7F4E6E3-CFDF-40AC-BA58-4369A2D4EE5B}"/>
    <cellStyle name="Comma 18 2 6 2" xfId="4519" xr:uid="{9B75F392-A307-455D-9477-26BE25E743B7}"/>
    <cellStyle name="Comma 18 2 7" xfId="4520" xr:uid="{3CF59F24-ECB9-42E3-BD9C-0883991FF571}"/>
    <cellStyle name="Comma 18 2 7 2" xfId="6935" xr:uid="{3F366231-F920-4885-B0ED-888BB5D1B8BA}"/>
    <cellStyle name="Comma 18 2 8" xfId="4521" xr:uid="{10B52700-22AD-4968-8ACC-D5DC853E789E}"/>
    <cellStyle name="Comma 18 2 9" xfId="4522" xr:uid="{1252577A-6BE0-4F11-80A4-338C8032C9F8}"/>
    <cellStyle name="Comma 18 3" xfId="3440" xr:uid="{443F6E2F-A5EC-4D5B-A9B2-99C9FFEB4B25}"/>
    <cellStyle name="Comma 18 3 10" xfId="18173" xr:uid="{CC029EAB-21B6-4B55-A2A5-6BC8C55A0A3B}"/>
    <cellStyle name="Comma 18 3 11" xfId="17386" xr:uid="{7A0481F8-CE33-49BE-9344-76640BFBA033}"/>
    <cellStyle name="Comma 18 3 12" xfId="20997" xr:uid="{60B56BA0-9E7C-4E51-9709-74D4197146AA}"/>
    <cellStyle name="Comma 18 3 2" xfId="4523" xr:uid="{A6EA3A1F-E7B4-47BD-86AB-B52441F62F2F}"/>
    <cellStyle name="Comma 18 3 2 2" xfId="4524" xr:uid="{085B2B1D-3827-4C06-8B4C-44A6F9373EB9}"/>
    <cellStyle name="Comma 18 3 2 2 2" xfId="16762" xr:uid="{FD5A2362-6792-4CE7-9015-1A631BF4C51F}"/>
    <cellStyle name="Comma 18 3 2 2 3" xfId="19246" xr:uid="{9297BEEF-B6D2-42F0-B407-32ACE8BFED01}"/>
    <cellStyle name="Comma 18 3 2 2 4" xfId="17246" xr:uid="{60483DE4-D602-435D-ABF3-A2A8A84D87E3}"/>
    <cellStyle name="Comma 18 3 2 3" xfId="17526" xr:uid="{654A284C-0D7A-4C00-96B7-BCF4B2CB6833}"/>
    <cellStyle name="Comma 18 3 2 4" xfId="19021" xr:uid="{A629B3AA-CEC3-4224-8DF3-1732C61D784E}"/>
    <cellStyle name="Comma 18 3 2 5" xfId="16260" xr:uid="{42B24598-B69E-4E63-BB3E-AA7FB8D69430}"/>
    <cellStyle name="Comma 18 3 3" xfId="4525" xr:uid="{DD3CA45C-B9BF-41F0-9E48-8DEE5BCF8071}"/>
    <cellStyle name="Comma 18 3 3 2" xfId="4526" xr:uid="{FB8AD13B-24EE-4B30-9EC2-80F49BFAB578}"/>
    <cellStyle name="Comma 18 3 3 3" xfId="16619" xr:uid="{0195E2CA-1D64-4319-A6F5-A0162816CD41}"/>
    <cellStyle name="Comma 18 3 3 4" xfId="19190" xr:uid="{2597CBDA-3F5D-4BDD-AA7E-BA256024B50E}"/>
    <cellStyle name="Comma 18 3 3 5" xfId="16909" xr:uid="{4CD6168D-6429-4FD6-B608-E6C60003C4D2}"/>
    <cellStyle name="Comma 18 3 4" xfId="4527" xr:uid="{F87D35DD-ACC3-4F71-9644-8C1ECDB02391}"/>
    <cellStyle name="Comma 18 3 4 2" xfId="4528" xr:uid="{AD89D0BD-8B02-4038-9DE1-5145F175A499}"/>
    <cellStyle name="Comma 18 3 5" xfId="4529" xr:uid="{EEC8069A-05A3-44A9-B669-8EDCB6505C96}"/>
    <cellStyle name="Comma 18 3 5 2" xfId="4530" xr:uid="{61E3390C-284A-4BA4-B32C-C8D509297B9C}"/>
    <cellStyle name="Comma 18 3 6" xfId="4531" xr:uid="{ABAEE140-C062-4897-BBD0-CC32D2ABF2AD}"/>
    <cellStyle name="Comma 18 3 6 2" xfId="6936" xr:uid="{2C53580C-9A90-48D1-8680-8AED37DE74BC}"/>
    <cellStyle name="Comma 18 3 7" xfId="4532" xr:uid="{846ED8F2-4112-4B2D-A876-D54DF8F015DD}"/>
    <cellStyle name="Comma 18 3 8" xfId="4533" xr:uid="{FAE09252-6215-4AA6-9A02-7EDC59D617C5}"/>
    <cellStyle name="Comma 18 3 9" xfId="13788" xr:uid="{2D77965D-66F3-405D-A388-7C8DA2765DC1}"/>
    <cellStyle name="Comma 18 3 9 2" xfId="18224" xr:uid="{2BB854C1-7A16-4095-9D08-F119D95CC133}"/>
    <cellStyle name="Comma 18 3 9 3" xfId="15313" xr:uid="{D6219DF6-0230-4CC0-991E-45200057B194}"/>
    <cellStyle name="Comma 18 4" xfId="4534" xr:uid="{2E667E6E-8912-412E-B7ED-1EBF5D483DC8}"/>
    <cellStyle name="Comma 18 4 2" xfId="4535" xr:uid="{144AB367-19C0-4C1C-84CB-84E00CB72E35}"/>
    <cellStyle name="Comma 18 4 3" xfId="18281" xr:uid="{74591669-6136-4B25-98CF-D919C6EF543D}"/>
    <cellStyle name="Comma 18 4 4" xfId="18191" xr:uid="{A3343498-4595-40BF-AFC1-0D003B0BE423}"/>
    <cellStyle name="Comma 18 5" xfId="4536" xr:uid="{1A7F3194-06A5-493C-BD14-1C16AA503307}"/>
    <cellStyle name="Comma 18 5 2" xfId="4537" xr:uid="{BFAD1315-4D84-43EB-A098-43640AA72C1A}"/>
    <cellStyle name="Comma 18 6" xfId="4538" xr:uid="{91EBCC7A-C827-40D0-866B-9C0EFDC7A4D0}"/>
    <cellStyle name="Comma 18 6 2" xfId="4539" xr:uid="{B26D74A5-E3E1-4F6A-9202-1F705ACA22B2}"/>
    <cellStyle name="Comma 18 7" xfId="4540" xr:uid="{63EFA1D3-52BD-4B1A-96C8-354568080CAD}"/>
    <cellStyle name="Comma 18 7 2" xfId="4541" xr:uid="{D4F0582F-5BA6-45BC-9B41-108058D1E642}"/>
    <cellStyle name="Comma 18 8" xfId="4542" xr:uid="{B11BEDB4-89D0-4B22-9E70-C482684AA146}"/>
    <cellStyle name="Comma 18 8 2" xfId="6937" xr:uid="{0E420F9B-B0C8-4E65-9D27-40314A673459}"/>
    <cellStyle name="Comma 18 9" xfId="4543" xr:uid="{F7980D1F-7066-4CE5-810F-E9D40A550E90}"/>
    <cellStyle name="Comma 180" xfId="15806" xr:uid="{5DB68EAC-3BFA-4EC5-87A9-0B61355FC74F}"/>
    <cellStyle name="Comma 181" xfId="16439" xr:uid="{7EBDAC42-F7DD-45FF-9D24-0CA2123F12C0}"/>
    <cellStyle name="Comma 182" xfId="16428" xr:uid="{F258220F-F1AC-4D18-BA0D-B590443369B7}"/>
    <cellStyle name="Comma 183" xfId="16456" xr:uid="{F2014637-70B8-4640-9AF7-CF469913B6FA}"/>
    <cellStyle name="Comma 184" xfId="16429" xr:uid="{F48C504E-BCAE-41DB-95CC-E586D378DE81}"/>
    <cellStyle name="Comma 185" xfId="15992" xr:uid="{BA15E8A6-8905-4194-BF98-C20F09BD36D7}"/>
    <cellStyle name="Comma 186" xfId="16442" xr:uid="{547C08D1-14D4-48FF-9E1D-9A7170C35D6F}"/>
    <cellStyle name="Comma 187" xfId="16410" xr:uid="{8CBF474C-B2DA-4764-9C81-D832BEA633CC}"/>
    <cellStyle name="Comma 188" xfId="16454" xr:uid="{FE17AC6E-9F27-40A7-84E2-F65253916BCC}"/>
    <cellStyle name="Comma 189" xfId="15856" xr:uid="{EA747C33-54DD-4CFC-8650-4FA21980D22A}"/>
    <cellStyle name="Comma 19" xfId="317" xr:uid="{48A1C186-A9F9-4DF3-9E6D-7270B74625F6}"/>
    <cellStyle name="Comma 19 10" xfId="7268" xr:uid="{AFC3FDB1-685A-41A9-A917-F0AA1F4B62B2}"/>
    <cellStyle name="Comma 19 10 2" xfId="14240" xr:uid="{5B2AB8AA-86DD-4818-9A1E-9DA352F74E9D}"/>
    <cellStyle name="Comma 19 11" xfId="3441" xr:uid="{BAA9905B-B284-494F-AA0E-9A58E897F8B2}"/>
    <cellStyle name="Comma 19 11 2" xfId="20404" xr:uid="{E9FB5BA0-CDA7-43B7-9B31-FE6EBC60CA0C}"/>
    <cellStyle name="Comma 19 12" xfId="13647" xr:uid="{B70D3F93-76AC-4F79-8235-5C08989F09C8}"/>
    <cellStyle name="Comma 19 2" xfId="2239" xr:uid="{5E6AEEF4-3C85-4262-8D6E-006DC397606E}"/>
    <cellStyle name="Comma 19 2 10" xfId="3442" xr:uid="{3B71C631-BDEB-4D31-B8D8-EC79ABD75FC3}"/>
    <cellStyle name="Comma 19 2 10 2" xfId="18151" xr:uid="{12DFD872-C5A3-4D9C-AAFE-DD75B8B776D5}"/>
    <cellStyle name="Comma 19 2 11" xfId="16426" xr:uid="{43A88872-F9CF-4D81-AD20-61AC47337435}"/>
    <cellStyle name="Comma 19 2 12" xfId="18627" xr:uid="{B0B71713-FECD-419D-80C1-832F8ED35697}"/>
    <cellStyle name="Comma 19 2 13" xfId="16060" xr:uid="{498DC062-DC0A-4A3C-AFB8-9C46CB3802B2}"/>
    <cellStyle name="Comma 19 2 14" xfId="20419" xr:uid="{3E96837C-5A5F-4319-B35A-368E1AF299B4}"/>
    <cellStyle name="Comma 19 2 2" xfId="4545" xr:uid="{0CA5D473-F0D0-4230-9E60-249D19E61EE2}"/>
    <cellStyle name="Comma 19 2 2 2" xfId="4546" xr:uid="{4A47888E-29C7-4FAC-A880-93C9D2817ED4}"/>
    <cellStyle name="Comma 19 2 3" xfId="4547" xr:uid="{EA115970-2AE6-4173-898A-6AF2D8615DA8}"/>
    <cellStyle name="Comma 19 2 3 2" xfId="4548" xr:uid="{3B3100B1-FC04-4BAB-80F7-7246C07497F8}"/>
    <cellStyle name="Comma 19 2 4" xfId="4549" xr:uid="{08F921A6-8EB8-4BC6-84A1-184FD382D999}"/>
    <cellStyle name="Comma 19 2 4 2" xfId="4550" xr:uid="{D35BDC83-8279-4802-AB31-67D2D60C9A56}"/>
    <cellStyle name="Comma 19 2 5" xfId="4551" xr:uid="{8805532E-4EA9-422D-AE31-E10A06ACC177}"/>
    <cellStyle name="Comma 19 2 5 2" xfId="4552" xr:uid="{ADD418D0-2C2D-439A-A6AC-069F58521146}"/>
    <cellStyle name="Comma 19 2 6" xfId="4553" xr:uid="{2BC67F19-004A-4F03-8074-8986635F053F}"/>
    <cellStyle name="Comma 19 2 6 2" xfId="6938" xr:uid="{A11F4E20-834C-4EC4-A719-697B603B5945}"/>
    <cellStyle name="Comma 19 2 7" xfId="4554" xr:uid="{A6E0B3C0-7A63-4AE3-8097-438880D2BD1B}"/>
    <cellStyle name="Comma 19 2 8" xfId="4555" xr:uid="{24403507-C837-4964-9C4F-867973D9996C}"/>
    <cellStyle name="Comma 19 2 9" xfId="7581" xr:uid="{41F4F83D-7D23-46AA-A027-3A91BD265681}"/>
    <cellStyle name="Comma 19 2 9 2" xfId="18225" xr:uid="{57A63772-7163-4FC6-A708-41C63D4B2312}"/>
    <cellStyle name="Comma 19 3" xfId="4556" xr:uid="{7C161223-9047-4FAB-9CC8-62F7D51327E1}"/>
    <cellStyle name="Comma 19 3 2" xfId="4557" xr:uid="{AC5CA647-2D5D-464E-85FA-85FCF39CC1EB}"/>
    <cellStyle name="Comma 19 3 3" xfId="18282" xr:uid="{8D64A4BA-D262-48CD-86BD-23B98FC7B5C1}"/>
    <cellStyle name="Comma 19 3 4" xfId="18175" xr:uid="{682AA964-F071-4C41-B6AC-81717D3150A3}"/>
    <cellStyle name="Comma 19 4" xfId="4558" xr:uid="{FFF8326C-1E62-4C17-A3B3-E8C31E797A33}"/>
    <cellStyle name="Comma 19 4 2" xfId="4559" xr:uid="{793FEE9D-7EAA-46E5-ADD7-A18D4B582593}"/>
    <cellStyle name="Comma 19 4 3" xfId="18283" xr:uid="{880E6DBC-4D15-471A-88F3-A62B25D1BB7E}"/>
    <cellStyle name="Comma 19 4 4" xfId="18137" xr:uid="{277BA83B-93C5-409F-AE1B-7CEAC599D5A7}"/>
    <cellStyle name="Comma 19 5" xfId="4560" xr:uid="{DD4F8256-23B3-467B-9C5E-5224C59EDF21}"/>
    <cellStyle name="Comma 19 5 2" xfId="4561" xr:uid="{3552B754-6339-42AE-8938-5635F363843E}"/>
    <cellStyle name="Comma 19 6" xfId="4562" xr:uid="{261DDB19-1BB9-482C-8AC4-9D3B30998A3F}"/>
    <cellStyle name="Comma 19 6 2" xfId="4563" xr:uid="{97A0F2F1-00E0-4C94-8B20-9BAC8522B6A8}"/>
    <cellStyle name="Comma 19 7" xfId="4564" xr:uid="{28C3F4EF-F73E-4511-A220-74862F1513E6}"/>
    <cellStyle name="Comma 19 7 2" xfId="6939" xr:uid="{ACC0E862-EE15-4C01-B486-D8312528EF72}"/>
    <cellStyle name="Comma 19 8" xfId="4565" xr:uid="{2085AA31-2E73-4863-AB11-3F198AA61492}"/>
    <cellStyle name="Comma 19 9" xfId="4566" xr:uid="{CCAAB412-7407-4324-88CB-98B2F7961FBB}"/>
    <cellStyle name="Comma 190" xfId="16465" xr:uid="{6430FE1F-AE36-4913-997C-35DE625B72EB}"/>
    <cellStyle name="Comma 191" xfId="15770" xr:uid="{B142698F-65B0-42B1-9FE9-EC94BB3074A5}"/>
    <cellStyle name="Comma 192" xfId="16475" xr:uid="{67F6F539-D659-413C-9359-FBF8DFE36B09}"/>
    <cellStyle name="Comma 193" xfId="16648" xr:uid="{0E33FE93-91E3-4C07-A7EA-31E70696D255}"/>
    <cellStyle name="Comma 194" xfId="16516" xr:uid="{91DDE0B2-ACD0-41BC-9687-47132507467E}"/>
    <cellStyle name="Comma 195" xfId="17408" xr:uid="{92EAF254-3A91-4A7E-94B9-E3E8E71E47F1}"/>
    <cellStyle name="Comma 196" xfId="16688" xr:uid="{3B212BED-59C9-40CD-8BCA-40AD64AD8BC5}"/>
    <cellStyle name="Comma 197" xfId="17410" xr:uid="{02FE0B08-42FF-4A88-A1DF-1FCC028ABD4C}"/>
    <cellStyle name="Comma 198" xfId="17418" xr:uid="{2B209D0C-9C51-4DF0-A9B3-09B521A3ABC9}"/>
    <cellStyle name="Comma 199" xfId="16556" xr:uid="{467B6613-5413-4061-BF13-FCAB4B5F15D4}"/>
    <cellStyle name="Comma 2" xfId="3" xr:uid="{00000000-0005-0000-0000-000001000000}"/>
    <cellStyle name="Comma 2 10" xfId="4567" xr:uid="{FCEDB783-71EF-4884-A3F7-BDC69CFC88AE}"/>
    <cellStyle name="Comma 2 10 2" xfId="13998" xr:uid="{AC35A457-7A25-4725-88E3-E56ED73D0AF0}"/>
    <cellStyle name="Comma 2 10 3" xfId="14371" xr:uid="{50F8DC75-A204-4956-8FC0-7411A4D01695}"/>
    <cellStyle name="Comma 2 10 3 2" xfId="16065" xr:uid="{DC9FC34E-F81C-404D-ABCA-6AC20DFCFD4A}"/>
    <cellStyle name="Comma 2 10 4" xfId="17511" xr:uid="{E340F3AC-061A-41F7-88C7-0D73DC2BF66B}"/>
    <cellStyle name="Comma 2 10 5" xfId="18456" xr:uid="{D1EDB466-6921-4E2D-AAD3-1A7BA83571C9}"/>
    <cellStyle name="Comma 2 10 6" xfId="20420" xr:uid="{A155641E-7EE3-4F3B-8D57-54C0B34D9758}"/>
    <cellStyle name="Comma 2 10 7" xfId="13997" xr:uid="{9C2657DA-5A56-4BF2-9CDB-C9E6D25782B6}"/>
    <cellStyle name="Comma 2 11" xfId="4568" xr:uid="{5B39883B-AA15-41B9-8C9E-92B33D8609FE}"/>
    <cellStyle name="Comma 2 11 2" xfId="6940" xr:uid="{48FD577E-450F-4E40-81D9-BC9A3374CDE4}"/>
    <cellStyle name="Comma 2 11 3" xfId="16487" xr:uid="{5243B798-3B48-4787-AD2C-BA03CC6D862D}"/>
    <cellStyle name="Comma 2 11 4" xfId="18754" xr:uid="{0A220C08-EA2E-4B70-8BAA-8DC26D75A08B}"/>
    <cellStyle name="Comma 2 11 5" xfId="14679" xr:uid="{675DDA13-8FF3-440E-B802-DC18BF1889BF}"/>
    <cellStyle name="Comma 2 12" xfId="46" xr:uid="{D0BF9E76-0565-481B-97AC-0674173EB832}"/>
    <cellStyle name="Comma 2 12 2" xfId="6941" xr:uid="{7CA99256-C72C-4D95-B533-E96786989751}"/>
    <cellStyle name="Comma 2 12 2 2" xfId="14447" xr:uid="{B964885C-42FE-4DCF-B17F-21495A863428}"/>
    <cellStyle name="Comma 2 12 2 3" xfId="18457" xr:uid="{92696804-FB9E-46FC-84A6-FACD32F21F4E}"/>
    <cellStyle name="Comma 2 12 2 4" xfId="13999" xr:uid="{4FA36656-AAD7-413B-8BA4-058AE24B63E6}"/>
    <cellStyle name="Comma 2 12 5" xfId="2496" xr:uid="{49B959C6-DC30-449E-8A40-0F0BFA033A2C}"/>
    <cellStyle name="Comma 2 13" xfId="4569" xr:uid="{293522E9-FA82-4E03-BA51-E03118DCED0A}"/>
    <cellStyle name="Comma 2 13 2" xfId="6942" xr:uid="{D1434123-8F8D-4C96-A1BE-DB82246BE581}"/>
    <cellStyle name="Comma 2 14" xfId="4570" xr:uid="{45ACD4E9-E793-410D-AD29-6B88EA3568AE}"/>
    <cellStyle name="Comma 2 14 2" xfId="6943" xr:uid="{C1642EB1-A8A2-4EA7-920B-C5D34853EAA6}"/>
    <cellStyle name="Comma 2 15" xfId="4571" xr:uid="{C9A758CC-79F2-4615-A593-C088B38E0AD8}"/>
    <cellStyle name="Comma 2 15 2" xfId="6944" xr:uid="{0E772B2F-F783-4EF3-A2C3-EB79C8F9D303}"/>
    <cellStyle name="Comma 2 16" xfId="4572" xr:uid="{95A10880-6A32-4845-9898-8AEFB5CA1408}"/>
    <cellStyle name="Comma 2 17" xfId="51" xr:uid="{BFDD17E7-3410-49FB-A9B8-1DBAF21715E4}"/>
    <cellStyle name="Comma 2 17 2" xfId="15567" xr:uid="{A07787EB-DA17-4AA1-86EE-DAAC6A17144C}"/>
    <cellStyle name="Comma 2 17 3" xfId="14518" xr:uid="{77EFCBA5-8E76-48C5-8F96-E83AB5088FCA}"/>
    <cellStyle name="Comma 2 18" xfId="13615" xr:uid="{0E341887-05B5-472C-81B1-93DAFCAAE671}"/>
    <cellStyle name="Comma 2 18 2" xfId="14590" xr:uid="{ED127B1F-DE39-4559-A750-976F6B3B28CF}"/>
    <cellStyle name="Comma 2 19" xfId="17958" xr:uid="{EEDCD7E0-F562-4D1F-AC82-F972DF562C2F}"/>
    <cellStyle name="Comma 2 2" xfId="66" xr:uid="{10BEA954-93B2-4CB1-B1ED-D522FCDB4BB6}"/>
    <cellStyle name="Comma 2 2 10" xfId="3443" xr:uid="{0E3C874B-D03B-4D9F-A0C7-24BEB5D380C4}"/>
    <cellStyle name="Comma 2 2 10 2" xfId="3444" xr:uid="{6D097E46-F1AA-404C-9B30-52203403E814}"/>
    <cellStyle name="Comma 2 2 10 2 2" xfId="4574" xr:uid="{E382008F-1CDB-4DA7-B0A7-0F57CDBB9D1A}"/>
    <cellStyle name="Comma 2 2 10 2 2 2" xfId="4575" xr:uid="{514CD237-C15B-4AE8-A8C5-9662BAE6CACD}"/>
    <cellStyle name="Comma 2 2 10 2 3" xfId="4576" xr:uid="{1B0204F8-1DE7-4E3E-805A-E8E6032E5B25}"/>
    <cellStyle name="Comma 2 2 10 2 3 2" xfId="4577" xr:uid="{D9E9818F-789C-42BC-A8BD-4DEF301908F2}"/>
    <cellStyle name="Comma 2 2 10 2 4" xfId="4578" xr:uid="{A47AA265-0E29-4E37-BD7C-90D701A0E2E4}"/>
    <cellStyle name="Comma 2 2 10 2 4 2" xfId="6945" xr:uid="{E047D3E0-8480-43F9-8D38-E6162C455030}"/>
    <cellStyle name="Comma 2 2 10 2 5" xfId="4579" xr:uid="{94DE61E5-2E3C-4A40-8EDB-08FD6C3F6B87}"/>
    <cellStyle name="Comma 2 2 10 3" xfId="4580" xr:uid="{A19BABDD-B52C-4EC7-BCB8-D8F893CDB17D}"/>
    <cellStyle name="Comma 2 2 10 3 2" xfId="4581" xr:uid="{944E34F7-E8D9-43DE-884A-E4AFCF637D5B}"/>
    <cellStyle name="Comma 2 2 10 4" xfId="4582" xr:uid="{81D2B266-C88C-4485-8213-78FA334B61E7}"/>
    <cellStyle name="Comma 2 2 10 4 2" xfId="4583" xr:uid="{89DC77F6-D55E-47B3-ABC6-41FD4364A881}"/>
    <cellStyle name="Comma 2 2 10 5" xfId="4584" xr:uid="{68DE3991-E3FA-432D-8B67-C9F000399D39}"/>
    <cellStyle name="Comma 2 2 10 5 2" xfId="4585" xr:uid="{23DE68E8-3220-47D7-B3BE-533212274D51}"/>
    <cellStyle name="Comma 2 2 10 6" xfId="4586" xr:uid="{A7F6DDEC-11B6-4AD4-A843-653FF89339F4}"/>
    <cellStyle name="Comma 2 2 10 7" xfId="4587" xr:uid="{2B2EC8D1-28AC-4A51-9B45-49F61A7B5DBA}"/>
    <cellStyle name="Comma 2 2 11" xfId="4588" xr:uid="{C60F1100-8BD5-4030-8253-129D1CF94287}"/>
    <cellStyle name="Comma 2 2 11 2" xfId="6946" xr:uid="{58861FD6-E052-4214-AF7C-3D362987132F}"/>
    <cellStyle name="Comma 2 2 12" xfId="4589" xr:uid="{0AC95207-0DAE-4603-896D-49DE9084617A}"/>
    <cellStyle name="Comma 2 2 12 2" xfId="6947" xr:uid="{D609BA6E-B5DF-4610-91B0-F62B295DBA0F}"/>
    <cellStyle name="Comma 2 2 13" xfId="4590" xr:uid="{73791D96-11B0-4798-A3D1-D21436238D46}"/>
    <cellStyle name="Comma 2 2 13 2" xfId="6948" xr:uid="{0CE1ECAB-0E27-4A8B-ADDA-49D7FC076A9A}"/>
    <cellStyle name="Comma 2 2 14" xfId="4591" xr:uid="{902F4DEA-2DCF-4492-9D90-8038BF32129B}"/>
    <cellStyle name="Comma 2 2 14 2" xfId="6949" xr:uid="{252B20B5-4E76-4F7A-8A87-3D2A964EF8DE}"/>
    <cellStyle name="Comma 2 2 15" xfId="4592" xr:uid="{A460EEA2-35E3-4CDE-A038-9BCFD3C9C2D6}"/>
    <cellStyle name="Comma 2 2 15 2" xfId="6950" xr:uid="{C9AF4D5A-275D-4C43-922F-7CBB6220EB1D}"/>
    <cellStyle name="Comma 2 2 16" xfId="4593" xr:uid="{404BFF56-BBA7-4139-A11F-E6AAA1E0A25F}"/>
    <cellStyle name="Comma 2 2 17" xfId="4573" xr:uid="{ADCD7D4E-673F-4DDC-90E1-20FDFE1260C0}"/>
    <cellStyle name="Comma 2 2 17 2" xfId="14544" xr:uid="{764C9E68-E016-4217-8DA7-AE8CACE1AF2F}"/>
    <cellStyle name="Comma 2 2 18" xfId="13624" xr:uid="{BE76BC02-9D81-4F0D-91BF-19CA276C1897}"/>
    <cellStyle name="Comma 2 2 18 2" xfId="14592" xr:uid="{AEAA4057-E278-4270-BAA5-DB056EAA01AA}"/>
    <cellStyle name="Comma 2 2 19" xfId="18452" xr:uid="{99D8448C-F7CA-47B1-BC0B-4CFE185D2524}"/>
    <cellStyle name="Comma 2 2 2" xfId="214" xr:uid="{56D1830D-70F6-4331-9C23-B19320C55048}"/>
    <cellStyle name="Comma 2 2 2 10" xfId="3445" xr:uid="{3848A883-EBD3-48CD-B8C8-0048EA3B8842}"/>
    <cellStyle name="Comma 2 2 2 10 2" xfId="14588" xr:uid="{F3B09010-BFAC-46DF-B44D-76C29A21DBEE}"/>
    <cellStyle name="Comma 2 2 2 11" xfId="307" xr:uid="{78553179-99C5-4F8B-9185-513617198D85}"/>
    <cellStyle name="Comma 2 2 2 11 2" xfId="14239" xr:uid="{333F183E-32B5-4053-94B7-EB087B59F4DA}"/>
    <cellStyle name="Comma 2 2 2 12" xfId="17998" xr:uid="{BE083A83-8122-43FB-A02C-7D8BC92329A2}"/>
    <cellStyle name="Comma 2 2 2 13" xfId="18458" xr:uid="{2A4EE80C-CBF2-4152-AB72-E68664D47BD4}"/>
    <cellStyle name="Comma 2 2 2 14" xfId="14001" xr:uid="{84DC54D7-E7DA-4DB7-9E06-58F1E3800EF7}"/>
    <cellStyle name="Comma 2 2 2 2" xfId="2456" xr:uid="{CA180A90-F1F0-4165-B893-DBAA452CD872}"/>
    <cellStyle name="Comma 2 2 2 2 10" xfId="13949" xr:uid="{7AB5F581-15D5-4203-9562-46435541DF99}"/>
    <cellStyle name="Comma 2 2 2 2 2" xfId="2946" xr:uid="{3C30F875-E49B-4D44-8979-5315563F1089}"/>
    <cellStyle name="Comma 2 2 2 2 2 10" xfId="3447" xr:uid="{C808E7BD-2EC3-4B17-ABAF-6AEF84B24E93}"/>
    <cellStyle name="Comma 2 2 2 2 2 2" xfId="2073" xr:uid="{2F5F5FE4-9E8C-44C4-829C-8772AAF80F3E}"/>
    <cellStyle name="Comma 2 2 2 2 2 2 10" xfId="10816" xr:uid="{4964F929-B995-4E2B-BFC4-4D50B8B29281}"/>
    <cellStyle name="Comma 2 2 2 2 2 2 2" xfId="3449" xr:uid="{6C87A0A8-CDCD-42F8-B1A3-E2E9255CDAAA}"/>
    <cellStyle name="Comma 2 2 2 2 2 2 2 2" xfId="3450" xr:uid="{0CABC80A-8B53-4E39-8AD7-71A6B4A8B1FB}"/>
    <cellStyle name="Comma 2 2 2 2 2 2 2 2 2" xfId="4595" xr:uid="{22FF95C3-FF02-4008-B680-434C7390725D}"/>
    <cellStyle name="Comma 2 2 2 2 2 2 2 2 2 2" xfId="4596" xr:uid="{DA59BDA2-58A0-4044-866F-E3420E6D736D}"/>
    <cellStyle name="Comma 2 2 2 2 2 2 2 2 3" xfId="4597" xr:uid="{5D207AC2-460E-4B91-8447-09B8B20BCD9C}"/>
    <cellStyle name="Comma 2 2 2 2 2 2 2 2 3 2" xfId="4598" xr:uid="{863146FD-FE50-4C9B-88E4-3DA477229357}"/>
    <cellStyle name="Comma 2 2 2 2 2 2 2 2 4" xfId="4599" xr:uid="{8763BE6F-3C48-46E2-8151-E559A3468771}"/>
    <cellStyle name="Comma 2 2 2 2 2 2 2 2 4 2" xfId="6951" xr:uid="{2F15AAAA-A0A8-4000-BF2B-F4FBB3886049}"/>
    <cellStyle name="Comma 2 2 2 2 2 2 2 2 5" xfId="4600" xr:uid="{F510CA97-6EC1-4389-B735-A5ACDE6C9C21}"/>
    <cellStyle name="Comma 2 2 2 2 2 2 2 3" xfId="4601" xr:uid="{7FF2ADAB-8CB8-496F-B31E-61717863A2B9}"/>
    <cellStyle name="Comma 2 2 2 2 2 2 2 3 2" xfId="4602" xr:uid="{76299003-2DCA-44DA-8142-A508251A054F}"/>
    <cellStyle name="Comma 2 2 2 2 2 2 2 4" xfId="4603" xr:uid="{9C2C6A77-B891-49B3-9966-5AA6FD5C6D5D}"/>
    <cellStyle name="Comma 2 2 2 2 2 2 2 4 2" xfId="4604" xr:uid="{BCD04DA0-008A-4160-B7BC-F0C5AACC1005}"/>
    <cellStyle name="Comma 2 2 2 2 2 2 2 5" xfId="4605" xr:uid="{7AE84216-0FFA-4FD0-BE41-60D7788B0E6A}"/>
    <cellStyle name="Comma 2 2 2 2 2 2 2 5 2" xfId="4606" xr:uid="{1657F84C-1C88-4E82-A55D-FAA952DE30D2}"/>
    <cellStyle name="Comma 2 2 2 2 2 2 2 6" xfId="4607" xr:uid="{7ADB6552-7E1A-4FF8-B0E1-BABE4FCDEA63}"/>
    <cellStyle name="Comma 2 2 2 2 2 2 3" xfId="3451" xr:uid="{AB5354EB-B0AE-4953-BF83-393EC99E2DA1}"/>
    <cellStyle name="Comma 2 2 2 2 2 2 3 2" xfId="4608" xr:uid="{1070420A-4DE3-4ED5-B34B-1BB03AFF3F02}"/>
    <cellStyle name="Comma 2 2 2 2 2 2 3 2 2" xfId="4609" xr:uid="{27988E46-6F5F-49AE-B6B0-F752FE9E602F}"/>
    <cellStyle name="Comma 2 2 2 2 2 2 3 3" xfId="4610" xr:uid="{DF3C5E85-A3FF-4F29-9775-3DCB3A2DF651}"/>
    <cellStyle name="Comma 2 2 2 2 2 2 3 3 2" xfId="4611" xr:uid="{73B59DAA-76F2-4E0A-A99B-4DDA0A92DCCF}"/>
    <cellStyle name="Comma 2 2 2 2 2 2 3 4" xfId="4612" xr:uid="{FF433380-78E5-4562-9110-13EF2154C842}"/>
    <cellStyle name="Comma 2 2 2 2 2 2 3 4 2" xfId="6952" xr:uid="{D8D74560-F9C3-4EE6-B94A-1C2B254C70A3}"/>
    <cellStyle name="Comma 2 2 2 2 2 2 3 5" xfId="4613" xr:uid="{DDE2CC29-455E-49BB-8C93-5F526263B4F5}"/>
    <cellStyle name="Comma 2 2 2 2 2 2 4" xfId="4614" xr:uid="{ED12761D-383F-4911-AFC1-C349B8A81470}"/>
    <cellStyle name="Comma 2 2 2 2 2 2 4 2" xfId="4615" xr:uid="{2E4D449E-58A7-4373-9E1D-496B9228DC00}"/>
    <cellStyle name="Comma 2 2 2 2 2 2 5" xfId="4616" xr:uid="{66C6AE48-D690-45E4-8764-356DFF04CEE2}"/>
    <cellStyle name="Comma 2 2 2 2 2 2 5 2" xfId="4617" xr:uid="{E452A09D-09DF-4D3A-8BE3-D2E8620913F0}"/>
    <cellStyle name="Comma 2 2 2 2 2 2 6" xfId="4618" xr:uid="{6ED82E41-A02D-46EC-BB16-FEAC39EC22C6}"/>
    <cellStyle name="Comma 2 2 2 2 2 2 6 2" xfId="4619" xr:uid="{728BF620-7788-4602-AF9A-D55DCD11228B}"/>
    <cellStyle name="Comma 2 2 2 2 2 2 7" xfId="4620" xr:uid="{31689C53-4EEE-4E0D-86DC-DD1B4EF39F4E}"/>
    <cellStyle name="Comma 2 2 2 2 2 2 8" xfId="7561" xr:uid="{0C2AB05C-3055-42BA-8FCD-141D6A6B58CC}"/>
    <cellStyle name="Comma 2 2 2 2 2 2 8 2" xfId="11793" xr:uid="{5E0A948B-A0AA-44AA-93D3-E7EE3E7C4998}"/>
    <cellStyle name="Comma 2 2 2 2 2 2 9" xfId="3448" xr:uid="{76930723-275D-452E-B951-9B87EC0CD3FE}"/>
    <cellStyle name="Comma 2 2 2 2 2 3" xfId="3452" xr:uid="{D1D689E6-4CD0-4F86-8046-98E6F90A9886}"/>
    <cellStyle name="Comma 2 2 2 2 2 3 2" xfId="3453" xr:uid="{A601A8A6-C1F8-47DD-82BA-1B6E1E128FEC}"/>
    <cellStyle name="Comma 2 2 2 2 2 3 2 2" xfId="3454" xr:uid="{FCC6C8E7-3836-4EA8-8012-CA1F44E600C4}"/>
    <cellStyle name="Comma 2 2 2 2 2 3 2 2 2" xfId="4621" xr:uid="{9243E9B2-E0F5-4AD0-801A-E15A692C5EE3}"/>
    <cellStyle name="Comma 2 2 2 2 2 3 2 2 2 2" xfId="4622" xr:uid="{9DDB1658-B26D-490B-9C78-00F046160A0B}"/>
    <cellStyle name="Comma 2 2 2 2 2 3 2 2 3" xfId="4623" xr:uid="{551A9BC3-3AAB-4174-8619-537D2B219A3C}"/>
    <cellStyle name="Comma 2 2 2 2 2 3 2 2 3 2" xfId="4624" xr:uid="{3926F86A-F26D-4888-9814-35B2DD225A01}"/>
    <cellStyle name="Comma 2 2 2 2 2 3 2 2 4" xfId="4625" xr:uid="{85A25E2C-AC8A-48F8-BC73-E6616FA90556}"/>
    <cellStyle name="Comma 2 2 2 2 2 3 2 2 4 2" xfId="6953" xr:uid="{426A0CAD-0BBF-4825-815E-1311850C3A08}"/>
    <cellStyle name="Comma 2 2 2 2 2 3 2 2 5" xfId="4626" xr:uid="{E2B0A5E9-60D2-4E12-85A2-4E8853422528}"/>
    <cellStyle name="Comma 2 2 2 2 2 3 2 3" xfId="4627" xr:uid="{427EE900-89C1-45CF-92C1-81B1DEF57152}"/>
    <cellStyle name="Comma 2 2 2 2 2 3 2 3 2" xfId="4628" xr:uid="{2E1B1C52-B5B2-4D34-B637-6FDA28D45E82}"/>
    <cellStyle name="Comma 2 2 2 2 2 3 2 4" xfId="4629" xr:uid="{A1D5942A-FAC3-4E4D-B058-5FDD4379A453}"/>
    <cellStyle name="Comma 2 2 2 2 2 3 2 4 2" xfId="4630" xr:uid="{C8135513-6CFA-45FD-8823-75BC529216BD}"/>
    <cellStyle name="Comma 2 2 2 2 2 3 2 5" xfId="4631" xr:uid="{0E9B2ABA-B6A6-4E08-AB57-70BC291DEE86}"/>
    <cellStyle name="Comma 2 2 2 2 2 3 2 5 2" xfId="4632" xr:uid="{7DE0E04A-D5CF-4334-853A-83D829E7B477}"/>
    <cellStyle name="Comma 2 2 2 2 2 3 2 6" xfId="4633" xr:uid="{4D1FFE55-2767-4782-A80A-314A9F651F2F}"/>
    <cellStyle name="Comma 2 2 2 2 2 3 3" xfId="3455" xr:uid="{774A7D6B-772D-460B-8F72-3B7A585C128C}"/>
    <cellStyle name="Comma 2 2 2 2 2 3 3 2" xfId="3456" xr:uid="{8DC37213-9033-4213-AD5F-DA9DF42D9908}"/>
    <cellStyle name="Comma 2 2 2 2 2 3 3 2 2" xfId="3457" xr:uid="{C78A7C53-85DF-47D5-9A33-AE9139841430}"/>
    <cellStyle name="Comma 2 2 2 2 2 3 3 2 2 2" xfId="3458" xr:uid="{BCBA4B67-372F-4361-94FF-7E9ACD95F315}"/>
    <cellStyle name="Comma 2 2 2 2 2 3 3 2 2 2 2" xfId="3459" xr:uid="{3762C15E-D02A-4738-A8C7-C4F47CD771BA}"/>
    <cellStyle name="Comma 2 2 2 2 2 3 3 2 2 2 2 2" xfId="3460" xr:uid="{5942AA98-096A-4616-AE9C-BA4261749383}"/>
    <cellStyle name="Comma 2 2 2 2 2 3 3 2 2 2 2 2 2" xfId="3461" xr:uid="{CEBEEA62-A836-4A70-8B2F-ED2D16243D8A}"/>
    <cellStyle name="Comma 2 2 2 2 2 3 3 2 2 2 2 2 2 2" xfId="3462" xr:uid="{F2FB88B0-902D-4CAB-B4CF-8569A6C9B401}"/>
    <cellStyle name="Comma 2 2 2 2 2 3 3 2 2 2 2 2 2 2 2" xfId="3463" xr:uid="{D58FD285-5F0D-4519-917D-7671D28BA4F4}"/>
    <cellStyle name="Comma 2 2 2 2 2 3 3 2 2 2 2 2 2 2 2 2" xfId="3464" xr:uid="{B207E809-4FFF-440C-8B7F-F86F83D1A5C1}"/>
    <cellStyle name="Comma 2 2 2 2 2 3 3 2 2 2 2 2 2 2 2 2 2" xfId="3465" xr:uid="{6F8F6393-C3C4-4383-AD1B-3E1210BD637F}"/>
    <cellStyle name="Comma 2 2 2 2 2 3 3 2 2 2 2 2 2 2 2 2 2 2" xfId="3466" xr:uid="{188DC024-B8CE-4BA7-B2A2-9A0D05D65C7E}"/>
    <cellStyle name="Comma 2 2 2 2 2 3 3 2 2 2 2 2 2 2 2 2 2 2 2" xfId="3467" xr:uid="{67611866-5C16-43AC-859C-DC13CBFA6D6D}"/>
    <cellStyle name="Comma 2 2 2 2 2 3 3 2 2 2 2 2 2 2 2 2 2 2 2 2" xfId="3468" xr:uid="{356798C7-25D1-4887-BD46-C02449055E4A}"/>
    <cellStyle name="Comma 2 2 2 2 2 3 3 2 2 2 2 2 2 2 2 2 2 2 2 2 2" xfId="3469" xr:uid="{52BFEAC2-6B8D-4841-8F92-B2D59BD6D599}"/>
    <cellStyle name="Comma 2 2 2 2 2 3 3 2 2 2 2 2 2 2 2 2 2 2 2 2 2 2" xfId="3470" xr:uid="{847F710C-668B-4B02-8D3E-0A93803B7492}"/>
    <cellStyle name="Comma 2 2 2 2 2 3 3 2 2 2 2 2 2 2 2 2 2 2 2 2 2 2 2" xfId="3471" xr:uid="{FF982D70-0DB8-4A4E-B0CD-03E1501035D2}"/>
    <cellStyle name="Comma 2 2 2 2 2 3 3 2 2 2 2 2 2 2 2 2 2 2 2 2 2 2 2 2" xfId="4635" xr:uid="{F09A999D-F1D7-4085-824D-EC264A909EB7}"/>
    <cellStyle name="Comma 2 2 2 2 2 3 3 2 2 2 2 2 2 2 2 2 2 2 2 2 2 2 2 2 2" xfId="6954" xr:uid="{9909CC2B-0490-4026-819D-570D37F50615}"/>
    <cellStyle name="Comma 2 2 2 2 2 3 3 2 2 2 2 2 2 2 2 2 2 2 2 2 2 2 2 3" xfId="4636" xr:uid="{97C32E45-EFB0-4804-8884-F5FC14F7D223}"/>
    <cellStyle name="Comma 2 2 2 2 2 3 3 2 2 2 2 2 2 2 2 2 2 2 2 2 2 2 3" xfId="4637" xr:uid="{7AFEC3C1-540F-4ECA-AE27-7EB88A03F6AD}"/>
    <cellStyle name="Comma 2 2 2 2 2 3 3 2 2 2 2 2 2 2 2 2 2 2 2 2 2 2 3 2" xfId="6955" xr:uid="{ABD86469-D555-44DE-ADC3-7C354C2DF6B5}"/>
    <cellStyle name="Comma 2 2 2 2 2 3 3 2 2 2 2 2 2 2 2 2 2 2 2 2 2 2 4" xfId="4638" xr:uid="{EDD82CA3-AFE8-4E6B-A511-61C0F7D3700E}"/>
    <cellStyle name="Comma 2 2 2 2 2 3 3 2 2 2 2 2 2 2 2 2 2 2 2 2 2 3" xfId="3472" xr:uid="{6B0FFA3B-F549-487F-81B8-8F7DF5429434}"/>
    <cellStyle name="Comma 2 2 2 2 2 3 3 2 2 2 2 2 2 2 2 2 2 2 2 2 2 3 2" xfId="3473" xr:uid="{4435E9EA-F8F7-423D-8FB8-3B7BAE706081}"/>
    <cellStyle name="Comma 2 2 2 2 2 3 3 2 2 2 2 2 2 2 2 2 2 2 2 2 2 3 2 2" xfId="4639" xr:uid="{97CACD92-0601-49EA-8B64-A4761A680319}"/>
    <cellStyle name="Comma 2 2 2 2 2 3 3 2 2 2 2 2 2 2 2 2 2 2 2 2 2 3 2 2 2" xfId="4640" xr:uid="{3E1D161A-E08A-4A9C-B6E5-DDCA1D238293}"/>
    <cellStyle name="Comma 2 2 2 2 2 3 3 2 2 2 2 2 2 2 2 2 2 2 2 2 2 3 2 2 2 2" xfId="4641" xr:uid="{D2CA7D2B-FA0B-4EBC-BC37-AFFCDFCB1A67}"/>
    <cellStyle name="Comma 2 2 2 2 2 3 3 2 2 2 2 2 2 2 2 2 2 2 2 2 2 3 2 2 2 2 2" xfId="4642" xr:uid="{5C4E0548-2D63-4C40-89E5-67188A10651D}"/>
    <cellStyle name="Comma 2 2 2 2 2 3 3 2 2 2 2 2 2 2 2 2 2 2 2 2 2 3 2 2 2 2 2 2" xfId="4643" xr:uid="{90740034-801A-4EEF-A084-A15A03B0D13B}"/>
    <cellStyle name="Comma 2 2 2 2 2 3 3 2 2 2 2 2 2 2 2 2 2 2 2 2 2 3 2 2 2 2 2 2 2" xfId="4644" xr:uid="{D8882C02-8085-49F7-AB8B-435D0081C304}"/>
    <cellStyle name="Comma 2 2 2 2 2 3 3 2 2 2 2 2 2 2 2 2 2 2 2 2 2 3 2 2 2 2 2 3" xfId="4645" xr:uid="{DC719946-8842-4EC3-803D-A92D28DDE96E}"/>
    <cellStyle name="Comma 2 2 2 2 2 3 3 2 2 2 2 2 2 2 2 2 2 2 2 2 2 3 2 2 2 2 3" xfId="4646" xr:uid="{FD8A5389-B91F-4B2E-AB7C-2055AC166297}"/>
    <cellStyle name="Comma 2 2 2 2 2 3 3 2 2 2 2 2 2 2 2 2 2 2 2 2 2 3 2 2 2 3" xfId="4647" xr:uid="{0AB4BD2F-D2D5-4C47-BC9B-75DF1E546AFB}"/>
    <cellStyle name="Comma 2 2 2 2 2 3 3 2 2 2 2 2 2 2 2 2 2 2 2 2 2 3 2 2 3" xfId="4648" xr:uid="{298307A8-DFFA-47C2-B429-F57C350F4C0F}"/>
    <cellStyle name="Comma 2 2 2 2 2 3 3 2 2 2 2 2 2 2 2 2 2 2 2 2 2 3 2 3" xfId="4649" xr:uid="{AAD1B40F-0126-40BA-9699-83BB3AA3DB85}"/>
    <cellStyle name="Comma 2 2 2 2 2 3 3 2 2 2 2 2 2 2 2 2 2 2 2 2 2 3 2 3 2" xfId="6956" xr:uid="{6F3C7ED7-4644-4F80-98D3-7550644551A9}"/>
    <cellStyle name="Comma 2 2 2 2 2 3 3 2 2 2 2 2 2 2 2 2 2 2 2 2 2 3 2 4" xfId="4650" xr:uid="{EA93487A-6056-4FB8-911F-4A896E0CA78A}"/>
    <cellStyle name="Comma 2 2 2 2 2 3 3 2 2 2 2 2 2 2 2 2 2 2 2 2 2 3 3" xfId="4651" xr:uid="{23AFDFFC-0BC0-49AE-8920-1781A203D593}"/>
    <cellStyle name="Comma 2 2 2 2 2 3 3 2 2 2 2 2 2 2 2 2 2 2 2 2 2 3 3 2" xfId="6957" xr:uid="{B1AFAEBB-B2A6-4E3E-8F7F-387F09FD6B06}"/>
    <cellStyle name="Comma 2 2 2 2 2 3 3 2 2 2 2 2 2 2 2 2 2 2 2 2 2 3 4" xfId="4652" xr:uid="{725D613A-B794-4197-ABFA-0610FF577FB6}"/>
    <cellStyle name="Comma 2 2 2 2 2 3 3 2 2 2 2 2 2 2 2 2 2 2 2 2 2 4" xfId="4653" xr:uid="{DEE21E1F-8A3A-4CD8-BE8A-3846D6C9B9B8}"/>
    <cellStyle name="Comma 2 2 2 2 2 3 3 2 2 2 2 2 2 2 2 2 2 2 2 2 2 4 2" xfId="6958" xr:uid="{0B62C8D6-A3E1-41FC-BA10-12271F961BB4}"/>
    <cellStyle name="Comma 2 2 2 2 2 3 3 2 2 2 2 2 2 2 2 2 2 2 2 2 2 5" xfId="4654" xr:uid="{5C14CE85-DA0E-4918-8856-3D45294F958E}"/>
    <cellStyle name="Comma 2 2 2 2 2 3 3 2 2 2 2 2 2 2 2 2 2 2 2 2 2 5 2" xfId="6959" xr:uid="{380194BC-9070-4127-BD18-2CE511A8F679}"/>
    <cellStyle name="Comma 2 2 2 2 2 3 3 2 2 2 2 2 2 2 2 2 2 2 2 2 2 6" xfId="4655" xr:uid="{8D5BE250-2C85-4CD8-96DF-02A15B874623}"/>
    <cellStyle name="Comma 2 2 2 2 2 3 3 2 2 2 2 2 2 2 2 2 2 2 2 2 3" xfId="4656" xr:uid="{7B0C778F-49D6-465D-AB3C-F5EC44B3B57E}"/>
    <cellStyle name="Comma 2 2 2 2 2 3 3 2 2 2 2 2 2 2 2 2 2 2 2 2 3 2" xfId="4657" xr:uid="{9619F7C4-DE8B-4B9D-A4A5-39946AB6D1BD}"/>
    <cellStyle name="Comma 2 2 2 2 2 3 3 2 2 2 2 2 2 2 2 2 2 2 2 2 4" xfId="4658" xr:uid="{0352D103-33C2-42F3-A895-3F00A566A992}"/>
    <cellStyle name="Comma 2 2 2 2 2 3 3 2 2 2 2 2 2 2 2 2 2 2 2 2 4 2" xfId="6960" xr:uid="{ACCDF48A-76D3-47A8-9ECB-3DCF5409E982}"/>
    <cellStyle name="Comma 2 2 2 2 2 3 3 2 2 2 2 2 2 2 2 2 2 2 2 2 5" xfId="4659" xr:uid="{06656AC9-3FED-475A-8FBB-B1C8816B06A2}"/>
    <cellStyle name="Comma 2 2 2 2 2 3 3 2 2 2 2 2 2 2 2 2 2 2 2 3" xfId="3474" xr:uid="{7D642F9C-AC28-4806-A726-C27B0968FF39}"/>
    <cellStyle name="Comma 2 2 2 2 2 3 3 2 2 2 2 2 2 2 2 2 2 2 2 3 2" xfId="4660" xr:uid="{37187A8F-4038-40A9-AA19-6187B2037B8F}"/>
    <cellStyle name="Comma 2 2 2 2 2 3 3 2 2 2 2 2 2 2 2 2 2 2 2 3 2 2" xfId="4661" xr:uid="{55C32863-2E54-4EFB-8396-8C4EB47123C4}"/>
    <cellStyle name="Comma 2 2 2 2 2 3 3 2 2 2 2 2 2 2 2 2 2 2 2 3 3" xfId="4662" xr:uid="{4E801E00-FD09-48D3-B6E3-45E2A1CD5B01}"/>
    <cellStyle name="Comma 2 2 2 2 2 3 3 2 2 2 2 2 2 2 2 2 2 2 2 3 3 2" xfId="6961" xr:uid="{5CF6B4FC-017B-482F-BB48-290404248373}"/>
    <cellStyle name="Comma 2 2 2 2 2 3 3 2 2 2 2 2 2 2 2 2 2 2 2 3 4" xfId="4663" xr:uid="{8FA696B7-EB39-42D6-91C7-2A2083027C7C}"/>
    <cellStyle name="Comma 2 2 2 2 2 3 3 2 2 2 2 2 2 2 2 2 2 2 2 3 4 2" xfId="6962" xr:uid="{1619534B-CDC4-4B1E-8FAE-EFC5B4560D78}"/>
    <cellStyle name="Comma 2 2 2 2 2 3 3 2 2 2 2 2 2 2 2 2 2 2 2 3 5" xfId="4664" xr:uid="{0C36CF87-5154-4949-8386-6308A579A39D}"/>
    <cellStyle name="Comma 2 2 2 2 2 3 3 2 2 2 2 2 2 2 2 2 2 2 2 4" xfId="4665" xr:uid="{C4AFF6E8-09B1-4C0C-9D13-0F163BE0C9D8}"/>
    <cellStyle name="Comma 2 2 2 2 2 3 3 2 2 2 2 2 2 2 2 2 2 2 2 4 2" xfId="4666" xr:uid="{83EF08B3-5855-40B9-ABD8-6D760BE2FA44}"/>
    <cellStyle name="Comma 2 2 2 2 2 3 3 2 2 2 2 2 2 2 2 2 2 2 2 5" xfId="4667" xr:uid="{10DB387D-F1BB-4873-B723-33E8AD28EB3C}"/>
    <cellStyle name="Comma 2 2 2 2 2 3 3 2 2 2 2 2 2 2 2 2 2 2 2 5 2" xfId="6963" xr:uid="{52893C04-F0C3-44B5-98C6-F9AE42B65E73}"/>
    <cellStyle name="Comma 2 2 2 2 2 3 3 2 2 2 2 2 2 2 2 2 2 2 2 6" xfId="4668" xr:uid="{DDC40EEA-3FAD-40D1-BB11-04466D181FDF}"/>
    <cellStyle name="Comma 2 2 2 2 2 3 3 2 2 2 2 2 2 2 2 2 2 2 2 6 2" xfId="6964" xr:uid="{2C267DC9-B918-4846-A236-18559E95A86A}"/>
    <cellStyle name="Comma 2 2 2 2 2 3 3 2 2 2 2 2 2 2 2 2 2 2 2 7" xfId="4669" xr:uid="{E6D7C27F-E356-411D-8D67-7A764140DF82}"/>
    <cellStyle name="Comma 2 2 2 2 2 3 3 2 2 2 2 2 2 2 2 2 2 2 3" xfId="4670" xr:uid="{7AFD99D9-4394-4BA9-B2B6-670BA23EED4C}"/>
    <cellStyle name="Comma 2 2 2 2 2 3 3 2 2 2 2 2 2 2 2 2 2 2 3 2" xfId="4671" xr:uid="{AE2C3554-5C65-43B9-B886-3934523CDEEC}"/>
    <cellStyle name="Comma 2 2 2 2 2 3 3 2 2 2 2 2 2 2 2 2 2 2 4" xfId="4672" xr:uid="{651CB60F-1157-4601-A708-8EA334A86C76}"/>
    <cellStyle name="Comma 2 2 2 2 2 3 3 2 2 2 2 2 2 2 2 2 2 2 4 2" xfId="4673" xr:uid="{3D08FB0C-2A1F-475F-816C-1BE0A6C7118B}"/>
    <cellStyle name="Comma 2 2 2 2 2 3 3 2 2 2 2 2 2 2 2 2 2 2 5" xfId="4674" xr:uid="{E9544000-CB64-49F8-997A-A00E119953D1}"/>
    <cellStyle name="Comma 2 2 2 2 2 3 3 2 2 2 2 2 2 2 2 2 2 2 5 2" xfId="6965" xr:uid="{8DCD0CA3-2435-4239-A530-48F39C378542}"/>
    <cellStyle name="Comma 2 2 2 2 2 3 3 2 2 2 2 2 2 2 2 2 2 2 6" xfId="4675" xr:uid="{787A4376-F456-45BF-AF5B-F409307BFBA3}"/>
    <cellStyle name="Comma 2 2 2 2 2 3 3 2 2 2 2 2 2 2 2 2 2 3" xfId="4676" xr:uid="{076727EF-ECE8-4786-9D03-0FC84AF28860}"/>
    <cellStyle name="Comma 2 2 2 2 2 3 3 2 2 2 2 2 2 2 2 2 2 3 2" xfId="4677" xr:uid="{48BAEBB6-B8EC-4DAA-B865-28A3AEF3D435}"/>
    <cellStyle name="Comma 2 2 2 2 2 3 3 2 2 2 2 2 2 2 2 2 2 4" xfId="4678" xr:uid="{E8D8B20D-876C-410E-87C9-FC66F3AA3BF6}"/>
    <cellStyle name="Comma 2 2 2 2 2 3 3 2 2 2 2 2 2 2 2 2 2 4 2" xfId="4679" xr:uid="{7F25A076-BCD1-4C1B-A41D-85BFD1736C87}"/>
    <cellStyle name="Comma 2 2 2 2 2 3 3 2 2 2 2 2 2 2 2 2 2 5" xfId="4680" xr:uid="{B47DC636-8219-4A36-83A3-51AC0B16B475}"/>
    <cellStyle name="Comma 2 2 2 2 2 3 3 2 2 2 2 2 2 2 2 2 2 5 2" xfId="6966" xr:uid="{59F393A9-CDA1-4DAD-A21F-AB2A7584495D}"/>
    <cellStyle name="Comma 2 2 2 2 2 3 3 2 2 2 2 2 2 2 2 2 2 6" xfId="4681" xr:uid="{095C4474-5A97-4408-B20F-C31913E86B0E}"/>
    <cellStyle name="Comma 2 2 2 2 2 3 3 2 2 2 2 2 2 2 2 2 3" xfId="4682" xr:uid="{4BCBC775-2E37-46FA-948B-6462F76AAFBE}"/>
    <cellStyle name="Comma 2 2 2 2 2 3 3 2 2 2 2 2 2 2 2 2 3 2" xfId="4683" xr:uid="{2B7C5543-3303-4A1E-8D08-4DE8690132E7}"/>
    <cellStyle name="Comma 2 2 2 2 2 3 3 2 2 2 2 2 2 2 2 2 4" xfId="4684" xr:uid="{B7157ACA-71C9-4A18-AF28-D88826C7C35B}"/>
    <cellStyle name="Comma 2 2 2 2 2 3 3 2 2 2 2 2 2 2 2 2 4 2" xfId="4685" xr:uid="{858EE5E7-562A-4D32-86A7-0C0D89A18AFA}"/>
    <cellStyle name="Comma 2 2 2 2 2 3 3 2 2 2 2 2 2 2 2 2 5" xfId="4686" xr:uid="{69239ED6-1C53-4FE4-BC03-24F52E28E5FE}"/>
    <cellStyle name="Comma 2 2 2 2 2 3 3 2 2 2 2 2 2 2 2 2 5 2" xfId="6967" xr:uid="{15762128-1E5B-4E3C-BEC6-B0A3EC4C0D80}"/>
    <cellStyle name="Comma 2 2 2 2 2 3 3 2 2 2 2 2 2 2 2 2 6" xfId="4687" xr:uid="{0A025F55-4B3A-444F-9FF5-FD453BB833B0}"/>
    <cellStyle name="Comma 2 2 2 2 2 3 3 2 2 2 2 2 2 2 2 3" xfId="4688" xr:uid="{D55F40E7-A890-4E83-910A-A7C67E460D56}"/>
    <cellStyle name="Comma 2 2 2 2 2 3 3 2 2 2 2 2 2 2 2 3 2" xfId="4689" xr:uid="{D301BAD3-3494-48E4-8C89-FD6D52649AE0}"/>
    <cellStyle name="Comma 2 2 2 2 2 3 3 2 2 2 2 2 2 2 2 4" xfId="4690" xr:uid="{B0135A6B-D8EF-4796-B8DC-0C4B4574DD3C}"/>
    <cellStyle name="Comma 2 2 2 2 2 3 3 2 2 2 2 2 2 2 2 4 2" xfId="4691" xr:uid="{C3158236-6DAB-43BE-B9B8-B5A82AAE430F}"/>
    <cellStyle name="Comma 2 2 2 2 2 3 3 2 2 2 2 2 2 2 2 5" xfId="4692" xr:uid="{0E62DBC6-3D22-44FF-8C28-F06313C5C3F2}"/>
    <cellStyle name="Comma 2 2 2 2 2 3 3 2 2 2 2 2 2 2 2 5 2" xfId="6968" xr:uid="{5AFB78C3-74D0-4458-8FA7-04661789AC31}"/>
    <cellStyle name="Comma 2 2 2 2 2 3 3 2 2 2 2 2 2 2 2 6" xfId="4693" xr:uid="{634AF6FA-2573-44EC-BEA6-E46FD36C4920}"/>
    <cellStyle name="Comma 2 2 2 2 2 3 3 2 2 2 2 2 2 2 3" xfId="4694" xr:uid="{417E64A5-BD06-4779-8F17-4EE26810F714}"/>
    <cellStyle name="Comma 2 2 2 2 2 3 3 2 2 2 2 2 2 2 3 2" xfId="4695" xr:uid="{31C69B94-0353-4EA6-AFE6-7AEC0008F28B}"/>
    <cellStyle name="Comma 2 2 2 2 2 3 3 2 2 2 2 2 2 2 4" xfId="4696" xr:uid="{466E23A4-67DE-4FBF-A59F-31B3D3BFA84C}"/>
    <cellStyle name="Comma 2 2 2 2 2 3 3 2 2 2 2 2 2 2 4 2" xfId="4697" xr:uid="{65E7B943-BA17-4074-A867-01A34B921CCC}"/>
    <cellStyle name="Comma 2 2 2 2 2 3 3 2 2 2 2 2 2 2 5" xfId="4698" xr:uid="{61A4B63D-A79E-4980-B06C-0EAB0E3474FC}"/>
    <cellStyle name="Comma 2 2 2 2 2 3 3 2 2 2 2 2 2 2 5 2" xfId="4699" xr:uid="{0957F1C6-1624-429C-8247-45062113E090}"/>
    <cellStyle name="Comma 2 2 2 2 2 3 3 2 2 2 2 2 2 2 6" xfId="4700" xr:uid="{CB5311A3-3EEA-423D-A640-CDD1A61CE5F8}"/>
    <cellStyle name="Comma 2 2 2 2 2 3 3 2 2 2 2 2 2 3" xfId="4701" xr:uid="{8D52D37C-BF7C-41BE-A2D7-50413649922F}"/>
    <cellStyle name="Comma 2 2 2 2 2 3 3 2 2 2 2 2 2 3 2" xfId="4702" xr:uid="{FEAB4878-505C-4C99-BC44-8BB69D4633E0}"/>
    <cellStyle name="Comma 2 2 2 2 2 3 3 2 2 2 2 2 2 4" xfId="4703" xr:uid="{DEF6544E-7747-4A43-BE2A-F714CE37E1A1}"/>
    <cellStyle name="Comma 2 2 2 2 2 3 3 2 2 2 2 2 2 4 2" xfId="4704" xr:uid="{B3E8AFF0-EEEE-41A7-A105-A0F7D0537407}"/>
    <cellStyle name="Comma 2 2 2 2 2 3 3 2 2 2 2 2 2 5" xfId="4705" xr:uid="{89840FDF-44C9-42CE-8448-2EC989E3C1BD}"/>
    <cellStyle name="Comma 2 2 2 2 2 3 3 2 2 2 2 2 2 5 2" xfId="4706" xr:uid="{B15CFB7A-553C-4A27-816C-4A5FDF61C933}"/>
    <cellStyle name="Comma 2 2 2 2 2 3 3 2 2 2 2 2 2 6" xfId="4707" xr:uid="{DD0089D1-BC19-4D7C-A44C-D1B890B2F4CE}"/>
    <cellStyle name="Comma 2 2 2 2 2 3 3 2 2 2 2 2 3" xfId="3475" xr:uid="{3550C634-0EEE-4CEC-B6F0-7A671C57E1A9}"/>
    <cellStyle name="Comma 2 2 2 2 2 3 3 2 2 2 2 2 3 2" xfId="3476" xr:uid="{7D29F208-3F5D-464A-AE75-667C11CECF8F}"/>
    <cellStyle name="Comma 2 2 2 2 2 3 3 2 2 2 2 2 3 2 2" xfId="4708" xr:uid="{B708D2D8-EDEC-4471-AA93-0A4728AFC59C}"/>
    <cellStyle name="Comma 2 2 2 2 2 3 3 2 2 2 2 2 3 2 2 2" xfId="4709" xr:uid="{EF9ADE90-3541-4FEE-A617-8DD0AF19B09F}"/>
    <cellStyle name="Comma 2 2 2 2 2 3 3 2 2 2 2 2 3 2 3" xfId="4710" xr:uid="{759B9930-E697-4E1E-93B9-38202787B676}"/>
    <cellStyle name="Comma 2 2 2 2 2 3 3 2 2 2 2 2 3 2 3 2" xfId="4711" xr:uid="{EAF739CE-4C0A-4213-AE31-C501D0D60BC5}"/>
    <cellStyle name="Comma 2 2 2 2 2 3 3 2 2 2 2 2 3 2 4" xfId="4712" xr:uid="{2F0DF1D8-8880-447A-8BEC-89E7C9DF2C5A}"/>
    <cellStyle name="Comma 2 2 2 2 2 3 3 2 2 2 2 2 3 2 4 2" xfId="6969" xr:uid="{E7126163-E6FD-4F02-B371-5FB5E74F88A2}"/>
    <cellStyle name="Comma 2 2 2 2 2 3 3 2 2 2 2 2 3 2 5" xfId="4713" xr:uid="{2F10D83F-5CDD-4B9E-8127-38B96E757F9B}"/>
    <cellStyle name="Comma 2 2 2 2 2 3 3 2 2 2 2 2 3 3" xfId="4714" xr:uid="{66A493B1-F70D-4CF7-AA6E-F4706C813ACE}"/>
    <cellStyle name="Comma 2 2 2 2 2 3 3 2 2 2 2 2 3 3 2" xfId="4715" xr:uid="{5EF9F4E1-C286-437F-AE69-FC1927927237}"/>
    <cellStyle name="Comma 2 2 2 2 2 3 3 2 2 2 2 2 3 4" xfId="4716" xr:uid="{F00641A0-5944-48FB-8A45-31650D4F8498}"/>
    <cellStyle name="Comma 2 2 2 2 2 3 3 2 2 2 2 2 3 4 2" xfId="4717" xr:uid="{1C0AD46F-48BF-4595-91A5-9DBD67B4861A}"/>
    <cellStyle name="Comma 2 2 2 2 2 3 3 2 2 2 2 2 3 5" xfId="4718" xr:uid="{8C70A4A3-8762-4C4E-8F7A-B84D9A2B827E}"/>
    <cellStyle name="Comma 2 2 2 2 2 3 3 2 2 2 2 2 3 5 2" xfId="6970" xr:uid="{D9701D63-99B0-4C8A-9825-E0B6C2A286C5}"/>
    <cellStyle name="Comma 2 2 2 2 2 3 3 2 2 2 2 2 3 6" xfId="4719" xr:uid="{922D9047-D04D-4A43-8A22-5306165BB2B5}"/>
    <cellStyle name="Comma 2 2 2 2 2 3 3 2 2 2 2 2 4" xfId="4720" xr:uid="{F5FEB981-48B0-4A29-A68A-D930C156AAF2}"/>
    <cellStyle name="Comma 2 2 2 2 2 3 3 2 2 2 2 2 4 2" xfId="4721" xr:uid="{C005098A-8DB6-4DC3-A4D8-70C682B9CB28}"/>
    <cellStyle name="Comma 2 2 2 2 2 3 3 2 2 2 2 2 5" xfId="4722" xr:uid="{D160DFC2-57CD-4B6E-B62A-01C9B954DCBF}"/>
    <cellStyle name="Comma 2 2 2 2 2 3 3 2 2 2 2 2 5 2" xfId="4723" xr:uid="{B0C31C00-7990-4379-86DB-A2F1CE8C4201}"/>
    <cellStyle name="Comma 2 2 2 2 2 3 3 2 2 2 2 2 6" xfId="4724" xr:uid="{88D11CF7-7C87-476A-AE84-45BE265FC18B}"/>
    <cellStyle name="Comma 2 2 2 2 2 3 3 2 2 2 2 2 6 2" xfId="4725" xr:uid="{EC3EC118-D05F-43C2-8B9F-84E67D0C5454}"/>
    <cellStyle name="Comma 2 2 2 2 2 3 3 2 2 2 2 2 7" xfId="4726" xr:uid="{B32123DA-6438-47B1-845A-D858916FCFDC}"/>
    <cellStyle name="Comma 2 2 2 2 2 3 3 2 2 2 2 3" xfId="3477" xr:uid="{79429A40-FEB7-4404-B5F2-667C1A57A8E0}"/>
    <cellStyle name="Comma 2 2 2 2 2 3 3 2 2 2 2 3 2" xfId="3478" xr:uid="{85B223C6-8EAA-4531-8A05-91FD57B1217E}"/>
    <cellStyle name="Comma 2 2 2 2 2 3 3 2 2 2 2 3 2 2" xfId="4728" xr:uid="{5AA02F04-61C7-4924-84EB-5FB7DF108712}"/>
    <cellStyle name="Comma 2 2 2 2 2 3 3 2 2 2 2 3 2 2 2" xfId="4729" xr:uid="{A24EB8C8-D6C6-4886-AAB1-B35DF728A166}"/>
    <cellStyle name="Comma 2 2 2 2 2 3 3 2 2 2 2 3 2 3" xfId="4730" xr:uid="{C6E0E1AA-D873-4F4D-918A-2E40BF3461F7}"/>
    <cellStyle name="Comma 2 2 2 2 2 3 3 2 2 2 2 3 2 3 2" xfId="4731" xr:uid="{9B462496-BA0A-4E26-AE08-976C919F79F8}"/>
    <cellStyle name="Comma 2 2 2 2 2 3 3 2 2 2 2 3 2 4" xfId="4732" xr:uid="{79BFFD95-C2B0-49C1-A595-691A41354355}"/>
    <cellStyle name="Comma 2 2 2 2 2 3 3 2 2 2 2 3 2 4 2" xfId="6971" xr:uid="{6B5D14FA-3F1B-40DA-B502-2532D78AC190}"/>
    <cellStyle name="Comma 2 2 2 2 2 3 3 2 2 2 2 3 2 5" xfId="4733" xr:uid="{FB68ED88-0654-4AC6-BCB6-C5342E7199A7}"/>
    <cellStyle name="Comma 2 2 2 2 2 3 3 2 2 2 2 3 3" xfId="4734" xr:uid="{6C4BB4C9-0FA2-4A8B-94BC-9218B01794FF}"/>
    <cellStyle name="Comma 2 2 2 2 2 3 3 2 2 2 2 3 3 2" xfId="4735" xr:uid="{F2D0F378-4D17-4DF4-8240-ECE4897318E3}"/>
    <cellStyle name="Comma 2 2 2 2 2 3 3 2 2 2 2 3 4" xfId="4736" xr:uid="{5A1BC3E1-2DF0-4116-8666-F6E58D39BFFA}"/>
    <cellStyle name="Comma 2 2 2 2 2 3 3 2 2 2 2 3 4 2" xfId="4737" xr:uid="{2F01B351-88D0-4170-8681-BB489DE9243A}"/>
    <cellStyle name="Comma 2 2 2 2 2 3 3 2 2 2 2 3 5" xfId="4738" xr:uid="{71BEB982-475E-4BC4-A4E7-F78CB7585A5B}"/>
    <cellStyle name="Comma 2 2 2 2 2 3 3 2 2 2 2 3 5 2" xfId="6972" xr:uid="{102AD4B7-B924-4160-99A3-44C57071EDD6}"/>
    <cellStyle name="Comma 2 2 2 2 2 3 3 2 2 2 2 3 6" xfId="4739" xr:uid="{2880CB47-FA2F-473D-B9D4-F67C0FD1DA96}"/>
    <cellStyle name="Comma 2 2 2 2 2 3 3 2 2 2 2 4" xfId="4740" xr:uid="{22ACC01D-C27E-49AC-8A05-927516ECC1C9}"/>
    <cellStyle name="Comma 2 2 2 2 2 3 3 2 2 2 2 4 2" xfId="4741" xr:uid="{EF28605C-D14D-48E3-8FBA-7E8FBCEAD323}"/>
    <cellStyle name="Comma 2 2 2 2 2 3 3 2 2 2 2 5" xfId="4742" xr:uid="{6D0A8DD1-8C2A-4F99-A3F2-6465EEF7730A}"/>
    <cellStyle name="Comma 2 2 2 2 2 3 3 2 2 2 2 5 2" xfId="4743" xr:uid="{83F20070-D2A4-4F51-BD7E-9B4443D23F7B}"/>
    <cellStyle name="Comma 2 2 2 2 2 3 3 2 2 2 2 6" xfId="4744" xr:uid="{12B55D12-6176-4F2D-9E3F-B9C0B823D931}"/>
    <cellStyle name="Comma 2 2 2 2 2 3 3 2 2 2 2 6 2" xfId="4745" xr:uid="{1DACB9D5-EE34-4448-ACF8-4428981C5EF8}"/>
    <cellStyle name="Comma 2 2 2 2 2 3 3 2 2 2 2 7" xfId="4746" xr:uid="{F9C7235F-CE95-41D1-B645-CA1AFD2D667A}"/>
    <cellStyle name="Comma 2 2 2 2 2 3 3 2 2 2 3" xfId="3479" xr:uid="{5F99780A-65C5-466A-B539-C9ADE156EAA0}"/>
    <cellStyle name="Comma 2 2 2 2 2 3 3 2 2 2 3 2" xfId="3480" xr:uid="{E8BF4B96-7213-4B73-B72D-8E677AA62DC1}"/>
    <cellStyle name="Comma 2 2 2 2 2 3 3 2 2 2 3 2 2" xfId="4747" xr:uid="{55143A78-4633-490F-AB35-BA3F61DF4B10}"/>
    <cellStyle name="Comma 2 2 2 2 2 3 3 2 2 2 3 2 2 2" xfId="4748" xr:uid="{55B5E533-07BA-40A3-B3A5-A785464DFF52}"/>
    <cellStyle name="Comma 2 2 2 2 2 3 3 2 2 2 3 2 3" xfId="4749" xr:uid="{B92D45C0-842C-4FBB-A728-815719EE5436}"/>
    <cellStyle name="Comma 2 2 2 2 2 3 3 2 2 2 3 2 3 2" xfId="4750" xr:uid="{ACAE836F-152D-41B8-9340-3D9A64CA78CF}"/>
    <cellStyle name="Comma 2 2 2 2 2 3 3 2 2 2 3 2 4" xfId="4751" xr:uid="{065D1824-1553-4F81-8138-31FCD2144EC6}"/>
    <cellStyle name="Comma 2 2 2 2 2 3 3 2 2 2 3 2 4 2" xfId="6973" xr:uid="{B2B35D6B-B067-497D-A17E-4AB98981BE53}"/>
    <cellStyle name="Comma 2 2 2 2 2 3 3 2 2 2 3 2 5" xfId="4752" xr:uid="{46FBDE86-5650-44E3-AE61-A4E6EA22A7CB}"/>
    <cellStyle name="Comma 2 2 2 2 2 3 3 2 2 2 3 3" xfId="4753" xr:uid="{8A9225BC-719A-4F52-8EEC-82C3B65B98A3}"/>
    <cellStyle name="Comma 2 2 2 2 2 3 3 2 2 2 3 3 2" xfId="4754" xr:uid="{904E6522-E0A2-463F-8DDA-FA0A58CB3482}"/>
    <cellStyle name="Comma 2 2 2 2 2 3 3 2 2 2 3 4" xfId="4755" xr:uid="{E618B77D-85FA-4832-ACE3-D161E174B47B}"/>
    <cellStyle name="Comma 2 2 2 2 2 3 3 2 2 2 3 4 2" xfId="4756" xr:uid="{704CD9A4-5577-4882-8107-1F0DA9C9F701}"/>
    <cellStyle name="Comma 2 2 2 2 2 3 3 2 2 2 3 5" xfId="4757" xr:uid="{837EF2D0-320F-43C3-A629-7B9C1E223AEC}"/>
    <cellStyle name="Comma 2 2 2 2 2 3 3 2 2 2 3 5 2" xfId="6974" xr:uid="{3E138527-7F40-4780-9621-CAFD33BFC519}"/>
    <cellStyle name="Comma 2 2 2 2 2 3 3 2 2 2 3 6" xfId="4758" xr:uid="{52915308-7CF6-4205-B2BC-DDDF576CA47B}"/>
    <cellStyle name="Comma 2 2 2 2 2 3 3 2 2 2 4" xfId="4759" xr:uid="{7C1F9F94-897C-46A6-BC15-CA309ADB2FE9}"/>
    <cellStyle name="Comma 2 2 2 2 2 3 3 2 2 2 4 2" xfId="4760" xr:uid="{A7C408EF-8732-4A18-B72A-47A487E56BDE}"/>
    <cellStyle name="Comma 2 2 2 2 2 3 3 2 2 2 5" xfId="4761" xr:uid="{017D3D41-1E70-46CB-913C-803F25AC7340}"/>
    <cellStyle name="Comma 2 2 2 2 2 3 3 2 2 2 5 2" xfId="4762" xr:uid="{075A2C03-870A-4931-BCD5-98AA96EE01AD}"/>
    <cellStyle name="Comma 2 2 2 2 2 3 3 2 2 2 6" xfId="4763" xr:uid="{72E124A2-F51A-4C2C-9EE7-B71A4100C69C}"/>
    <cellStyle name="Comma 2 2 2 2 2 3 3 2 2 2 6 2" xfId="4764" xr:uid="{EFDE6A7C-4FAA-4F55-8B68-A13339F1BEE4}"/>
    <cellStyle name="Comma 2 2 2 2 2 3 3 2 2 2 7" xfId="4765" xr:uid="{229FAF9F-0835-4BEB-97C2-3037872B97CE}"/>
    <cellStyle name="Comma 2 2 2 2 2 3 3 2 2 3" xfId="3481" xr:uid="{FF2DFA11-A9DE-4FC6-A603-4A96FF4B7D74}"/>
    <cellStyle name="Comma 2 2 2 2 2 3 3 2 2 3 2" xfId="3482" xr:uid="{542469D6-A646-4315-97E7-2DDBC0E63C73}"/>
    <cellStyle name="Comma 2 2 2 2 2 3 3 2 2 3 2 2" xfId="4766" xr:uid="{4940B758-D22D-4B20-B130-FAFF2B95DF78}"/>
    <cellStyle name="Comma 2 2 2 2 2 3 3 2 2 3 2 2 2" xfId="4767" xr:uid="{BC0FE70B-A8F5-4FA0-A0C2-3F21C1BBB472}"/>
    <cellStyle name="Comma 2 2 2 2 2 3 3 2 2 3 2 3" xfId="4768" xr:uid="{D74B9746-EAE1-4340-A530-B4AE0A9C87C4}"/>
    <cellStyle name="Comma 2 2 2 2 2 3 3 2 2 3 2 3 2" xfId="4769" xr:uid="{405816C9-E56F-42BA-B9AC-42271CC37D8D}"/>
    <cellStyle name="Comma 2 2 2 2 2 3 3 2 2 3 2 4" xfId="4770" xr:uid="{99230553-2770-42C0-B830-ED35DFD9E169}"/>
    <cellStyle name="Comma 2 2 2 2 2 3 3 2 2 3 2 4 2" xfId="6975" xr:uid="{848584F7-67C5-474B-992F-5AD43CF959F3}"/>
    <cellStyle name="Comma 2 2 2 2 2 3 3 2 2 3 2 5" xfId="4771" xr:uid="{C09E0F2B-68CA-45D9-ACE3-BBD0D1692C3C}"/>
    <cellStyle name="Comma 2 2 2 2 2 3 3 2 2 3 3" xfId="4772" xr:uid="{C155C061-3CD2-4F68-B1EB-1EE1AB09D5FD}"/>
    <cellStyle name="Comma 2 2 2 2 2 3 3 2 2 3 3 2" xfId="4773" xr:uid="{975710D3-E19B-4505-9633-0157405995C1}"/>
    <cellStyle name="Comma 2 2 2 2 2 3 3 2 2 3 4" xfId="4774" xr:uid="{70D19CD9-F1E1-4989-8693-574A0084076F}"/>
    <cellStyle name="Comma 2 2 2 2 2 3 3 2 2 3 4 2" xfId="4775" xr:uid="{9C111065-B6CB-4F88-93C8-942D5B69A783}"/>
    <cellStyle name="Comma 2 2 2 2 2 3 3 2 2 3 5" xfId="4776" xr:uid="{81F23425-8D9C-4F4D-AFDE-84E1D6282509}"/>
    <cellStyle name="Comma 2 2 2 2 2 3 3 2 2 3 5 2" xfId="6976" xr:uid="{955B8A03-DF40-4C8D-9602-4DC47A87176A}"/>
    <cellStyle name="Comma 2 2 2 2 2 3 3 2 2 3 6" xfId="4777" xr:uid="{96BB5D55-C35D-40F2-A0D1-DDC4B1E4A1DF}"/>
    <cellStyle name="Comma 2 2 2 2 2 3 3 2 2 4" xfId="4778" xr:uid="{8D9385E6-7BA6-4F6A-95D6-5844EF11F01D}"/>
    <cellStyle name="Comma 2 2 2 2 2 3 3 2 2 4 2" xfId="4779" xr:uid="{4A518461-0F80-4EC7-BD1A-576A90BE53F5}"/>
    <cellStyle name="Comma 2 2 2 2 2 3 3 2 2 5" xfId="4780" xr:uid="{C6D67C7C-02A4-4F65-84A6-AC312F168A26}"/>
    <cellStyle name="Comma 2 2 2 2 2 3 3 2 2 5 2" xfId="4781" xr:uid="{670A01AB-278A-4064-B0A6-F4E8A3B7D81B}"/>
    <cellStyle name="Comma 2 2 2 2 2 3 3 2 2 6" xfId="4782" xr:uid="{1D8CFD05-E862-4C89-8549-9656B652BC1C}"/>
    <cellStyle name="Comma 2 2 2 2 2 3 3 2 2 6 2" xfId="4783" xr:uid="{77731A8B-3815-4E70-B62D-FC3BAE10652E}"/>
    <cellStyle name="Comma 2 2 2 2 2 3 3 2 2 7" xfId="4784" xr:uid="{2AE8ED00-8288-42AE-BE3C-047547948440}"/>
    <cellStyle name="Comma 2 2 2 2 2 3 3 2 3" xfId="4785" xr:uid="{ECB788E8-FA0D-4064-9AE6-33D18EF3F9A4}"/>
    <cellStyle name="Comma 2 2 2 2 2 3 3 2 3 2" xfId="4786" xr:uid="{9E862A63-BD8C-48BC-9B11-0432DEEB25D8}"/>
    <cellStyle name="Comma 2 2 2 2 2 3 3 2 4" xfId="4787" xr:uid="{6279B7B1-EE15-497F-A7CD-ADF5EDF308C2}"/>
    <cellStyle name="Comma 2 2 2 2 2 3 3 2 4 2" xfId="4788" xr:uid="{A676B329-5298-4870-99EA-0723B2B34F8E}"/>
    <cellStyle name="Comma 2 2 2 2 2 3 3 2 5" xfId="4789" xr:uid="{EAB24FAF-4B5A-4407-8EAD-B96EFCCBEF08}"/>
    <cellStyle name="Comma 2 2 2 2 2 3 3 2 5 2" xfId="4790" xr:uid="{FA19BA20-5DA5-4ADD-B646-04EE45D9DB8F}"/>
    <cellStyle name="Comma 2 2 2 2 2 3 3 2 6" xfId="4791" xr:uid="{3F89ED50-DB10-4E63-8C46-50314485E00A}"/>
    <cellStyle name="Comma 2 2 2 2 2 3 3 3" xfId="4792" xr:uid="{F328D401-0E8F-4F16-B52E-2C3F224D4CA1}"/>
    <cellStyle name="Comma 2 2 2 2 2 3 3 3 2" xfId="4793" xr:uid="{BBD326A7-89D9-46F4-8904-177E55EF9872}"/>
    <cellStyle name="Comma 2 2 2 2 2 3 3 4" xfId="4794" xr:uid="{239299BD-4F11-49C0-BD60-38A0FF1674BE}"/>
    <cellStyle name="Comma 2 2 2 2 2 3 3 4 2" xfId="4795" xr:uid="{F49EAAC8-AEAC-4275-B19E-05239C684472}"/>
    <cellStyle name="Comma 2 2 2 2 2 3 3 5" xfId="4796" xr:uid="{4A88C8F4-57E6-4F16-856E-71EF7863C5DB}"/>
    <cellStyle name="Comma 2 2 2 2 2 3 3 5 2" xfId="4797" xr:uid="{579D46B5-E845-42C1-8D23-186A0B3A993A}"/>
    <cellStyle name="Comma 2 2 2 2 2 3 3 6" xfId="4798" xr:uid="{28AB91A8-7C85-42B4-99F8-46BF1AC24775}"/>
    <cellStyle name="Comma 2 2 2 2 2 3 4" xfId="4799" xr:uid="{383FA95D-30B3-4679-9AD0-26C4E9EC9C3B}"/>
    <cellStyle name="Comma 2 2 2 2 2 3 4 2" xfId="4800" xr:uid="{0D36DEA0-2400-4DAD-8BF5-6613A0535A50}"/>
    <cellStyle name="Comma 2 2 2 2 2 3 5" xfId="4801" xr:uid="{018A80A6-336C-4D09-8C68-897E8D4CFD3D}"/>
    <cellStyle name="Comma 2 2 2 2 2 3 5 2" xfId="4802" xr:uid="{1ACA69E8-2448-4346-B6C0-7AC71BF003B0}"/>
    <cellStyle name="Comma 2 2 2 2 2 3 6" xfId="4803" xr:uid="{CF4FC7F0-7127-43BD-B033-93189843A188}"/>
    <cellStyle name="Comma 2 2 2 2 2 3 6 2" xfId="4804" xr:uid="{AAA38722-7EA4-47BB-B383-1FB6026307A0}"/>
    <cellStyle name="Comma 2 2 2 2 2 3 7" xfId="4805" xr:uid="{2574FD35-3FBC-4CB6-9887-3ECD7F1F40E9}"/>
    <cellStyle name="Comma 2 2 2 2 2 4" xfId="3483" xr:uid="{E392E03E-2723-4F4D-87C8-A16BDBA1B3C4}"/>
    <cellStyle name="Comma 2 2 2 2 2 4 2" xfId="3484" xr:uid="{08DC44DC-D514-480C-8879-6D8898F4EC6C}"/>
    <cellStyle name="Comma 2 2 2 2 2 4 2 2" xfId="4806" xr:uid="{867A40D3-1DA9-4B4E-96A7-F2B1343B69D4}"/>
    <cellStyle name="Comma 2 2 2 2 2 4 2 2 2" xfId="4807" xr:uid="{E7273FF7-003F-42B7-8C94-0A396D923A6E}"/>
    <cellStyle name="Comma 2 2 2 2 2 4 2 3" xfId="4808" xr:uid="{42D87D63-9393-4E52-977D-CC25E57FB02B}"/>
    <cellStyle name="Comma 2 2 2 2 2 4 2 3 2" xfId="4809" xr:uid="{CA1ACB92-8762-4CAC-8ED2-C476627CB2C2}"/>
    <cellStyle name="Comma 2 2 2 2 2 4 2 4" xfId="4810" xr:uid="{5E10DFB9-20DF-43D5-9647-08FC51622D6B}"/>
    <cellStyle name="Comma 2 2 2 2 2 4 2 4 2" xfId="6977" xr:uid="{F7F445D0-5EE2-4E7E-9539-DD4F0C002093}"/>
    <cellStyle name="Comma 2 2 2 2 2 4 2 5" xfId="4811" xr:uid="{E363738C-9720-4DA6-9E73-543A082CF26A}"/>
    <cellStyle name="Comma 2 2 2 2 2 4 3" xfId="4812" xr:uid="{43C12C67-10FE-45AE-A7F8-B4FAC3C22F28}"/>
    <cellStyle name="Comma 2 2 2 2 2 4 3 2" xfId="4813" xr:uid="{FCA5E128-0AE4-4E46-A190-617D31FB5F6F}"/>
    <cellStyle name="Comma 2 2 2 2 2 4 4" xfId="4814" xr:uid="{47E0B74B-7042-4B13-92FE-72B55E957789}"/>
    <cellStyle name="Comma 2 2 2 2 2 4 4 2" xfId="4815" xr:uid="{146CE784-A9F5-49E6-8F88-6A598B10C95F}"/>
    <cellStyle name="Comma 2 2 2 2 2 4 5" xfId="4816" xr:uid="{7ACD2BAD-C031-4CF1-96CD-CB39F3BE3997}"/>
    <cellStyle name="Comma 2 2 2 2 2 4 5 2" xfId="4817" xr:uid="{88F8F39B-8884-46EA-9EEE-5D28E0017846}"/>
    <cellStyle name="Comma 2 2 2 2 2 4 6" xfId="4818" xr:uid="{67B7F4FF-351E-4B3C-A099-096507BD70AA}"/>
    <cellStyle name="Comma 2 2 2 2 2 5" xfId="4819" xr:uid="{06A632DD-6657-40C2-BD77-E34DCE3A3140}"/>
    <cellStyle name="Comma 2 2 2 2 2 5 2" xfId="4820" xr:uid="{2BC6CAD2-F9F5-4399-977B-F0CAA5BE52DD}"/>
    <cellStyle name="Comma 2 2 2 2 2 6" xfId="4821" xr:uid="{3B87315B-81D0-45B0-A037-16EF4C3CEC35}"/>
    <cellStyle name="Comma 2 2 2 2 2 6 2" xfId="4822" xr:uid="{07CA7B4C-E62F-4E24-9C41-FBF56E50BF43}"/>
    <cellStyle name="Comma 2 2 2 2 2 7" xfId="4823" xr:uid="{C38B9F76-1E30-425D-977D-89BA05744E11}"/>
    <cellStyle name="Comma 2 2 2 2 2 7 2" xfId="4824" xr:uid="{C736073F-1E5F-45E7-89C1-0B497E919CAD}"/>
    <cellStyle name="Comma 2 2 2 2 2 8" xfId="4825" xr:uid="{BEC8E3F1-9349-427A-8063-0D2CCF4013A6}"/>
    <cellStyle name="Comma 2 2 2 2 2 9" xfId="7706" xr:uid="{A1F33525-935B-4393-B039-B838D2C76645}"/>
    <cellStyle name="Comma 2 2 2 2 3" xfId="2072" xr:uid="{7F19A7A8-24A4-4892-B305-19DD517DBA34}"/>
    <cellStyle name="Comma 2 2 2 2 3 2" xfId="4827" xr:uid="{3776435C-07B8-41E7-AFC5-F9EC11ED4995}"/>
    <cellStyle name="Comma 2 2 2 2 3 3" xfId="7560" xr:uid="{3D7D9CA8-C042-49BE-8B7C-D847C80017E0}"/>
    <cellStyle name="Comma 2 2 2 2 3 3 2" xfId="11792" xr:uid="{9F034865-AF47-4403-86ED-FB0CDC4558A6}"/>
    <cellStyle name="Comma 2 2 2 2 3 4" xfId="4826" xr:uid="{EF8C371A-795A-4571-B927-192CE4BD44DA}"/>
    <cellStyle name="Comma 2 2 2 2 3 5" xfId="10815" xr:uid="{9139F4A1-2D4E-4162-BBFD-B0F3A9AD02EC}"/>
    <cellStyle name="Comma 2 2 2 2 4" xfId="4828" xr:uid="{E5EF33ED-88EC-4EBF-B13B-608F611C3220}"/>
    <cellStyle name="Comma 2 2 2 2 4 2" xfId="4829" xr:uid="{CD6B6BF8-7E96-4832-8EBF-929088B31019}"/>
    <cellStyle name="Comma 2 2 2 2 5" xfId="4830" xr:uid="{0D92961C-71F0-4FDD-B669-6A69BF3309BE}"/>
    <cellStyle name="Comma 2 2 2 2 5 2" xfId="4831" xr:uid="{D2C7C13A-79FC-4923-BED8-BEF54561016E}"/>
    <cellStyle name="Comma 2 2 2 2 6" xfId="4832" xr:uid="{D0844FF6-08E7-4E15-9022-D996F8035ABF}"/>
    <cellStyle name="Comma 2 2 2 2 7" xfId="7595" xr:uid="{E58ABE34-BDFD-4C90-A81A-D94FA5E98D57}"/>
    <cellStyle name="Comma 2 2 2 2 7 2" xfId="11805" xr:uid="{228C9B1F-E757-4E20-966E-D221631E6DAC}"/>
    <cellStyle name="Comma 2 2 2 2 7 3" xfId="14587" xr:uid="{E658D124-9A33-4108-9F06-ECD2DFC0D9D8}"/>
    <cellStyle name="Comma 2 2 2 2 8" xfId="3446" xr:uid="{B38431C7-05D0-40D2-98A4-79619698D9A4}"/>
    <cellStyle name="Comma 2 2 2 2 8 2" xfId="18101" xr:uid="{AA519CC0-8F3B-4C5C-B8A2-41C9E8ED944F}"/>
    <cellStyle name="Comma 2 2 2 2 9" xfId="11021" xr:uid="{5024B8A5-002E-4153-857F-D0F1F72EC788}"/>
    <cellStyle name="Comma 2 2 2 2 9 2" xfId="16506" xr:uid="{69AAC702-7B1B-4E33-BCC1-6ADB4462AF66}"/>
    <cellStyle name="Comma 2 2 2 3" xfId="2945" xr:uid="{CDCD0DD3-1A77-4225-920C-3722027806B0}"/>
    <cellStyle name="Comma 2 2 2 3 10" xfId="13929" xr:uid="{00F1CB2B-DD1E-4733-B6D6-EB8B8F625263}"/>
    <cellStyle name="Comma 2 2 2 3 2" xfId="3486" xr:uid="{8CAE00B2-FA42-4DFD-8250-629150682CCB}"/>
    <cellStyle name="Comma 2 2 2 3 2 2" xfId="3487" xr:uid="{A016042D-9735-436B-B956-D93041F13BF1}"/>
    <cellStyle name="Comma 2 2 2 3 2 2 2" xfId="4833" xr:uid="{23AA3AF1-9B37-480C-B687-8CFC3D1CB0A6}"/>
    <cellStyle name="Comma 2 2 2 3 2 2 2 2" xfId="4834" xr:uid="{FF1D27E6-8607-4581-BA2C-CA28D4F6BA2E}"/>
    <cellStyle name="Comma 2 2 2 3 2 2 3" xfId="4835" xr:uid="{732FD9EA-3CC2-4057-B6F5-47EC3BFB2021}"/>
    <cellStyle name="Comma 2 2 2 3 2 2 3 2" xfId="4836" xr:uid="{CEA027A1-BBBC-4B4E-A4D0-D5EB50624773}"/>
    <cellStyle name="Comma 2 2 2 3 2 2 4" xfId="4837" xr:uid="{F015BF6F-B5C4-4AA3-A3EE-FA60130C3793}"/>
    <cellStyle name="Comma 2 2 2 3 2 2 4 2" xfId="6978" xr:uid="{29C2F6DB-19DA-4997-9068-F407784A0740}"/>
    <cellStyle name="Comma 2 2 2 3 2 2 5" xfId="4838" xr:uid="{D4F4B102-53C6-4FF5-A29E-230F57D1A349}"/>
    <cellStyle name="Comma 2 2 2 3 2 3" xfId="4839" xr:uid="{13974234-D5D6-46D6-A497-03CE6ECE41B7}"/>
    <cellStyle name="Comma 2 2 2 3 2 3 2" xfId="4840" xr:uid="{7D41CCEA-FE6C-4CD9-8AE2-419D7D78CCEA}"/>
    <cellStyle name="Comma 2 2 2 3 2 4" xfId="4841" xr:uid="{11E81E4E-516F-4EAD-84C7-F215F06D2075}"/>
    <cellStyle name="Comma 2 2 2 3 2 4 2" xfId="4842" xr:uid="{E0F5D70C-4727-415B-B422-198176E7FAC8}"/>
    <cellStyle name="Comma 2 2 2 3 2 5" xfId="4843" xr:uid="{57F36236-AB91-42D7-86B0-DF74F2198CC9}"/>
    <cellStyle name="Comma 2 2 2 3 2 5 2" xfId="4844" xr:uid="{417F060D-88BA-4B94-9BB8-64A49D2E6065}"/>
    <cellStyle name="Comma 2 2 2 3 2 6" xfId="4845" xr:uid="{06DD73FE-3802-421F-966C-AE66AD5ECC52}"/>
    <cellStyle name="Comma 2 2 2 3 3" xfId="3488" xr:uid="{F3DD3696-D4F8-49D7-8C76-5333BD25FA34}"/>
    <cellStyle name="Comma 2 2 2 3 3 2" xfId="4846" xr:uid="{5DC72801-2D60-4601-BFC3-98A5D4CF0884}"/>
    <cellStyle name="Comma 2 2 2 3 3 2 2" xfId="4847" xr:uid="{DD49B939-5654-4CF6-BF95-48B8BE07441C}"/>
    <cellStyle name="Comma 2 2 2 3 3 3" xfId="4848" xr:uid="{F5D4336A-06AD-4747-8BC2-1F30895593DD}"/>
    <cellStyle name="Comma 2 2 2 3 3 3 2" xfId="4849" xr:uid="{C0C27951-914A-4517-8A6C-5057F99BDF9B}"/>
    <cellStyle name="Comma 2 2 2 3 3 4" xfId="4850" xr:uid="{5DDD98E7-9CFC-4152-8B2E-5D7104B8F031}"/>
    <cellStyle name="Comma 2 2 2 3 3 4 2" xfId="6979" xr:uid="{5665C27D-B8EE-4D2B-B5AB-8C13110E6269}"/>
    <cellStyle name="Comma 2 2 2 3 3 5" xfId="4851" xr:uid="{70141196-5076-4F8A-AD22-CAF30647AF5C}"/>
    <cellStyle name="Comma 2 2 2 3 4" xfId="4852" xr:uid="{800289A1-B5AE-40E3-9C93-706BC9251DCA}"/>
    <cellStyle name="Comma 2 2 2 3 4 2" xfId="4853" xr:uid="{FD5007E4-69FA-4C64-8E34-4ECF4F398C98}"/>
    <cellStyle name="Comma 2 2 2 3 5" xfId="4854" xr:uid="{ABBE0B1E-D0EF-4602-909C-C6F6DADFE81A}"/>
    <cellStyle name="Comma 2 2 2 3 5 2" xfId="4855" xr:uid="{6A087B5E-6B69-4D0F-B328-83FCD89CDCAE}"/>
    <cellStyle name="Comma 2 2 2 3 6" xfId="4856" xr:uid="{891B1F70-A420-4433-A410-79558CD7904A}"/>
    <cellStyle name="Comma 2 2 2 3 6 2" xfId="4857" xr:uid="{08AD98EB-3344-41F0-804A-4BFB905CEC63}"/>
    <cellStyle name="Comma 2 2 2 3 7" xfId="4858" xr:uid="{28EED877-F16C-4ACA-A23C-4946FF27A111}"/>
    <cellStyle name="Comma 2 2 2 3 8" xfId="7705" xr:uid="{D1B8A19D-23FD-4CEA-90E5-71DB4DDAFD7E}"/>
    <cellStyle name="Comma 2 2 2 3 8 2" xfId="14589" xr:uid="{9CEE65BE-9DF3-4254-A163-696E87CDC5CA}"/>
    <cellStyle name="Comma 2 2 2 3 9" xfId="3485" xr:uid="{A6CCA744-DF1F-4396-B5AF-0C28EE23B2ED}"/>
    <cellStyle name="Comma 2 2 2 3 9 2" xfId="15290" xr:uid="{8440FA6E-FB63-4402-8555-B81BDBF0DB08}"/>
    <cellStyle name="Comma 2 2 2 4" xfId="2965" xr:uid="{70D14244-7100-45A0-9AEA-5BA8AE158A58}"/>
    <cellStyle name="Comma 2 2 2 4 2" xfId="3490" xr:uid="{A8E239E8-CE87-4EAA-A9E0-3F8C3AC59DBF}"/>
    <cellStyle name="Comma 2 2 2 4 2 2" xfId="4859" xr:uid="{4F176D18-A438-4DEE-9283-9114A6C63C9E}"/>
    <cellStyle name="Comma 2 2 2 4 2 2 2" xfId="4860" xr:uid="{977FE1EC-54C1-44C0-8302-826B22BC6BD2}"/>
    <cellStyle name="Comma 2 2 2 4 2 3" xfId="4861" xr:uid="{B87F17DF-5273-470C-8EA7-9EC43495A9E9}"/>
    <cellStyle name="Comma 2 2 2 4 2 3 2" xfId="4862" xr:uid="{8B075D2C-857A-41AA-A40A-0E3F9D2E7B92}"/>
    <cellStyle name="Comma 2 2 2 4 2 4" xfId="4863" xr:uid="{D55497BE-10F1-4B5E-8567-43C5E8ADBFA8}"/>
    <cellStyle name="Comma 2 2 2 4 2 4 2" xfId="6980" xr:uid="{AB856589-9429-4885-A6ED-D5603739A7DE}"/>
    <cellStyle name="Comma 2 2 2 4 2 5" xfId="4864" xr:uid="{8E4D286D-F1CE-4C36-AD42-D6A8459DDE9D}"/>
    <cellStyle name="Comma 2 2 2 4 3" xfId="4865" xr:uid="{F3EDE740-5C25-4774-B1F5-D4AD8C465700}"/>
    <cellStyle name="Comma 2 2 2 4 3 2" xfId="4866" xr:uid="{DF7B18E9-3315-4787-84FF-0AD3F0645B1D}"/>
    <cellStyle name="Comma 2 2 2 4 4" xfId="4867" xr:uid="{0954950A-D8F2-47A1-A0D5-BB6387D2A851}"/>
    <cellStyle name="Comma 2 2 2 4 4 2" xfId="4868" xr:uid="{3CB9704D-D9DD-4CED-8852-6C80CC7616F4}"/>
    <cellStyle name="Comma 2 2 2 4 5" xfId="4869" xr:uid="{CD03B1A0-4A76-4A61-9479-5E126F5066CD}"/>
    <cellStyle name="Comma 2 2 2 4 5 2" xfId="4870" xr:uid="{CDD0B9CA-07C2-465C-835E-3D4A36D9EB51}"/>
    <cellStyle name="Comma 2 2 2 4 6" xfId="4871" xr:uid="{B8CB7790-544C-436D-A642-28FE4ED0CB5C}"/>
    <cellStyle name="Comma 2 2 2 4 7" xfId="7718" xr:uid="{29CBAAA7-B862-4168-9F07-E9D4FB7E8803}"/>
    <cellStyle name="Comma 2 2 2 4 8" xfId="3489" xr:uid="{C12BBCF2-5BBC-4213-AD9B-32D4E421370C}"/>
    <cellStyle name="Comma 2 2 2 5" xfId="2074" xr:uid="{3EFDE11F-A834-471F-BAE6-B51144BE12D7}"/>
    <cellStyle name="Comma 2 2 2 5 2" xfId="4873" xr:uid="{E4EFE721-51B0-440A-A1BB-70FC00433CEC}"/>
    <cellStyle name="Comma 2 2 2 5 3" xfId="4872" xr:uid="{611E3E84-80A2-4812-8778-685592E5F20F}"/>
    <cellStyle name="Comma 2 2 2 5 4" xfId="7562" xr:uid="{789D5605-14FC-45BC-BB4B-1A13090EB25C}"/>
    <cellStyle name="Comma 2 2 2 5 5" xfId="3795" xr:uid="{0A74667D-373B-4DF2-954D-37FBF78AFE14}"/>
    <cellStyle name="Comma 2 2 2 6" xfId="4874" xr:uid="{433BABDB-1504-4257-ADF3-788978A26CB7}"/>
    <cellStyle name="Comma 2 2 2 6 2" xfId="4875" xr:uid="{BA2DFB6D-CBCC-4750-BB6A-23E753D16AE4}"/>
    <cellStyle name="Comma 2 2 2 7" xfId="4876" xr:uid="{985208EE-3E80-4A33-AA18-5F997A3E44E7}"/>
    <cellStyle name="Comma 2 2 2 7 2" xfId="4877" xr:uid="{5BE7AA1A-82C9-4EB2-BC50-D3A24A569749}"/>
    <cellStyle name="Comma 2 2 2 8" xfId="4878" xr:uid="{126B5869-24D7-449B-8EF7-5B7ABD6D586D}"/>
    <cellStyle name="Comma 2 2 2 9" xfId="7267" xr:uid="{01DE1638-BD42-43E9-8E48-CA89611ED61F}"/>
    <cellStyle name="Comma 2 2 2 9 2" xfId="14551" xr:uid="{8FEEC4E2-6A52-4312-B2E4-09F48D10B9CA}"/>
    <cellStyle name="Comma 2 2 2 9 3" xfId="14558" xr:uid="{B47706D8-BAF0-453E-B23A-4D193DA3C9C0}"/>
    <cellStyle name="Comma 2 2 2 9 4" xfId="14563" xr:uid="{D60EA822-C675-4EAE-82C4-BB26CAD9A9E5}"/>
    <cellStyle name="Comma 2 2 2 9 4 2" xfId="230" xr:uid="{9759A1B7-AE89-4937-A8E3-71FC2A1C72FB}"/>
    <cellStyle name="Comma 2 2 2 9 4 2 2" xfId="9604" xr:uid="{F2C55CCE-A83F-423F-B226-F3DF2D1EC99E}"/>
    <cellStyle name="Comma 2 2 2 9 4 2 3" xfId="13784" xr:uid="{B8CBD3F2-E30C-4BCA-947E-6B0AE5851A3B}"/>
    <cellStyle name="Comma 2 2 2 9 4 2 4" xfId="14573" xr:uid="{298A1516-5EDC-4FCA-892A-C853D26DA897}"/>
    <cellStyle name="Comma 2 2 2 9 5" xfId="14545" xr:uid="{AA1B50ED-6284-4BD9-B536-9AC35140F93E}"/>
    <cellStyle name="Comma 2 2 2 9 6" xfId="14579" xr:uid="{BE00217C-49FE-41C6-85A0-23F3B114284B}"/>
    <cellStyle name="Comma 2 2 20" xfId="20395" xr:uid="{E62B34C9-432D-4212-B79D-F44BC4C6EAD4}"/>
    <cellStyle name="Comma 2 2 21" xfId="14000" xr:uid="{77FEBA8B-F381-4E7E-81E3-8E86824BDDE0}"/>
    <cellStyle name="Comma 2 2 3" xfId="2071" xr:uid="{DB5CEB20-7DAC-4E51-B680-EBC35B6C9573}"/>
    <cellStyle name="Comma 2 2 3 2" xfId="4880" xr:uid="{26128954-7F10-48D3-B53A-647597DE5E38}"/>
    <cellStyle name="Comma 2 2 3 3" xfId="4879" xr:uid="{E40C573C-AF1B-4FA6-AC87-9CEBA9A32577}"/>
    <cellStyle name="Comma 2 2 3 4" xfId="7559" xr:uid="{4D5514A9-BFD1-4E03-801B-AA437EB9639E}"/>
    <cellStyle name="Comma 2 2 3 4 2" xfId="11791" xr:uid="{7E3BBB55-C488-4F92-A5AB-B7D667F6784B}"/>
    <cellStyle name="Comma 2 2 3 4 2 2" xfId="18258" xr:uid="{A3F99E5C-EF88-416B-A65C-B1295F382AE3}"/>
    <cellStyle name="Comma 2 2 3 4 3" xfId="18069" xr:uid="{0DF00DD4-2770-4B0E-973A-A7A65C5698F6}"/>
    <cellStyle name="Comma 2 2 3 4 4" xfId="14324" xr:uid="{BE16139B-EADD-429A-84BD-EC3DD47DA9A2}"/>
    <cellStyle name="Comma 2 2 3 5" xfId="10814" xr:uid="{92E76BF7-227C-47CC-9F27-D42F53389588}"/>
    <cellStyle name="Comma 2 2 3 5 2" xfId="18170" xr:uid="{495BE0B5-8C39-471B-A407-8C9D7E1A8680}"/>
    <cellStyle name="Comma 2 2 3 5 3" xfId="14640" xr:uid="{4FC64E8C-68FA-4DDE-B08C-DF66C6361DC2}"/>
    <cellStyle name="Comma 2 2 3 6" xfId="13905" xr:uid="{97D84E03-B78F-4744-82E4-06B3D41FAD76}"/>
    <cellStyle name="Comma 2 2 3 6 2" xfId="17527" xr:uid="{ABC59A38-28AA-4C1D-81F6-CF666693BABE}"/>
    <cellStyle name="Comma 2 2 3 7" xfId="14155" xr:uid="{6192D1E2-8386-42C6-AB1E-D648FF75A17C}"/>
    <cellStyle name="Comma 2 2 4" xfId="1896" xr:uid="{0E7F90F6-C59D-4A91-8E91-073778C5C3AD}"/>
    <cellStyle name="Comma 2 2 4 2" xfId="4882" xr:uid="{BCF20F64-17BE-4715-A20D-FAE87C21B340}"/>
    <cellStyle name="Comma 2 2 4 3" xfId="4881" xr:uid="{9D23E787-513E-4D54-B990-557245DDE4F1}"/>
    <cellStyle name="Comma 2 2 4 4" xfId="7489" xr:uid="{04D970F9-C238-4D25-AF87-D5A5C6539071}"/>
    <cellStyle name="Comma 2 2 4 4 2" xfId="11722" xr:uid="{9906D17D-56DD-4CED-970A-2F728EDA1022}"/>
    <cellStyle name="Comma 2 2 4 4 3" xfId="14319" xr:uid="{D108193D-D54F-4055-8409-4DDFDA6291FC}"/>
    <cellStyle name="Comma 2 2 4 5" xfId="3794" xr:uid="{C06CA3FC-293B-41C7-B7B4-F67FAE05EC61}"/>
    <cellStyle name="Comma 2 2 4 5 2" xfId="18491" xr:uid="{0323DE72-1D6C-4820-9E21-2E963DB8532E}"/>
    <cellStyle name="Comma 2 2 4 6" xfId="10679" xr:uid="{EDC3CB87-734E-4276-969D-B786BA616F99}"/>
    <cellStyle name="Comma 2 2 4 7" xfId="14051" xr:uid="{5E8B4BB0-90C3-4DFD-9EC2-8CE91087CE21}"/>
    <cellStyle name="Comma 2 2 5" xfId="2763" xr:uid="{D02EE777-6191-4FDF-9A14-EBB43940211D}"/>
    <cellStyle name="Comma 2 2 5 2" xfId="4884" xr:uid="{69DB7833-08F1-4FEC-9E42-F18D3061854D}"/>
    <cellStyle name="Comma 2 2 5 3" xfId="4883" xr:uid="{5414BD71-7EA2-473A-A4CD-51B9CA205278}"/>
    <cellStyle name="Comma 2 2 5 4" xfId="7686" xr:uid="{E0292A02-BCFD-4E15-B199-4AEDD9A91CD4}"/>
    <cellStyle name="Comma 2 2 5 4 2" xfId="14316" xr:uid="{902E3281-EDE7-4E9B-BB0C-699438B0CA07}"/>
    <cellStyle name="Comma 2 2 5 5" xfId="3785" xr:uid="{FFCCCF34-04D6-4BBC-BFDD-0673CCD84A7A}"/>
    <cellStyle name="Comma 2 2 5 5 2" xfId="11433" xr:uid="{BCCCEF00-0379-4924-AC8B-50C654411B5F}"/>
    <cellStyle name="Comma 2 2 5 5 3" xfId="18492" xr:uid="{42F89B3D-BA18-4173-A26A-277C65289018}"/>
    <cellStyle name="Comma 2 2 5 6" xfId="14052" xr:uid="{3F39EC3F-37BF-490C-8736-B71C0207662A}"/>
    <cellStyle name="Comma 2 2 6" xfId="3008" xr:uid="{055EBC59-E0A0-4909-822A-FE552BB3E392}"/>
    <cellStyle name="Comma 2 2 6 2" xfId="4886" xr:uid="{71A5C971-769D-4301-B671-BB5A1862CC9D}"/>
    <cellStyle name="Comma 2 2 6 3" xfId="7723" xr:uid="{54F0D833-AB38-42D1-8741-CD4D7B30F5B2}"/>
    <cellStyle name="Comma 2 2 6 4" xfId="4885" xr:uid="{68DA87DC-AA0C-4B0F-ACCF-B477ABBEC5F9}"/>
    <cellStyle name="Comma 2 2 7" xfId="4887" xr:uid="{DD19EA41-4318-4CE8-A22E-B4C43B749306}"/>
    <cellStyle name="Comma 2 2 7 2" xfId="4888" xr:uid="{FA3074A3-26DF-4CF2-87B0-4A7F8558C8C4}"/>
    <cellStyle name="Comma 2 2 8" xfId="4889" xr:uid="{895DDCEE-C4C5-4A0A-B289-2301195A389F}"/>
    <cellStyle name="Comma 2 2 8 2" xfId="6981" xr:uid="{05928A55-E365-435C-824E-C6A81401BDEB}"/>
    <cellStyle name="Comma 2 2 9" xfId="4890" xr:uid="{0764E1FB-A745-4427-B91A-182486931189}"/>
    <cellStyle name="Comma 2 2 9 2" xfId="6982" xr:uid="{A8A7A19C-46F8-4768-B4AF-BB79EDE73F3E}"/>
    <cellStyle name="Comma 2 20" xfId="20393" xr:uid="{C5D110D2-8968-49F2-A33B-4F008955105E}"/>
    <cellStyle name="Comma 2 3" xfId="188" xr:uid="{3B878D2E-7CD5-44B9-A286-66DFA614C28C}"/>
    <cellStyle name="Comma 2 3 10" xfId="20383" xr:uid="{B9056093-D4B2-431A-BE66-07C59EBC8DD7}"/>
    <cellStyle name="Comma 2 3 2" xfId="53" xr:uid="{1D3C4B8A-BDFA-433F-9D4C-97DABED29A4B}"/>
    <cellStyle name="Comma 2 3 2 10" xfId="2061" xr:uid="{86C8449D-9BF1-4268-80CA-CFDA8F94AC95}"/>
    <cellStyle name="Comma 2 3 2 2" xfId="3492" xr:uid="{EA8404FD-C4FE-45FF-BE65-4ED09847ECC3}"/>
    <cellStyle name="Comma 2 3 2 2 2" xfId="3493" xr:uid="{C22C9AE6-0E76-47F3-943F-3BCA6CD7C430}"/>
    <cellStyle name="Comma 2 3 2 2 2 2" xfId="4891" xr:uid="{A96D211A-BEB1-41DE-9513-D3BE163F6608}"/>
    <cellStyle name="Comma 2 3 2 2 2 2 2" xfId="4892" xr:uid="{3D900B26-6F2D-4BA0-BE63-60BF48C3D465}"/>
    <cellStyle name="Comma 2 3 2 2 2 3" xfId="4893" xr:uid="{49E8B553-3AFB-43C0-A84F-27265E4D158F}"/>
    <cellStyle name="Comma 2 3 2 2 2 3 2" xfId="4894" xr:uid="{CB81237B-F17A-4EDC-BB7A-ACD18B01D8DE}"/>
    <cellStyle name="Comma 2 3 2 2 2 4" xfId="4895" xr:uid="{6D2E29C7-2B81-419F-8BAA-452D29FF8B82}"/>
    <cellStyle name="Comma 2 3 2 2 2 4 2" xfId="6983" xr:uid="{3A6E40BD-4664-4C46-B632-BB3EF64C2E0B}"/>
    <cellStyle name="Comma 2 3 2 2 2 5" xfId="4896" xr:uid="{6336EE4D-3225-4ABB-811B-E69F93843B97}"/>
    <cellStyle name="Comma 2 3 2 2 3" xfId="4897" xr:uid="{420B04C8-7F42-4B9C-B427-ACE091324B99}"/>
    <cellStyle name="Comma 2 3 2 2 3 2" xfId="4898" xr:uid="{19779BE2-1B79-4CAA-A92F-254BD0682A05}"/>
    <cellStyle name="Comma 2 3 2 2 4" xfId="4899" xr:uid="{96A58710-CBB6-442E-A72E-F48E6E977C60}"/>
    <cellStyle name="Comma 2 3 2 2 4 2" xfId="4900" xr:uid="{4BD0480E-92A7-4C5D-8CA7-82E8E3247B83}"/>
    <cellStyle name="Comma 2 3 2 2 5" xfId="4901" xr:uid="{EA6B4E1B-6872-4F78-81A1-7852AF0D1D34}"/>
    <cellStyle name="Comma 2 3 2 2 5 2" xfId="4902" xr:uid="{33D76242-E0DA-4A57-9739-FFFED432237F}"/>
    <cellStyle name="Comma 2 3 2 2 6" xfId="4903" xr:uid="{FB9BD2BC-7A63-4655-9159-17C881CA75E0}"/>
    <cellStyle name="Comma 2 3 2 2 7" xfId="13829" xr:uid="{486073E6-8AE8-4AE8-B4C2-37CD0E015B8A}"/>
    <cellStyle name="Comma 2 3 2 2 7 2" xfId="14242" xr:uid="{AFA8A76F-C5B0-4F18-B7E4-867559CBFDF8}"/>
    <cellStyle name="Comma 2 3 2 3" xfId="3494" xr:uid="{DF2511A6-34D6-4E1E-B8DD-6B3FA4348741}"/>
    <cellStyle name="Comma 2 3 2 3 2" xfId="4904" xr:uid="{5A76545C-2B5F-4908-A377-D991C6D6B46C}"/>
    <cellStyle name="Comma 2 3 2 3 2 2" xfId="4905" xr:uid="{4EE2C035-0842-43B8-B256-8882DA5AB6E5}"/>
    <cellStyle name="Comma 2 3 2 3 3" xfId="4906" xr:uid="{28C3C6B4-36CF-43DA-8FBA-BB8F28B54C21}"/>
    <cellStyle name="Comma 2 3 2 3 3 2" xfId="4907" xr:uid="{0618D8E5-0252-4700-AD4F-B8EFBC06008B}"/>
    <cellStyle name="Comma 2 3 2 3 4" xfId="4908" xr:uid="{C33B6390-6E4F-4238-B4C4-E5DFA7AD52EA}"/>
    <cellStyle name="Comma 2 3 2 3 4 2" xfId="6984" xr:uid="{3561EB1F-C1DD-4EEE-8182-8A33EB180AA5}"/>
    <cellStyle name="Comma 2 3 2 3 5" xfId="4909" xr:uid="{9ACCFD5A-337E-433C-AA94-CFDBF197CB1B}"/>
    <cellStyle name="Comma 2 3 2 3 6" xfId="18226" xr:uid="{EB003F0E-9AF0-4181-AED0-B339E7EA918C}"/>
    <cellStyle name="Comma 2 3 2 3 7" xfId="18168" xr:uid="{606AF8B9-95FE-42D7-8C8C-F188E74DD833}"/>
    <cellStyle name="Comma 2 3 2 4" xfId="4910" xr:uid="{9E4273CD-4E62-4231-AA71-5E7CAE7262A9}"/>
    <cellStyle name="Comma 2 3 2 4 2" xfId="4911" xr:uid="{0884FD62-FD3A-43BD-AAE2-AC455556C392}"/>
    <cellStyle name="Comma 2 3 2 5" xfId="4912" xr:uid="{202539CE-0377-4956-9604-ED18CEC89E06}"/>
    <cellStyle name="Comma 2 3 2 5 2" xfId="4913" xr:uid="{36EE8EF2-5FFA-4BA4-9511-4B9CE5E62B53}"/>
    <cellStyle name="Comma 2 3 2 6" xfId="4914" xr:uid="{B6C5255A-168F-48F1-876C-F231431A6BB1}"/>
    <cellStyle name="Comma 2 3 2 6 2" xfId="4915" xr:uid="{37E18300-3D00-483C-A37E-384B9681F9D5}"/>
    <cellStyle name="Comma 2 3 2 7" xfId="4916" xr:uid="{5F2D10E1-FA0E-4369-8DB7-90A6D6E82B3F}"/>
    <cellStyle name="Comma 2 3 2 8" xfId="7556" xr:uid="{E7ACDBAC-2382-40E7-A2B1-5CCF29AF53D6}"/>
    <cellStyle name="Comma 2 3 2 8 2" xfId="14241" xr:uid="{7B2D72B0-6E3D-4C36-9004-F84FE48F4CAB}"/>
    <cellStyle name="Comma 2 3 2 9" xfId="3491" xr:uid="{D303DBCB-890B-4818-8D10-7E189B550D4E}"/>
    <cellStyle name="Comma 2 3 3" xfId="2356" xr:uid="{4F9A3507-2A10-44C5-BA46-E281DFF55EFF}"/>
    <cellStyle name="Comma 2 3 3 10" xfId="14128" xr:uid="{92B1EFAD-70C8-4BE3-8052-E73EFB4F5F68}"/>
    <cellStyle name="Comma 2 3 3 2" xfId="3496" xr:uid="{DB5A6946-44DE-4CDC-AB1B-3BBD884416FE}"/>
    <cellStyle name="Comma 2 3 3 2 2" xfId="4917" xr:uid="{76B80C67-509E-40A4-9DF4-10AB32E7768A}"/>
    <cellStyle name="Comma 2 3 3 2 2 2" xfId="4918" xr:uid="{29E4D9C6-5939-46C5-97C0-4CE82632768E}"/>
    <cellStyle name="Comma 2 3 3 2 2 3" xfId="17514" xr:uid="{4F0B69DC-2B4E-4C7A-8671-EACF90B8CF55}"/>
    <cellStyle name="Comma 2 3 3 2 2 4" xfId="18879" xr:uid="{910A99D8-D410-4A83-9461-0D05000467B2}"/>
    <cellStyle name="Comma 2 3 3 2 2 5" xfId="15620" xr:uid="{F5EA37EC-8465-4E0C-A9AF-791BAB743CE5}"/>
    <cellStyle name="Comma 2 3 3 2 3" xfId="4919" xr:uid="{139658AD-C3A5-43B9-A609-B1140F526581}"/>
    <cellStyle name="Comma 2 3 3 2 3 2" xfId="4920" xr:uid="{96608F9B-A400-47CC-8ABE-6E740C1C01AE}"/>
    <cellStyle name="Comma 2 3 3 2 4" xfId="4921" xr:uid="{A7AA3F6E-75D8-4CEF-8D01-47C0D6557D2B}"/>
    <cellStyle name="Comma 2 3 3 2 4 2" xfId="6985" xr:uid="{1BB06948-B10E-4B12-BA94-C29075F821FE}"/>
    <cellStyle name="Comma 2 3 3 2 5" xfId="4922" xr:uid="{83C0AEB9-20A2-4453-BEFE-CA92246D0986}"/>
    <cellStyle name="Comma 2 3 3 2 6" xfId="14244" xr:uid="{C0450FC5-7D07-4394-BF7B-D46C6A88220B}"/>
    <cellStyle name="Comma 2 3 3 2 7" xfId="18780" xr:uid="{E5EC080C-2982-4778-AB7D-7F6C814ED989}"/>
    <cellStyle name="Comma 2 3 3 2 8" xfId="14164" xr:uid="{14260918-928D-46B9-B41F-8528594073E7}"/>
    <cellStyle name="Comma 2 3 3 3" xfId="4923" xr:uid="{C9975F05-6F31-4999-8D2B-F8A8662A1DF2}"/>
    <cellStyle name="Comma 2 3 3 3 2" xfId="4924" xr:uid="{0BAD69A0-B2B3-48CF-910A-23B070B0B690}"/>
    <cellStyle name="Comma 2 3 3 4" xfId="4925" xr:uid="{F760618F-DCB6-453B-8DCE-FE0BE7041564}"/>
    <cellStyle name="Comma 2 3 3 4 2" xfId="4926" xr:uid="{25C6C017-217D-4A23-8679-95972E4AE05F}"/>
    <cellStyle name="Comma 2 3 3 5" xfId="4927" xr:uid="{3CE954EB-B1AD-494B-A0E0-8CB959613287}"/>
    <cellStyle name="Comma 2 3 3 5 2" xfId="4928" xr:uid="{483F90B8-C05D-402F-917D-0461B7B7AC09}"/>
    <cellStyle name="Comma 2 3 3 6" xfId="4929" xr:uid="{87EEDCA8-F7CD-4E0C-8D71-9489EF59EAED}"/>
    <cellStyle name="Comma 2 3 3 7" xfId="7586" xr:uid="{0BA06BDC-3A67-4B35-98DA-E06C1CA98876}"/>
    <cellStyle name="Comma 2 3 3 7 2" xfId="14243" xr:uid="{8D2F20AB-D199-4B9B-9CFD-9BCAE4941EC8}"/>
    <cellStyle name="Comma 2 3 3 8" xfId="3495" xr:uid="{B24AEC0C-0BF6-4518-BCCF-AF9BE81DBDF0}"/>
    <cellStyle name="Comma 2 3 3 8 2" xfId="18630" xr:uid="{0B119FEC-D8A4-456D-B7EA-8BD1AF389505}"/>
    <cellStyle name="Comma 2 3 3 9" xfId="13828" xr:uid="{A77E5F70-A60F-44EF-8998-53A69E46C508}"/>
    <cellStyle name="Comma 2 3 3 9 2" xfId="15867" xr:uid="{6EF56BCD-1BE4-49C4-BC37-56795E8B3FA5}"/>
    <cellStyle name="Comma 2 3 4" xfId="3497" xr:uid="{3279CC7E-DD49-45B3-B46E-A7F154CE540F}"/>
    <cellStyle name="Comma 2 3 4 2" xfId="4930" xr:uid="{66BE0542-19A6-4690-AE56-57C91F13D0A6}"/>
    <cellStyle name="Comma 2 3 4 2 2" xfId="4931" xr:uid="{9795C4C6-D5FD-48C2-8702-9BD7C4C818FD}"/>
    <cellStyle name="Comma 2 3 4 3" xfId="4932" xr:uid="{F1443393-2979-4D70-816C-3E73A7C18645}"/>
    <cellStyle name="Comma 2 3 4 3 2" xfId="4933" xr:uid="{EB802317-10C0-4006-9553-6AE8214B3EDD}"/>
    <cellStyle name="Comma 2 3 4 4" xfId="4934" xr:uid="{B8296E3F-9DF4-4660-9FCC-4005B6ADCD24}"/>
    <cellStyle name="Comma 2 3 4 4 2" xfId="4935" xr:uid="{3F2DD635-E47E-492B-A2A3-13CCB2834E36}"/>
    <cellStyle name="Comma 2 3 4 5" xfId="4936" xr:uid="{06BCE8C8-887E-4CDD-8450-481457D9E76A}"/>
    <cellStyle name="Comma 2 3 4 6" xfId="18227" xr:uid="{C2C04FB7-32CF-4FDE-97A2-59F75F14462A}"/>
    <cellStyle name="Comma 2 3 4 7" xfId="18162" xr:uid="{F01FAB56-2B4E-4543-AE9C-96D1ADB98BE6}"/>
    <cellStyle name="Comma 2 3 5" xfId="3824" xr:uid="{E22513D7-E992-4133-8E0E-0243F9DA3BAE}"/>
    <cellStyle name="Comma 2 3 5 2" xfId="4938" xr:uid="{9FD3A94B-55FD-4AF4-9F70-84182AA4ACD1}"/>
    <cellStyle name="Comma 2 3 5 3" xfId="4937" xr:uid="{486046DF-A9E8-4181-851B-C7A72B2FE5B4}"/>
    <cellStyle name="Comma 2 3 5 4" xfId="14931" xr:uid="{FF87C59B-265B-45B7-8C66-5DABD331F419}"/>
    <cellStyle name="Comma 2 3 6" xfId="4939" xr:uid="{98AADA09-84FA-44C2-A201-2727AD73EC01}"/>
    <cellStyle name="Comma 2 3 6 2" xfId="4940" xr:uid="{75F68E96-874D-4A2D-9BE1-CB4144F5675C}"/>
    <cellStyle name="Comma 2 3 6 3" xfId="15264" xr:uid="{409F65A1-D6FD-4432-B06C-D60B93C33E1A}"/>
    <cellStyle name="Comma 2 3 7" xfId="4941" xr:uid="{5FBA0716-84FD-489F-8706-71EF097EFA01}"/>
    <cellStyle name="Comma 2 3 7 2" xfId="4942" xr:uid="{A13A754C-2E2D-4F9A-9923-7DA8FF221B82}"/>
    <cellStyle name="Comma 2 3 8" xfId="2495" xr:uid="{2F4288EE-DF2B-4D37-8AFC-331CED64557D}"/>
    <cellStyle name="Comma 2 3 8 2" xfId="7619" xr:uid="{1F024C68-110B-4A03-AF21-FFCDD6038591}"/>
    <cellStyle name="Comma 2 3 8 2 5" xfId="2494" xr:uid="{D07B7E37-677E-4C7B-B49B-ADE7EE1A4A20}"/>
    <cellStyle name="Comma 2 3 8 3" xfId="4943" xr:uid="{070727A9-1DD6-423B-853B-22E2F530D25A}"/>
    <cellStyle name="Comma 2 3 9" xfId="14513" xr:uid="{E589B2A7-20FB-43F2-9454-7FE82A693583}"/>
    <cellStyle name="Comma 2 3 9 2" xfId="14521" xr:uid="{2BDBDACE-6966-413E-B63C-6AE624D5BA27}"/>
    <cellStyle name="Comma 2 3 9 3" xfId="14529" xr:uid="{9CB404A4-492E-4C95-9D86-11E436B0DDDD}"/>
    <cellStyle name="Comma 2 3 9 4" xfId="14535" xr:uid="{E5B073CD-DCA7-4739-89D9-201152998C00}"/>
    <cellStyle name="Comma 2 3 9 5" xfId="14540" xr:uid="{5EF961BA-B0B0-49FF-A686-32F16B22DABB}"/>
    <cellStyle name="Comma 2 3 9 6" xfId="14547" xr:uid="{EA8BA363-85A6-464E-BB9A-B22BBFB067D3}"/>
    <cellStyle name="Comma 2 3 9 7" xfId="7176" xr:uid="{664D2514-28F6-4974-AA29-AC2C60415DAB}"/>
    <cellStyle name="Comma 2 3 9 7 2" xfId="11574" xr:uid="{A67A76A8-DBFC-4E22-BFAE-A8AF6D3DB8EF}"/>
    <cellStyle name="Comma 2 3 9 7 3" xfId="14553" xr:uid="{F6836A63-9AD8-46F0-B115-70083D8E65CB}"/>
    <cellStyle name="Comma 2 4" xfId="150" xr:uid="{6576AD07-F668-4A2C-83A3-F9DC09EA9C8D}"/>
    <cellStyle name="Comma 2 4 10" xfId="18493" xr:uid="{DDFDE7A8-D300-4325-9101-68276D5EDD3D}"/>
    <cellStyle name="Comma 2 4 11" xfId="14053" xr:uid="{61140AED-D3C3-4BB1-97D1-ABFE18602FC1}"/>
    <cellStyle name="Comma 2 4 2" xfId="3082" xr:uid="{86E2C10F-4BCC-4171-B048-FC5602F6C3CE}"/>
    <cellStyle name="Comma 2 4 2 10" xfId="14106" xr:uid="{5E3B534D-74D4-494D-A996-5CC8B088D289}"/>
    <cellStyle name="Comma 2 4 2 2" xfId="3500" xr:uid="{12EA3BDC-E7EB-4F99-A5F7-FD0C5B4192D8}"/>
    <cellStyle name="Comma 2 4 2 2 2" xfId="4944" xr:uid="{3389E981-1981-48DD-A6BA-CBAE3A6E1B14}"/>
    <cellStyle name="Comma 2 4 2 2 2 2" xfId="4945" xr:uid="{839EC4CD-5C13-49AF-B7DA-85C373068E6F}"/>
    <cellStyle name="Comma 2 4 2 2 2 2 2" xfId="17315" xr:uid="{B5E9C397-E12D-45B3-ADFF-31B14CC4FE3C}"/>
    <cellStyle name="Comma 2 4 2 2 2 2 3" xfId="16712" xr:uid="{8E7732E8-E90F-45A2-A8D9-B0EB3EA6BF1D}"/>
    <cellStyle name="Comma 2 4 2 2 2 2 4" xfId="19052" xr:uid="{039F3835-673B-4874-BD1F-96994E11FFCE}"/>
    <cellStyle name="Comma 2 4 2 2 2 2 5" xfId="16328" xr:uid="{B6905234-B1B0-40CA-8370-9BED0705AB12}"/>
    <cellStyle name="Comma 2 4 2 2 2 3" xfId="16979" xr:uid="{294CE41D-A1D6-4880-A8EB-B7F782DF38E6}"/>
    <cellStyle name="Comma 2 4 2 2 2 4" xfId="16489" xr:uid="{E076C350-7B7B-400D-A50B-B0B8B61F458E}"/>
    <cellStyle name="Comma 2 4 2 2 2 5" xfId="18883" xr:uid="{E9A13CE9-61DB-4CA0-A262-ECEAFF479711}"/>
    <cellStyle name="Comma 2 4 2 2 2 6" xfId="14700" xr:uid="{A165D50C-CD91-4B93-9E4A-032AF9E61178}"/>
    <cellStyle name="Comma 2 4 2 2 3" xfId="4946" xr:uid="{EB3ED553-FC47-4FED-A8D9-D081AA9993E4}"/>
    <cellStyle name="Comma 2 4 2 2 3 2" xfId="4947" xr:uid="{BCCF4DD5-DAFC-4830-B98C-D0C3A77A9D3D}"/>
    <cellStyle name="Comma 2 4 2 2 3 2 2" xfId="17569" xr:uid="{8834672F-E170-4137-9A86-309102B870E8}"/>
    <cellStyle name="Comma 2 4 2 2 3 2 3" xfId="19218" xr:uid="{9807003E-0E9D-4095-AFED-9B9835AE225F}"/>
    <cellStyle name="Comma 2 4 2 2 3 2 4" xfId="17116" xr:uid="{1BE040A5-2942-4624-8172-05BC3C8C6D31}"/>
    <cellStyle name="Comma 2 4 2 2 3 3" xfId="17506" xr:uid="{EAE16C34-3C8A-485B-B264-D278F6213B7C}"/>
    <cellStyle name="Comma 2 4 2 2 3 4" xfId="18964" xr:uid="{D3DC5544-DD85-48ED-BA11-70AA24AAACF4}"/>
    <cellStyle name="Comma 2 4 2 2 3 5" xfId="16129" xr:uid="{5390A608-0E20-460C-BBB0-BBDA608147C7}"/>
    <cellStyle name="Comma 2 4 2 2 4" xfId="4948" xr:uid="{C1325F72-5662-4B63-9A76-1AAAC028A999}"/>
    <cellStyle name="Comma 2 4 2 2 4 2" xfId="6986" xr:uid="{BC57F447-946B-4B54-9303-8F73D69E6D8C}"/>
    <cellStyle name="Comma 2 4 2 2 4 3" xfId="17548" xr:uid="{2F8F7253-44D9-4343-A9DF-84756B917C28}"/>
    <cellStyle name="Comma 2 4 2 2 4 4" xfId="19159" xr:uid="{E2D1EBD2-45ED-498C-9F3A-C064EE3C4737}"/>
    <cellStyle name="Comma 2 4 2 2 4 5" xfId="16693" xr:uid="{006C3B66-4D54-4E9F-9309-2697DBE3AEAA}"/>
    <cellStyle name="Comma 2 4 2 2 5" xfId="4949" xr:uid="{B3E7CF9B-14AB-4CCF-9ED5-B13775B02D40}"/>
    <cellStyle name="Comma 2 4 2 2 6" xfId="17512" xr:uid="{28C1AFFD-D7C2-44A1-BD79-B177ED41031F}"/>
    <cellStyle name="Comma 2 4 2 2 7" xfId="18632" xr:uid="{FEF3222F-F99C-470C-873B-7DC7B42478F6}"/>
    <cellStyle name="Comma 2 4 2 2 8" xfId="14942" xr:uid="{A3A27EA6-9F42-4BD6-AB8F-73569240AEC5}"/>
    <cellStyle name="Comma 2 4 2 3" xfId="4950" xr:uid="{56031080-B9F3-4BB5-BD34-338AE21507D2}"/>
    <cellStyle name="Comma 2 4 2 3 2" xfId="4951" xr:uid="{1F543105-BC43-41E2-84AD-877FFCAB56F0}"/>
    <cellStyle name="Comma 2 4 2 4" xfId="4952" xr:uid="{4A599F20-F7FC-4469-80D3-BCFDD0853782}"/>
    <cellStyle name="Comma 2 4 2 4 2" xfId="4953" xr:uid="{442ABB63-70E6-48F6-8333-CD55D9CF14E4}"/>
    <cellStyle name="Comma 2 4 2 5" xfId="4954" xr:uid="{26CC473B-2AA0-47ED-9D5A-A48839850D35}"/>
    <cellStyle name="Comma 2 4 2 5 2" xfId="4955" xr:uid="{8A3B78C6-C45C-4349-8BC5-28C1597B2950}"/>
    <cellStyle name="Comma 2 4 2 6" xfId="4956" xr:uid="{E11EC401-322F-4ECD-8902-07EF1CF4D07F}"/>
    <cellStyle name="Comma 2 4 2 7" xfId="3499" xr:uid="{97148623-CCB8-47E9-ACED-455B997F0BAD}"/>
    <cellStyle name="Comma 2 4 2 7 2" xfId="18102" xr:uid="{5D848DD4-B61D-418E-B48D-41D7D65D0AAF}"/>
    <cellStyle name="Comma 2 4 2 8" xfId="13950" xr:uid="{471BC908-7CAA-4E1D-9A95-EF83D9DC5D2B}"/>
    <cellStyle name="Comma 2 4 2 8 2" xfId="16584" xr:uid="{84829733-270C-41A5-9B12-923C11278D4D}"/>
    <cellStyle name="Comma 2 4 2 9" xfId="18402" xr:uid="{96442713-85B8-4F1B-B40B-514612AF7EE1}"/>
    <cellStyle name="Comma 2 4 3" xfId="802" xr:uid="{A38C4A1C-0600-4379-82B7-EEA4345CC5E0}"/>
    <cellStyle name="Comma 2 4 3 2" xfId="4957" xr:uid="{440EBDAD-71FC-4DC1-A379-3572FD69653F}"/>
    <cellStyle name="Comma 2 4 3 2 2" xfId="4958" xr:uid="{FD2242D8-CE0E-440A-98AB-A58218B5A731}"/>
    <cellStyle name="Comma 2 4 3 2 3" xfId="17535" xr:uid="{7B79539F-13F0-4125-AB88-3A7C200FCE27}"/>
    <cellStyle name="Comma 2 4 3 2 4" xfId="18781" xr:uid="{C47F6916-1488-4120-A5ED-86C2417C8C7B}"/>
    <cellStyle name="Comma 2 4 3 2 5" xfId="15552" xr:uid="{49256D67-6E20-410F-821A-6B7FC9128482}"/>
    <cellStyle name="Comma 2 4 3 3" xfId="4959" xr:uid="{DD674260-5A16-41F4-8A11-9C0B4C765E33}"/>
    <cellStyle name="Comma 2 4 3 3 2" xfId="4960" xr:uid="{129CC5A5-18F4-4AF7-B177-47E4984BEC32}"/>
    <cellStyle name="Comma 2 4 3 4" xfId="4961" xr:uid="{A67AF9AB-67D1-4FD3-9190-2DA80754D8C6}"/>
    <cellStyle name="Comma 2 4 3 4 2" xfId="6987" xr:uid="{B14EA914-A62D-4BBC-9FE1-1748ABE6FAB9}"/>
    <cellStyle name="Comma 2 4 3 5" xfId="4962" xr:uid="{5E979454-C61D-45AB-BDC8-CC600FB30174}"/>
    <cellStyle name="Comma 2 4 3 6" xfId="3501" xr:uid="{EF1E5635-60F3-4FDD-BA71-17F163D71AE7}"/>
    <cellStyle name="Comma 2 4 3 7" xfId="14932" xr:uid="{C10F3F7D-B549-459D-879E-6D844A330ACC}"/>
    <cellStyle name="Comma 2 4 3 7 2" xfId="18631" xr:uid="{5ACCDC4A-8C92-4E7E-942D-0F8FC97B21E0}"/>
    <cellStyle name="Comma 2 4 3 8" xfId="15215" xr:uid="{798988D8-8420-4FEC-84AC-6D5BCD8E0D5E}"/>
    <cellStyle name="Comma 2 4 3 9" xfId="14165" xr:uid="{19E0B957-8535-4B4B-84B5-719C2B40259F}"/>
    <cellStyle name="Comma 2 4 4" xfId="3815" xr:uid="{F609BA72-0EF1-4D8A-9F0A-7ACF1175A636}"/>
    <cellStyle name="Comma 2 4 4 2" xfId="4964" xr:uid="{AEACC547-1EF2-406C-8ABF-00122DF1ED81}"/>
    <cellStyle name="Comma 2 4 4 3" xfId="4963" xr:uid="{0CDECE9E-AA65-490C-BE4F-C4851CAD2760}"/>
    <cellStyle name="Comma 2 4 4 4" xfId="13830" xr:uid="{1DBAA785-83C4-492E-8AFD-D412CF32D2D1}"/>
    <cellStyle name="Comma 2 4 4 4 2" xfId="18030" xr:uid="{F04D79DA-C3FC-44CC-8214-D8B23F560715}"/>
    <cellStyle name="Comma 2 4 4 4 3" xfId="15287" xr:uid="{C1A862FE-27E0-4F86-B430-C07A5E334AEC}"/>
    <cellStyle name="Comma 2 4 4 5" xfId="17530" xr:uid="{04B83D57-31DE-4E6A-9D66-E89B06FFA3A8}"/>
    <cellStyle name="Comma 2 4 4 6" xfId="15848" xr:uid="{1F80F870-DE7B-4EEE-8DCA-445E985E7243}"/>
    <cellStyle name="Comma 2 4 5" xfId="4965" xr:uid="{32820655-C81A-4361-A24F-4534E959B6DF}"/>
    <cellStyle name="Comma 2 4 5 2" xfId="4966" xr:uid="{A2E16AF5-13B9-470B-BB68-AF647E14A146}"/>
    <cellStyle name="Comma 2 4 6" xfId="4967" xr:uid="{DD007C3D-6D8F-4BE4-8BFB-7A3E2ABC3A49}"/>
    <cellStyle name="Comma 2 4 6 2" xfId="4968" xr:uid="{B16C7C0F-59D1-4AFB-BD63-B77FC9C110C4}"/>
    <cellStyle name="Comma 2 4 7" xfId="4969" xr:uid="{5B939C43-EAE4-4079-BD4B-DE62774886A8}"/>
    <cellStyle name="Comma 2 4 8" xfId="7210" xr:uid="{8D3AF092-1381-464B-9750-E3F54249644A}"/>
    <cellStyle name="Comma 2 4 8 2" xfId="14245" xr:uid="{7A1FA734-A4B4-4AEE-93B1-28E8D7CB76D4}"/>
    <cellStyle name="Comma 2 4 9" xfId="3498" xr:uid="{BD0CB546-26AE-4E8A-93B2-C9E732F3D224}"/>
    <cellStyle name="Comma 2 4 9 2" xfId="17968" xr:uid="{77324460-CA89-4592-9221-5B41F9C93792}"/>
    <cellStyle name="Comma 2 5" xfId="209" xr:uid="{3F4C29AB-8C28-4811-AA3B-30824EB4DE0B}"/>
    <cellStyle name="Comma 2 5 2" xfId="2486" xr:uid="{40AF9BCD-DA10-4BE0-B089-BA60B99BE249}"/>
    <cellStyle name="Comma 2 5 2 2" xfId="4971" xr:uid="{51C9383C-3C2B-4279-94F1-35885D41ACA1}"/>
    <cellStyle name="Comma 2 5 2 2 2" xfId="4972" xr:uid="{626264B7-63B1-4435-8094-FC31FEB11957}"/>
    <cellStyle name="Comma 2 5 2 3" xfId="4973" xr:uid="{B8D41DFF-F5A6-475A-BD00-EC1FF70F4571}"/>
    <cellStyle name="Comma 2 5 2 3 2" xfId="4974" xr:uid="{04EBDBEC-92F5-450C-A567-65210EE47350}"/>
    <cellStyle name="Comma 2 5 2 4" xfId="4975" xr:uid="{7A8490CF-A45F-4BDA-979F-C95ADF43FF1F}"/>
    <cellStyle name="Comma 2 5 2 4 2" xfId="6988" xr:uid="{DABE7064-6EF2-43B3-B077-A2337DBE245B}"/>
    <cellStyle name="Comma 2 5 2 5" xfId="4976" xr:uid="{421B9EAB-2766-4F97-85A7-287DDF30F4F1}"/>
    <cellStyle name="Comma 2 5 2 6" xfId="7614" xr:uid="{9E113E99-C476-44E3-84B4-3D56356C1218}"/>
    <cellStyle name="Comma 2 5 2 6 2" xfId="11822" xr:uid="{E5BED34C-C967-4C34-98FD-2A4BDD7F7976}"/>
    <cellStyle name="Comma 2 5 2 6 3" xfId="14752" xr:uid="{FDD8D774-9E71-49BB-9620-85CB97C678E5}"/>
    <cellStyle name="Comma 2 5 2 7" xfId="3503" xr:uid="{70AB2C7B-CF4A-467D-9DDE-2885D5B3B958}"/>
    <cellStyle name="Comma 2 5 2 8" xfId="11047" xr:uid="{14ACBB76-F666-4FC2-B092-42CB22E61631}"/>
    <cellStyle name="Comma 2 5 2 8 2" xfId="18633" xr:uid="{EF0B8DC9-0F72-41E8-AF65-3020FDD77B8B}"/>
    <cellStyle name="Comma 2 5 2 9" xfId="13967" xr:uid="{01DF1925-B27F-4C86-B50A-F2C7B42BA2D4}"/>
    <cellStyle name="Comma 2 5 2 9 2" xfId="14695" xr:uid="{3FD2D0C5-EFA5-43CF-837D-A0D078FA13D3}"/>
    <cellStyle name="Comma 2 5 3" xfId="4977" xr:uid="{526B302D-0BA4-42A7-ABFD-50F4115720A6}"/>
    <cellStyle name="Comma 2 5 3 2" xfId="4978" xr:uid="{B60BD44F-9FB7-4BBF-9A09-9F2F29AF8687}"/>
    <cellStyle name="Comma 2 5 3 3" xfId="13901" xr:uid="{1E41DBD3-355C-4CCB-8872-2AC363C8A4FC}"/>
    <cellStyle name="Comma 2 5 3 3 2" xfId="18065" xr:uid="{24092F21-21A3-4157-8AB0-100340D22075}"/>
    <cellStyle name="Comma 2 5 3 3 3" xfId="14933" xr:uid="{795C2577-0F22-4D32-9682-17B1CD45D4B9}"/>
    <cellStyle name="Comma 2 5 3 4" xfId="17493" xr:uid="{D7B25F57-1B09-47D3-8F1F-2F37AFCF2C01}"/>
    <cellStyle name="Comma 2 5 3 5" xfId="18802" xr:uid="{5C0B9057-EC18-466A-8A1D-28727E897C66}"/>
    <cellStyle name="Comma 2 5 3 6" xfId="14625" xr:uid="{72B82AC1-5ADA-4CA2-B778-33E0203F0494}"/>
    <cellStyle name="Comma 2 5 4" xfId="4979" xr:uid="{86C00F92-A866-43D4-897B-BEEB15FBE138}"/>
    <cellStyle name="Comma 2 5 4 2" xfId="4980" xr:uid="{23461B81-7BAF-4491-A419-9E56B29F8A16}"/>
    <cellStyle name="Comma 2 5 4 3" xfId="13868" xr:uid="{7A25CDA6-78C4-4702-8512-AA66F2151248}"/>
    <cellStyle name="Comma 2 5 4 3 2" xfId="18051" xr:uid="{CD160DD0-3248-4325-915B-0F75D7CC8350}"/>
    <cellStyle name="Comma 2 5 4 3 3" xfId="15272" xr:uid="{85734D13-D599-467A-AF66-ACFB82D2DABB}"/>
    <cellStyle name="Comma 2 5 5" xfId="4981" xr:uid="{95E95BA4-32FB-4221-AD03-0036CD130522}"/>
    <cellStyle name="Comma 2 5 5 2" xfId="4982" xr:uid="{59A2B2D9-5FE9-453E-9025-DA8CDE2C12DE}"/>
    <cellStyle name="Comma 2 5 6" xfId="4983" xr:uid="{7AA3E351-FC4E-4DEB-ADC9-89269B9E53E3}"/>
    <cellStyle name="Comma 2 5 7" xfId="7259" xr:uid="{0BC036AC-400E-4023-88DF-94E4D0FBEDC4}"/>
    <cellStyle name="Comma 2 5 7 2" xfId="14246" xr:uid="{1D30A284-3B72-48B7-BD23-F0F668A97610}"/>
    <cellStyle name="Comma 2 5 8" xfId="3502" xr:uid="{CB47FDCC-8CF5-4361-AF3D-44853748BCEB}"/>
    <cellStyle name="Comma 2 5 8 2" xfId="17994" xr:uid="{A1A4045B-AE43-4685-933F-D792618622B4}"/>
    <cellStyle name="Comma 2 5 8 3" xfId="14636" xr:uid="{7FE2D1BD-BA94-43D2-ACFF-6E90669F5000}"/>
    <cellStyle name="Comma 2 5 9" xfId="18545" xr:uid="{0E74EA6D-584E-434C-BEB3-C9F74BD5D2FA}"/>
    <cellStyle name="Comma 2 6" xfId="212" xr:uid="{A6887605-500A-455C-AEB3-7CA217CC1EAA}"/>
    <cellStyle name="Comma 2 6 10" xfId="18634" xr:uid="{0D1CEFB8-F924-4C61-884C-515F787EFA9E}"/>
    <cellStyle name="Comma 2 6 11" xfId="14727" xr:uid="{3BEA93AE-2AAD-4BC6-BA42-48756A8BBB70}"/>
    <cellStyle name="Comma 2 6 2" xfId="3298" xr:uid="{80271268-C829-4FE2-9FD8-685C5157A62B}"/>
    <cellStyle name="Comma 2 6 2 2" xfId="4984" xr:uid="{68F81C83-C826-4873-B335-661D76C1B0A5}"/>
    <cellStyle name="Comma 2 6 2 2 2" xfId="4985" xr:uid="{45B05AEF-F16E-4B72-80D7-9C64C8B9A908}"/>
    <cellStyle name="Comma 2 6 2 3" xfId="4986" xr:uid="{6B720EB2-F238-435C-AA91-CFE9931C318E}"/>
    <cellStyle name="Comma 2 6 2 3 2" xfId="4987" xr:uid="{39603DA1-C804-435B-B1D5-2C795CCF3D0D}"/>
    <cellStyle name="Comma 2 6 2 4" xfId="4988" xr:uid="{D2E09DA3-4616-490E-9274-15B4E1BF2921}"/>
    <cellStyle name="Comma 2 6 2 4 2" xfId="6989" xr:uid="{5EE06824-C79A-4A6A-87E0-7075E0521506}"/>
    <cellStyle name="Comma 2 6 2 5" xfId="4989" xr:uid="{B0D5A03C-8057-4059-B916-C29A69F115BE}"/>
    <cellStyle name="Comma 2 6 2 6" xfId="7783" xr:uid="{752C6BB0-E513-41BB-A7A6-B225D96F9C23}"/>
    <cellStyle name="Comma 2 6 2 6 2" xfId="18053" xr:uid="{7E92863A-1644-4EE9-ABF4-802DD8468B59}"/>
    <cellStyle name="Comma 2 6 2 6 3" xfId="15227" xr:uid="{EEDFAD61-A451-471C-90A6-4B619A20EA6F}"/>
    <cellStyle name="Comma 2 6 2 7" xfId="3505" xr:uid="{2B392B93-5E2B-4F0E-A964-76F70F095F2E}"/>
    <cellStyle name="Comma 2 6 2 8" xfId="13880" xr:uid="{FB5F5625-85FB-4FD8-A313-4C7A9C7FC984}"/>
    <cellStyle name="Comma 2 6 2 8 2" xfId="18769" xr:uid="{1986F166-BC32-46C8-9A9F-31460334111C}"/>
    <cellStyle name="Comma 2 6 2 9" xfId="14834" xr:uid="{4A78C919-67E0-4991-A5E6-C25EBE651DBF}"/>
    <cellStyle name="Comma 2 6 3" xfId="4990" xr:uid="{B977257C-624B-4058-B175-6B7E5AE6B755}"/>
    <cellStyle name="Comma 2 6 3 2" xfId="4991" xr:uid="{8777E12C-7501-4D1F-84FD-F4F756D5B48E}"/>
    <cellStyle name="Comma 2 6 3 3" xfId="15342" xr:uid="{09C9F039-86A3-4F93-8CF3-0818C3731995}"/>
    <cellStyle name="Comma 2 6 4" xfId="4992" xr:uid="{57F0E9EB-F4CF-4B6A-A2F2-13E9208641B9}"/>
    <cellStyle name="Comma 2 6 4 2" xfId="4993" xr:uid="{B5E6E044-3AF5-4581-8809-EAA7597B1E37}"/>
    <cellStyle name="Comma 2 6 5" xfId="4994" xr:uid="{3E9B4622-9650-48E7-BA76-202B97CD0338}"/>
    <cellStyle name="Comma 2 6 5 2" xfId="4995" xr:uid="{5C9F2C24-772E-4D37-985E-1DA575E357D0}"/>
    <cellStyle name="Comma 2 6 6" xfId="4996" xr:uid="{61696EEC-08D4-44EB-8220-754C23D71A7F}"/>
    <cellStyle name="Comma 2 6 7" xfId="7196" xr:uid="{A9D4BFDA-6241-439E-ABA3-A0C38D95B207}"/>
    <cellStyle name="Comma 2 6 7 2" xfId="14247" xr:uid="{BD519399-5473-4A32-8F3E-CC96B658D243}"/>
    <cellStyle name="Comma 2 6 8" xfId="3504" xr:uid="{1EB5E68C-EF1F-4EC4-BEF2-C97D8A9B81CC}"/>
    <cellStyle name="Comma 2 6 8 2" xfId="17996" xr:uid="{C529CBF8-2F06-479E-AE32-F4C5B85C6294}"/>
    <cellStyle name="Comma 2 6 9" xfId="276" xr:uid="{51EB1909-B0E9-4C37-B979-4ECD370800E9}"/>
    <cellStyle name="Comma 2 6 9 2" xfId="17534" xr:uid="{2ADA107F-9CA5-4D10-A680-D1176B25005C}"/>
    <cellStyle name="Comma 2 7" xfId="133" xr:uid="{91097B9D-A9BA-4805-979F-E3C085ECE14B}"/>
    <cellStyle name="Comma 2 7 2" xfId="4998" xr:uid="{3EE1C433-24EF-4C29-9C6A-65A296CC6E73}"/>
    <cellStyle name="Comma 2 7 2 2" xfId="4999" xr:uid="{E0B0A2BE-763A-459A-9A10-860B8B4D369D}"/>
    <cellStyle name="Comma 2 7 3" xfId="5000" xr:uid="{CB98B24E-550D-4F98-A572-EBE8714A6A06}"/>
    <cellStyle name="Comma 2 7 3 2" xfId="6990" xr:uid="{753B14E8-34DC-4381-9451-349D601617D4}"/>
    <cellStyle name="Comma 2 7 4" xfId="5001" xr:uid="{2D575FF6-A7FB-447E-B419-2CEAF149FEF1}"/>
    <cellStyle name="Comma 2 7 5" xfId="4997" xr:uid="{84706774-303B-4CA0-96BD-2B5D184156BC}"/>
    <cellStyle name="Comma 2 7 6" xfId="3506" xr:uid="{3DEA62CD-D79A-427F-A1D8-EF77FC48CE8D}"/>
    <cellStyle name="Comma 2 7 6 2" xfId="14685" xr:uid="{D0CDA730-691D-4DED-97ED-4D0F8118D5DE}"/>
    <cellStyle name="Comma 2 7 7" xfId="13801" xr:uid="{C5C413A5-9FD8-45A4-BF6E-86BB5AB8B1A4}"/>
    <cellStyle name="Comma 2 7 7 2" xfId="17477" xr:uid="{AB4DDBC4-5BA6-4AB0-989D-02A1B73EF9D4}"/>
    <cellStyle name="Comma 2 8" xfId="3507" xr:uid="{E2368941-4DD2-46C2-AFCB-3D56F7C8B18D}"/>
    <cellStyle name="Comma 2 8 2" xfId="5002" xr:uid="{3E9AA68A-BB10-4DED-BB87-5DFDED1BA80E}"/>
    <cellStyle name="Comma 2 8 2 2" xfId="5003" xr:uid="{91510B52-1C1D-4EF6-9442-3F63B2421D06}"/>
    <cellStyle name="Comma 2 8 2 3" xfId="17481" xr:uid="{8DEB6BB4-744B-4FC6-9C57-0F71D9BF74A6}"/>
    <cellStyle name="Comma 2 8 2 4" xfId="18636" xr:uid="{B1095993-7888-4E93-A424-43FC28D1D5F6}"/>
    <cellStyle name="Comma 2 8 2 5" xfId="14629" xr:uid="{B38F3D23-6392-481F-9EB9-0382837BF325}"/>
    <cellStyle name="Comma 2 8 3" xfId="5004" xr:uid="{EC4B38F5-6EF9-4833-B057-63A4BA1F8CCA}"/>
    <cellStyle name="Comma 2 8 3 2" xfId="6991" xr:uid="{95B2DD4B-FFAC-4C28-94E1-3B3AD27C3A49}"/>
    <cellStyle name="Comma 2 8 3 3" xfId="16644" xr:uid="{A2941F8E-DE1B-459C-8191-4D5A75A814DA}"/>
    <cellStyle name="Comma 2 8 3 4" xfId="18637" xr:uid="{7EDE6190-6AFA-4439-9B17-10E17C9B727E}"/>
    <cellStyle name="Comma 2 8 3 5" xfId="14731" xr:uid="{495F695F-6DE4-47DF-B978-2C8639AF7E78}"/>
    <cellStyle name="Comma 2 8 4" xfId="5005" xr:uid="{6A37AA21-7F02-45F6-B0CA-968ACA185BFA}"/>
    <cellStyle name="Comma 2 8 5" xfId="13723" xr:uid="{E86DC405-10F8-4C37-BBEF-CD0AA5818FA0}"/>
    <cellStyle name="Comma 2 8 5 2" xfId="17561" xr:uid="{E9DFB5BF-D6D4-4CBB-B4DE-50F6C60BFE8C}"/>
    <cellStyle name="Comma 2 8 5 3" xfId="14930" xr:uid="{CC649ACA-7FA7-410F-B637-613E4B37109F}"/>
    <cellStyle name="Comma 2 8 6" xfId="18635" xr:uid="{6301CA5D-D1E4-4DD8-8286-57034C425294}"/>
    <cellStyle name="Comma 2 8 7" xfId="14686" xr:uid="{E9B6BAA2-668D-4DDD-8AD7-9DEAED323B52}"/>
    <cellStyle name="Comma 2 8 8" xfId="20734" xr:uid="{530A3785-858F-450C-A23F-9A7220B5B467}"/>
    <cellStyle name="Comma 2 9" xfId="5006" xr:uid="{D20BA66F-C61A-4367-9488-2FB1EE0C9A01}"/>
    <cellStyle name="Comma 2 9 2" xfId="5007" xr:uid="{83055848-8066-44FE-A544-1AB17EE83408}"/>
    <cellStyle name="Comma 2 9 2 2" xfId="5008" xr:uid="{1E466DD4-2E9E-457B-AE4A-D00DA1BB3B99}"/>
    <cellStyle name="Comma 2 9 2 2 2" xfId="17310" xr:uid="{E9DD7138-E214-4310-AE36-1924936C86D0}"/>
    <cellStyle name="Comma 2 9 2 2 3" xfId="16578" xr:uid="{E37FBB6A-A3E6-4E78-B7DD-B082A0A76804}"/>
    <cellStyle name="Comma 2 9 2 2 4" xfId="19051" xr:uid="{151C1147-4AC3-4C08-B1EE-0200E6875101}"/>
    <cellStyle name="Comma 2 9 2 2 5" xfId="16323" xr:uid="{C9BE6DE4-8903-4C27-9E63-8579879F77C2}"/>
    <cellStyle name="Comma 2 9 2 3" xfId="16974" xr:uid="{8D4F58D6-D585-43C5-B963-2B6941FC504C}"/>
    <cellStyle name="Comma 2 9 2 4" xfId="17453" xr:uid="{633746FE-4094-454C-97E0-DC4433C36C78}"/>
    <cellStyle name="Comma 2 9 2 5" xfId="18875" xr:uid="{962379FA-F1A8-4AEC-B6EC-9ED6A1444E85}"/>
    <cellStyle name="Comma 2 9 2 6" xfId="15909" xr:uid="{B2D98852-D06C-4972-AC55-5355B4D30668}"/>
    <cellStyle name="Comma 2 9 3" xfId="5009" xr:uid="{6251160C-83F8-43F9-B807-1E0E05ACBE1D}"/>
    <cellStyle name="Comma 2 9 3 2" xfId="17117" xr:uid="{9D1CB675-2469-43FC-B74D-60A45AE4E0BF}"/>
    <cellStyle name="Comma 2 9 3 3" xfId="16740" xr:uid="{8D0C547D-D766-4888-B44A-7004C81EEC1F}"/>
    <cellStyle name="Comma 2 9 3 4" xfId="18965" xr:uid="{047EC623-9CB4-40DF-B8CE-CA9DE7F4BD85}"/>
    <cellStyle name="Comma 2 9 3 5" xfId="16130" xr:uid="{C8161104-AB07-40DE-8A27-28DC9C58AC89}"/>
    <cellStyle name="Comma 2 9 4" xfId="15547" xr:uid="{FC07CB7E-ECA4-403F-8F5D-75D7E6EFB34C}"/>
    <cellStyle name="Comma 2 9 4 2" xfId="16670" xr:uid="{6CE63E19-0BFE-4F3F-A676-C80AAAE93B8C}"/>
    <cellStyle name="Comma 2 9 5" xfId="16469" xr:uid="{8A30D92E-A7C5-478E-804E-8DCD208C681D}"/>
    <cellStyle name="Comma 2 9 6" xfId="18638" xr:uid="{4FE05FCF-05B9-465F-BB44-ACB91A850D44}"/>
    <cellStyle name="Comma 2 9 7" xfId="15868" xr:uid="{8642986B-A3E1-439E-985E-4DCF5607C7F4}"/>
    <cellStyle name="Comma 2_Balance FF-Off.Equip-Demon at 31 Dec 2011" xfId="3299" xr:uid="{2BB3C6E5-ED91-4472-8062-E0D8553FA2F9}"/>
    <cellStyle name="Comma 20" xfId="411" xr:uid="{21EB5D52-8A9C-4933-B5C6-865B7D596870}"/>
    <cellStyle name="Comma 20 10" xfId="15777" xr:uid="{7455D2D4-2A43-4BD3-9245-B155E4D7914D}"/>
    <cellStyle name="Comma 20 11" xfId="14110" xr:uid="{A3B1E4DF-FA7F-4E0A-BEF7-DC51EFF3420F}"/>
    <cellStyle name="Comma 20 2" xfId="2994" xr:uid="{F650465C-13D1-4987-97F2-1650FDB34859}"/>
    <cellStyle name="Comma 20 2 2" xfId="5010" xr:uid="{6971CE5F-AF94-4D0B-9249-0CFD0C35DA42}"/>
    <cellStyle name="Comma 20 2 2 2" xfId="16242" xr:uid="{1680C4ED-20E2-4384-B059-09187FF49B8D}"/>
    <cellStyle name="Comma 20 2 2 2 2" xfId="17228" xr:uid="{5D34D9EE-A8E4-4BC2-970E-3C4961F3ED5E}"/>
    <cellStyle name="Comma 20 2 2 3" xfId="16891" xr:uid="{D5D5EF85-D511-49D4-81DC-DF3C8130378F}"/>
    <cellStyle name="Comma 20 2 2 4" xfId="17490" xr:uid="{405087B6-DFC2-48A4-B504-D320ADA60C4C}"/>
    <cellStyle name="Comma 20 2 2 5" xfId="18799" xr:uid="{4969BF60-7661-41F0-A3A6-5BECCE3E867E}"/>
    <cellStyle name="Comma 20 2 2 6" xfId="15678" xr:uid="{E4F6869A-5784-4B7A-8367-C3BD2626AE1C}"/>
    <cellStyle name="Comma 20 2 3" xfId="13865" xr:uid="{B635D984-82A3-4F6D-8D0B-F4D77505F1C5}"/>
    <cellStyle name="Comma 20 2 3 2" xfId="14372" xr:uid="{4932B403-3176-4FBD-9539-4D0A511A7C17}"/>
    <cellStyle name="Comma 20 2 4" xfId="18639" xr:uid="{D40CDC72-4F13-406E-899F-B6DA84B35732}"/>
    <cellStyle name="Comma 20 2 5" xfId="15850" xr:uid="{AAE31347-F13A-45DA-8AD2-8944639BE410}"/>
    <cellStyle name="Comma 20 2 6" xfId="14183" xr:uid="{F418227B-07E4-49C2-BF68-50CE1F513E81}"/>
    <cellStyle name="Comma 20 3" xfId="5011" xr:uid="{6C3BD518-7AF7-47C3-B81A-BDEE80516E22}"/>
    <cellStyle name="Comma 20 3 2" xfId="5012" xr:uid="{16E7194A-8145-40B0-9BF0-782D66324896}"/>
    <cellStyle name="Comma 20 3 2 2" xfId="17498" xr:uid="{8281EC7A-6837-4DDA-A13E-273A7202049B}"/>
    <cellStyle name="Comma 20 3 2 3" xfId="18927" xr:uid="{DF61DE16-E05E-4995-9CF5-1ED5C6B6C825}"/>
    <cellStyle name="Comma 20 3 2 4" xfId="14672" xr:uid="{FA73C81E-911F-431E-B2B5-0C4839420259}"/>
    <cellStyle name="Comma 20 3 3" xfId="16264" xr:uid="{88AE3C4E-130D-4CE2-8AF2-97F31D5EFCF3}"/>
    <cellStyle name="Comma 20 3 3 2" xfId="17250" xr:uid="{40D544CD-C55A-4ECB-80C0-3EF486EB3EF8}"/>
    <cellStyle name="Comma 20 3 4" xfId="16913" xr:uid="{B7D5B748-86CD-4D79-B440-A33C0C4CEF01}"/>
    <cellStyle name="Comma 20 3 5" xfId="16672" xr:uid="{12B0B5B3-FC3F-491E-AA38-BA9A9EE4A613}"/>
    <cellStyle name="Comma 20 3 6" xfId="18826" xr:uid="{3B42F096-6EDE-400E-BE05-13295CAB40ED}"/>
    <cellStyle name="Comma 20 3 7" xfId="15917" xr:uid="{095C6CBF-32CF-4250-AD9F-28DC4D6B35DD}"/>
    <cellStyle name="Comma 20 4" xfId="5013" xr:uid="{2D8518F2-F3AE-483A-BD12-AF1825328EA0}"/>
    <cellStyle name="Comma 20 4 2" xfId="6992" xr:uid="{12FDC034-0F3E-4556-895B-D04639AA3283}"/>
    <cellStyle name="Comma 20 4 3" xfId="17461" xr:uid="{5B9DAE1D-CB0C-44EA-A156-41DD411314C6}"/>
    <cellStyle name="Comma 20 5" xfId="5014" xr:uid="{18A192E2-B83C-4A8E-BF19-54866DCBF99C}"/>
    <cellStyle name="Comma 20 5 2" xfId="17392" xr:uid="{8311F8E3-AC1D-4A9E-8EE5-CFD858DD4E02}"/>
    <cellStyle name="Comma 20 5 3" xfId="18515" xr:uid="{64E674AC-4308-4B5E-A998-AFECD77F0D07}"/>
    <cellStyle name="Comma 20 5 4" xfId="15773" xr:uid="{FB9826E9-5DC2-4059-9690-4BDDF29A89B3}"/>
    <cellStyle name="Comma 20 6" xfId="14248" xr:uid="{0FF8D436-50F8-49DC-BB28-CFD1ADA72D59}"/>
    <cellStyle name="Comma 20 7" xfId="18205" xr:uid="{DE76C7BD-39B5-4F18-939B-1B55FDFDB374}"/>
    <cellStyle name="Comma 20 8" xfId="18139" xr:uid="{696BEC28-FFEE-40E6-8CD0-17DA5E387330}"/>
    <cellStyle name="Comma 20 9" xfId="18514" xr:uid="{943B4312-5F27-4A33-B0E3-03E2E7C8F615}"/>
    <cellStyle name="Comma 200" xfId="17434" xr:uid="{9F5E0B78-00ED-49CF-8421-2CBCC8A4FDAC}"/>
    <cellStyle name="Comma 201" xfId="17413" xr:uid="{C3357122-D6B0-40C1-8CDE-8BC64271F19A}"/>
    <cellStyle name="Comma 202" xfId="16546" xr:uid="{5B7BF32A-9981-44E1-8C7C-63CB13EBD604}"/>
    <cellStyle name="Comma 203" xfId="17412" xr:uid="{B8AAE5AD-4065-46AF-B472-6251843697AB}"/>
    <cellStyle name="Comma 204" xfId="16589" xr:uid="{B00C28AE-1859-47D6-A336-6E351B1E4F23}"/>
    <cellStyle name="Comma 205" xfId="17445" xr:uid="{192FA5BD-246B-4C1C-BCEC-6AB70DD35E0D}"/>
    <cellStyle name="Comma 206" xfId="16830" xr:uid="{63582950-409C-4617-9188-82F3CD0EF4A6}"/>
    <cellStyle name="Comma 207" xfId="17406" xr:uid="{BBBA3E4A-7774-4274-B78C-BC28F5FC0CBD}"/>
    <cellStyle name="Comma 208" xfId="16501" xr:uid="{1E35463C-01B8-4538-8C14-1DF93ACE895B}"/>
    <cellStyle name="Comma 209" xfId="16658" xr:uid="{0A5513EB-6309-465F-A64C-28267604E703}"/>
    <cellStyle name="Comma 21" xfId="405" xr:uid="{CA989F0B-4AFC-4982-B909-985CA389AA2F}"/>
    <cellStyle name="Comma 21 10" xfId="7292" xr:uid="{2FB9857C-6A58-43A5-B312-1E5599E2C7FF}"/>
    <cellStyle name="Comma 21 10 2" xfId="14249" xr:uid="{C7967CED-D5DE-4684-B0E3-181B53A4C216}"/>
    <cellStyle name="Comma 21 11" xfId="3508" xr:uid="{9115C23E-5A42-4D43-8391-AA37647D7C17}"/>
    <cellStyle name="Comma 21 11 2" xfId="18405" xr:uid="{398BBD9A-DF8B-472E-ABD3-4284173C4057}"/>
    <cellStyle name="Comma 21 12" xfId="13648" xr:uid="{B44400C6-1F35-420B-B140-0580810CA4D9}"/>
    <cellStyle name="Comma 21 12 2" xfId="15834" xr:uid="{BFD19DCF-2E3F-490E-AF7B-A7B530F78A10}"/>
    <cellStyle name="Comma 21 13" xfId="20405" xr:uid="{AA46C4BF-8E03-47F8-892C-7907FFC4637E}"/>
    <cellStyle name="Comma 21 14" xfId="14119" xr:uid="{E4B7B16B-7B1F-4207-B9B2-208B19ED91E5}"/>
    <cellStyle name="Comma 21 2" xfId="2454" xr:uid="{3B40CA85-CA5D-4594-A893-8FB94556E193}"/>
    <cellStyle name="Comma 21 2 10" xfId="3509" xr:uid="{1186C7F8-663C-47BB-95C8-1B35CA2077F8}"/>
    <cellStyle name="Comma 21 2 10 2" xfId="18153" xr:uid="{3B187A4A-5FB7-43BD-BB5B-466BEA98B281}"/>
    <cellStyle name="Comma 21 2 11" xfId="13867" xr:uid="{82A6731C-A819-4E2C-A4C8-801C4557CD17}"/>
    <cellStyle name="Comma 21 2 11 2" xfId="16751" xr:uid="{170EA383-88E7-43E8-B2F6-71D2945998C3}"/>
    <cellStyle name="Comma 21 2 12" xfId="18615" xr:uid="{273E63FE-58A8-4640-94E7-11105A4CAD70}"/>
    <cellStyle name="Comma 21 2 13" xfId="15840" xr:uid="{B4BCDC69-FF11-4C83-9244-97ABC3C04825}"/>
    <cellStyle name="Comma 21 2 14" xfId="14185" xr:uid="{BBBF9B5A-4740-4F6F-A608-9AD0A29FB617}"/>
    <cellStyle name="Comma 21 2 2" xfId="5015" xr:uid="{916AAE5A-5B95-4784-BDBE-7AB492E3D381}"/>
    <cellStyle name="Comma 21 2 2 2" xfId="5016" xr:uid="{7A5882F9-1E2F-474A-B73F-3C93D73E4C85}"/>
    <cellStyle name="Comma 21 2 2 2 2" xfId="17230" xr:uid="{924B03AD-CE4D-47A3-A7F5-B2AC82B8F8AB}"/>
    <cellStyle name="Comma 21 2 2 2 3" xfId="17476" xr:uid="{76102A0F-81FA-4D50-942C-609218AFFE92}"/>
    <cellStyle name="Comma 21 2 2 2 4" xfId="19012" xr:uid="{2943F741-2FE2-45DA-A45D-830AC367D7BB}"/>
    <cellStyle name="Comma 21 2 2 2 5" xfId="16244" xr:uid="{00FF122A-25E4-46CE-B0BA-6AEAE966987C}"/>
    <cellStyle name="Comma 21 2 2 3" xfId="16893" xr:uid="{2019C7DE-EF98-4986-AF56-809BB34667AD}"/>
    <cellStyle name="Comma 21 2 2 4" xfId="17390" xr:uid="{76D64F9B-01F0-45D8-B048-05C8D0ACF470}"/>
    <cellStyle name="Comma 21 2 2 5" xfId="18801" xr:uid="{6D37EB63-58A1-48FB-BD6C-3C8D168208B2}"/>
    <cellStyle name="Comma 21 2 2 6" xfId="14619" xr:uid="{9A55A3EA-29BC-4435-8FE0-EBDB20A655B4}"/>
    <cellStyle name="Comma 21 2 3" xfId="5017" xr:uid="{984CE961-2701-4F4E-9412-E41386AB803F}"/>
    <cellStyle name="Comma 21 2 3 2" xfId="5018" xr:uid="{F4D70A11-223C-4584-994C-8E26E9AFE78D}"/>
    <cellStyle name="Comma 21 2 3 3" xfId="16530" xr:uid="{35325661-D209-4E1A-8CF4-3160B927DAF9}"/>
    <cellStyle name="Comma 21 2 3 4" xfId="18892" xr:uid="{A0C509AA-20E7-486A-A92D-6DF65B324025}"/>
    <cellStyle name="Comma 21 2 3 5" xfId="15609" xr:uid="{5125DD23-8B83-4324-827C-194D1CFE2BD3}"/>
    <cellStyle name="Comma 21 2 4" xfId="5019" xr:uid="{167089D6-8081-4B2B-879B-46F20CD19C26}"/>
    <cellStyle name="Comma 21 2 4 2" xfId="5020" xr:uid="{A145AF49-1266-46B1-A494-0880CBF5F2B6}"/>
    <cellStyle name="Comma 21 2 5" xfId="5021" xr:uid="{DFDD769D-4234-451C-AB70-B04EC26E6701}"/>
    <cellStyle name="Comma 21 2 5 2" xfId="6993" xr:uid="{CE5DB312-54EB-40C0-B668-371C4A60FC5A}"/>
    <cellStyle name="Comma 21 2 6" xfId="5022" xr:uid="{399F1927-17B1-4560-ACC3-6053DF8D8726}"/>
    <cellStyle name="Comma 21 2 6 2" xfId="6994" xr:uid="{76A1DE70-EF5A-47BD-8275-95C7983EBA79}"/>
    <cellStyle name="Comma 21 2 7" xfId="5023" xr:uid="{EB60A647-FE9F-4CE5-B470-98EBAE1400D9}"/>
    <cellStyle name="Comma 21 2 8" xfId="5024" xr:uid="{11B2A1B5-E940-4198-8B7F-C3F88ACDFC36}"/>
    <cellStyle name="Comma 21 2 9" xfId="7594" xr:uid="{4A873E57-2F9B-4642-A5A1-E6357F7BF284}"/>
    <cellStyle name="Comma 21 2 9 2" xfId="14250" xr:uid="{F078FFA1-E487-4C3E-8382-2F160141DF50}"/>
    <cellStyle name="Comma 21 3" xfId="5025" xr:uid="{CCFAB0ED-4F41-4C66-A1CF-5DC81CDB9DE9}"/>
    <cellStyle name="Comma 21 3 2" xfId="5026" xr:uid="{1BEA9D9C-350A-4ABF-9099-358FBCC90090}"/>
    <cellStyle name="Comma 21 3 3" xfId="18284" xr:uid="{8F9AACC6-4540-4286-92C4-9D582FC3A8A0}"/>
    <cellStyle name="Comma 21 3 4" xfId="18200" xr:uid="{CCFA767D-0E72-463C-85FC-32C0DD00B5BF}"/>
    <cellStyle name="Comma 21 4" xfId="5027" xr:uid="{AF81615F-DDA5-4DB7-A24A-2B7A00F48876}"/>
    <cellStyle name="Comma 21 4 2" xfId="5028" xr:uid="{4001495A-E7CB-461A-AC0E-725689EEC1DD}"/>
    <cellStyle name="Comma 21 5" xfId="5029" xr:uid="{63F93E1D-490F-413D-AED9-1E013F68F33B}"/>
    <cellStyle name="Comma 21 5 2" xfId="5030" xr:uid="{41FEE56D-C321-49FD-8B20-0872B6140E89}"/>
    <cellStyle name="Comma 21 6" xfId="5031" xr:uid="{304EE1A8-B2CB-49B2-8923-61DD96635259}"/>
    <cellStyle name="Comma 21 6 2" xfId="5032" xr:uid="{AE3B35B2-88F5-41F0-ACE7-0FACA85D0A89}"/>
    <cellStyle name="Comma 21 7" xfId="5033" xr:uid="{86ABE318-FFDF-407D-BC61-35933E3BF46E}"/>
    <cellStyle name="Comma 21 7 2" xfId="6995" xr:uid="{0DE971E9-99BB-40DE-B225-BA5EEA22C0BE}"/>
    <cellStyle name="Comma 21 8" xfId="5034" xr:uid="{DD876919-E685-472D-A7EE-BB05E9E39353}"/>
    <cellStyle name="Comma 21 9" xfId="5035" xr:uid="{577411EB-5648-4A6D-BE7A-594EDA655E68}"/>
    <cellStyle name="Comma 210" xfId="17396" xr:uid="{5BA00047-676B-4F64-BF65-801063350A2B}"/>
    <cellStyle name="Comma 211" xfId="17394" xr:uid="{E9234264-F3D8-4336-BCE2-4818FF5B769A}"/>
    <cellStyle name="Comma 212" xfId="16513" xr:uid="{F7EACC59-C19F-4DD2-A78E-21DB53E37F6E}"/>
    <cellStyle name="Comma 213" xfId="16565" xr:uid="{F27CA591-6517-4AEF-BA4F-B80F6D403D4F}"/>
    <cellStyle name="Comma 214" xfId="17993" xr:uid="{7683F19A-E7AE-4054-83D4-1286EC8F694B}"/>
    <cellStyle name="Comma 215" xfId="16567" xr:uid="{F91A3614-2493-479C-8811-6CFB65DA07F6}"/>
    <cellStyle name="Comma 216" xfId="18332" xr:uid="{6A3D1E56-D653-46A5-9F0C-465DF2D03A68}"/>
    <cellStyle name="Comma 217" xfId="18320" xr:uid="{25806C3A-2B9B-4B70-B410-101C9EBD942A}"/>
    <cellStyle name="Comma 218" xfId="18313" xr:uid="{90DD4BF0-2D2C-43A3-807A-F91FA476111A}"/>
    <cellStyle name="Comma 219" xfId="18373" xr:uid="{508B0651-756B-4208-AB9D-64BC8DD960C7}"/>
    <cellStyle name="Comma 22" xfId="356" xr:uid="{3F77C6BC-E1AD-4EDB-8751-FA19FEF1B3A5}"/>
    <cellStyle name="Comma 22 10" xfId="15994" xr:uid="{0F38DDF0-BAF6-4FD6-A122-08E26CCD67D8}"/>
    <cellStyle name="Comma 22 11" xfId="20406" xr:uid="{9710293E-62E9-49E3-8180-F11307DE1F3F}"/>
    <cellStyle name="Comma 22 2" xfId="2237" xr:uid="{0D0577B0-80D3-4A82-A0F1-05397ECF34F3}"/>
    <cellStyle name="Comma 22 2 2" xfId="3512" xr:uid="{4DCAF0C4-BC1A-4991-BA15-5BEF80B8FC76}"/>
    <cellStyle name="Comma 22 2 2 2" xfId="3513" xr:uid="{D0707F81-6B14-42CC-9BA6-0F5C2D9F7D17}"/>
    <cellStyle name="Comma 22 2 2 2 2" xfId="3514" xr:uid="{65EBF8CE-15A5-49B0-A2F3-A9D0BA61F008}"/>
    <cellStyle name="Comma 22 2 2 2 2 2" xfId="5036" xr:uid="{BFA879C8-7D13-484F-872E-89E523670590}"/>
    <cellStyle name="Comma 22 2 2 2 2 2 2" xfId="5037" xr:uid="{DBADB85C-25D1-408B-B9C3-271023234A32}"/>
    <cellStyle name="Comma 22 2 2 2 2 2 2 2" xfId="5038" xr:uid="{5D586C59-17B6-47F2-9AD1-8DA81995A5E4}"/>
    <cellStyle name="Comma 22 2 2 2 2 2 2 2 2" xfId="5039" xr:uid="{5F1144CF-E9DE-467F-A3E0-D81D7D02A610}"/>
    <cellStyle name="Comma 22 2 2 2 2 2 2 2 2 2" xfId="5040" xr:uid="{FE63296A-A237-47AA-A753-419BA7359139}"/>
    <cellStyle name="Comma 22 2 2 2 2 2 2 2 2 2 2" xfId="5041" xr:uid="{4E7548BC-3510-4F70-85DD-96DFC7A78CD6}"/>
    <cellStyle name="Comma 22 2 2 2 2 2 2 2 2 3" xfId="5042" xr:uid="{734635E2-DE47-42D7-A574-DC6A589EC8B6}"/>
    <cellStyle name="Comma 22 2 2 2 2 2 2 2 3" xfId="5043" xr:uid="{C419AB8E-38AD-4E6B-A38A-9632ED77C734}"/>
    <cellStyle name="Comma 22 2 2 2 2 2 2 3" xfId="5044" xr:uid="{19CFC105-DC3C-444F-9CE7-289AA57385C7}"/>
    <cellStyle name="Comma 22 2 2 2 2 2 3" xfId="5045" xr:uid="{B1D2D43F-00C8-4296-8761-435FF6BC4970}"/>
    <cellStyle name="Comma 22 2 2 2 2 3" xfId="5046" xr:uid="{914374B1-F81B-49A4-97DD-6946672DD91F}"/>
    <cellStyle name="Comma 22 2 2 2 2 3 2" xfId="6996" xr:uid="{6EAF8489-B467-4041-ADA7-15AC1C316E6B}"/>
    <cellStyle name="Comma 22 2 2 2 2 4" xfId="5047" xr:uid="{F7D56648-09DA-4F4D-A100-399A9CE64CE8}"/>
    <cellStyle name="Comma 22 2 2 2 3" xfId="5048" xr:uid="{887DC272-3CA3-4403-8582-D4C8DA7F2D24}"/>
    <cellStyle name="Comma 22 2 2 2 3 2" xfId="6997" xr:uid="{5A57AD9A-BC07-48EC-800C-F63690F9E2D0}"/>
    <cellStyle name="Comma 22 2 2 2 4" xfId="5049" xr:uid="{2777446E-C7A3-42DA-85CE-48B3512848AA}"/>
    <cellStyle name="Comma 22 2 2 2 5" xfId="17448" xr:uid="{1E3B8DA3-ED5B-497B-A50F-E53150C8D553}"/>
    <cellStyle name="Comma 22 2 2 2 6" xfId="19244" xr:uid="{7068F9C5-8C91-4C1F-A2DD-777D99228FC3}"/>
    <cellStyle name="Comma 22 2 2 2 7" xfId="17229" xr:uid="{23AE491E-964A-4163-9040-F5C8888CC045}"/>
    <cellStyle name="Comma 22 2 2 3" xfId="5050" xr:uid="{AA7BE8C7-4152-4EC5-9A39-565C50C0F702}"/>
    <cellStyle name="Comma 22 2 2 3 2" xfId="6998" xr:uid="{F69049E1-CEAA-4860-A449-6FF873A6DC2C}"/>
    <cellStyle name="Comma 22 2 2 4" xfId="5051" xr:uid="{D9EA7B34-2FC5-49BF-A927-AE952D2A6374}"/>
    <cellStyle name="Comma 22 2 2 4 2" xfId="6999" xr:uid="{90F4BDB5-8611-475E-BFA7-4D24661F011F}"/>
    <cellStyle name="Comma 22 2 2 5" xfId="5052" xr:uid="{1C2FABE4-C7E3-4837-AB84-47D2B397FB5E}"/>
    <cellStyle name="Comma 22 2 2 6" xfId="17545" xr:uid="{4EC90465-D708-4D93-8D42-1C088F0561F6}"/>
    <cellStyle name="Comma 22 2 2 7" xfId="19011" xr:uid="{E82EB3ED-A3B8-43F0-91B9-21301EDAA1EB}"/>
    <cellStyle name="Comma 22 2 2 8" xfId="16243" xr:uid="{C82455C7-9B44-463A-A898-9742C0D1AE13}"/>
    <cellStyle name="Comma 22 2 3" xfId="5053" xr:uid="{C1138FFB-0F88-433D-A101-30ADD2D121E3}"/>
    <cellStyle name="Comma 22 2 3 2" xfId="5054" xr:uid="{FB33A0CB-A553-44BE-A9A2-FD2221938E64}"/>
    <cellStyle name="Comma 22 2 3 3" xfId="17450" xr:uid="{2B870319-FDDF-44B5-B61B-478C35962A0B}"/>
    <cellStyle name="Comma 22 2 3 4" xfId="19189" xr:uid="{6A76D383-959A-4F35-BD0C-60801D9A9A1E}"/>
    <cellStyle name="Comma 22 2 3 5" xfId="16892" xr:uid="{9B65DC67-E6FA-46E1-BE54-FFCEFC988CC2}"/>
    <cellStyle name="Comma 22 2 4" xfId="5055" xr:uid="{2A924D7B-070C-4CB5-87F6-20924ACB351F}"/>
    <cellStyle name="Comma 22 2 4 2" xfId="7000" xr:uid="{F6708279-CB04-4FAB-9CC7-5EB4270647BB}"/>
    <cellStyle name="Comma 22 2 5" xfId="5056" xr:uid="{0A117529-884A-4DAD-8FAE-AD2EDF9FD663}"/>
    <cellStyle name="Comma 22 2 6" xfId="7579" xr:uid="{E59021BA-1EB8-41F7-B68F-3B8F1BA8683E}"/>
    <cellStyle name="Comma 22 2 6 2" xfId="14252" xr:uid="{E73D0A92-5138-49AB-AAE4-F5EAEF619F81}"/>
    <cellStyle name="Comma 22 2 7" xfId="3511" xr:uid="{67CF5E88-E2CA-410F-A63A-676400144319}"/>
    <cellStyle name="Comma 22 2 7 2" xfId="18800" xr:uid="{31067BA7-4D7F-44AE-ABFF-098B1532707E}"/>
    <cellStyle name="Comma 22 2 8" xfId="13866" xr:uid="{830E6579-318F-490E-9517-1D178DDCF361}"/>
    <cellStyle name="Comma 22 2 9" xfId="14184" xr:uid="{DB83806B-B5C3-4B59-A301-84B720989801}"/>
    <cellStyle name="Comma 22 3" xfId="5057" xr:uid="{F5C071D7-B7C4-4B81-BCB3-BE58671FC1A6}"/>
    <cellStyle name="Comma 22 3 2" xfId="5058" xr:uid="{C8497CA8-0F76-4D66-B67D-B24412AB2916}"/>
    <cellStyle name="Comma 22 4" xfId="5059" xr:uid="{C93FF838-865C-417C-967E-72378918BAF3}"/>
    <cellStyle name="Comma 22 4 2" xfId="7001" xr:uid="{5E7CEB7A-A452-4163-B2F2-4D8DC33E2A83}"/>
    <cellStyle name="Comma 22 5" xfId="5060" xr:uid="{9C2074F8-EDD9-4E12-9071-922C241899D5}"/>
    <cellStyle name="Comma 22 6" xfId="7284" xr:uid="{30C1002B-8600-47A5-B658-86BE3C2D443E}"/>
    <cellStyle name="Comma 22 6 2" xfId="14251" xr:uid="{7D08EE23-7B9B-40A3-A28B-B6D4D90C03C3}"/>
    <cellStyle name="Comma 22 7" xfId="3510" xr:uid="{6A2442C9-350F-4424-BBCB-80F7B4607C78}"/>
    <cellStyle name="Comma 22 7 2" xfId="18206" xr:uid="{442B3205-4671-4C0F-A1A0-FE82C1506D60}"/>
    <cellStyle name="Comma 22 8" xfId="13649" xr:uid="{76D76E82-3C7C-4A9D-B206-26C9DEEF22AF}"/>
    <cellStyle name="Comma 22 8 2" xfId="18143" xr:uid="{504B4A51-7136-48FD-9B79-2747E99A0FA4}"/>
    <cellStyle name="Comma 22 9" xfId="18532" xr:uid="{FC816824-718D-4B4E-A001-621FCEE98066}"/>
    <cellStyle name="Comma 220" xfId="18336" xr:uid="{D6243F01-6F0F-407A-9537-BC3F3CF7815B}"/>
    <cellStyle name="Comma 221" xfId="18358" xr:uid="{760863FA-311C-4D41-A776-3EAE6E1D07DE}"/>
    <cellStyle name="Comma 222" xfId="18335" xr:uid="{F84FA913-59F4-47FD-8A77-213E9287E11C}"/>
    <cellStyle name="Comma 223" xfId="18349" xr:uid="{C17C3D4D-177B-4A20-B4FE-DCBEE3350499}"/>
    <cellStyle name="Comma 224" xfId="18325" xr:uid="{B24BD96C-5F40-4905-8513-DAEE0288DE0D}"/>
    <cellStyle name="Comma 225" xfId="18513" xr:uid="{BB75A372-103C-493A-BA9D-5C7CB0A9645D}"/>
    <cellStyle name="Comma 226" xfId="18362" xr:uid="{B84642A8-083B-4E8A-8034-2C7D6BF7DE7C}"/>
    <cellStyle name="Comma 227" xfId="18346" xr:uid="{E24F37EC-E4D4-4724-B7B2-18FB6F046645}"/>
    <cellStyle name="Comma 228" xfId="19291" xr:uid="{50EB284A-B44D-49C3-9C16-5292C19524A6}"/>
    <cellStyle name="Comma 229" xfId="19294" xr:uid="{DA44CB1E-2DD8-4FCA-9977-0EBB02E8E3D5}"/>
    <cellStyle name="Comma 23" xfId="418" xr:uid="{F4222FC1-9CD7-4EF4-AAF3-6A3DA65B470E}"/>
    <cellStyle name="Comma 23 2" xfId="2236" xr:uid="{99F35E70-6AF1-4B48-922E-E56DC8141687}"/>
    <cellStyle name="Comma 23 2 2" xfId="5062" xr:uid="{B6160452-2141-4B10-A3F0-A569092ABDEA}"/>
    <cellStyle name="Comma 23 2 2 2" xfId="17231" xr:uid="{82C48CC9-AE14-464B-84D8-EE0E56957A7D}"/>
    <cellStyle name="Comma 23 2 2 3" xfId="16685" xr:uid="{ACB0F1C1-EF20-4B88-9173-93893127D02D}"/>
    <cellStyle name="Comma 23 2 2 4" xfId="19013" xr:uid="{B60E54B3-5186-40A9-ADE5-9EC883DF79EA}"/>
    <cellStyle name="Comma 23 2 2 5" xfId="16245" xr:uid="{53E3E9FA-C753-418F-AD72-253C24965966}"/>
    <cellStyle name="Comma 23 2 3" xfId="13872" xr:uid="{FFC46315-15C5-402E-A90E-CA6296DB7A45}"/>
    <cellStyle name="Comma 23 2 3 2" xfId="16894" xr:uid="{20634BDA-C6D5-47CD-B457-118E90490576}"/>
    <cellStyle name="Comma 23 2 3 3" xfId="14373" xr:uid="{1A77AA95-F816-4DFD-8601-AB9570F7903E}"/>
    <cellStyle name="Comma 23 2 4" xfId="17478" xr:uid="{A34360C8-E0A9-4D7C-8D19-5EBD7ABB55C5}"/>
    <cellStyle name="Comma 23 2 5" xfId="18803" xr:uid="{855BE59E-48E2-45F1-B406-72384B5E4385}"/>
    <cellStyle name="Comma 23 2 6" xfId="14186" xr:uid="{0A5C5323-1F08-4E3A-B707-E5DD5E347A5A}"/>
    <cellStyle name="Comma 23 3" xfId="5063" xr:uid="{49E5CA0A-E6B0-4F5B-84F6-480785925A14}"/>
    <cellStyle name="Comma 23 3 2" xfId="5064" xr:uid="{7BF20799-A5FE-4DE9-81CE-68F62DDC92CF}"/>
    <cellStyle name="Comma 23 3 2 2" xfId="14375" xr:uid="{9019E85B-A0B9-413E-9E54-0751B629B361}"/>
    <cellStyle name="Comma 23 3 2 2 2" xfId="15993" xr:uid="{6B41C0BC-6C96-493D-A791-BC5EF894ACB0}"/>
    <cellStyle name="Comma 23 3 2 3" xfId="16721" xr:uid="{689FDA3C-A98B-4339-8D93-2CFD9A9B0005}"/>
    <cellStyle name="Comma 23 3 2 4" xfId="18460" xr:uid="{3F568D5E-34DE-4A2D-8960-D7891DF93A0C}"/>
    <cellStyle name="Comma 23 3 2 5" xfId="14003" xr:uid="{34125C55-18E5-46F7-AF04-D876B2CF7059}"/>
    <cellStyle name="Comma 23 3 3" xfId="14374" xr:uid="{AB0202E7-271F-416E-B31D-AC1D0DA05120}"/>
    <cellStyle name="Comma 23 3 3 2" xfId="15853" xr:uid="{73B4BD1E-8200-44E1-9502-B51B86EFBAF6}"/>
    <cellStyle name="Comma 23 3 4" xfId="16729" xr:uid="{B4B65712-BF43-4C11-92D2-48187FF7BC87}"/>
    <cellStyle name="Comma 23 3 5" xfId="18459" xr:uid="{BA5D4333-0793-4E4D-ABEC-2919AE71450C}"/>
    <cellStyle name="Comma 23 3 6" xfId="14002" xr:uid="{AF8DBD59-CC42-4351-AA34-1C059C66036F}"/>
    <cellStyle name="Comma 23 4" xfId="5065" xr:uid="{BA3C415F-5AB4-4E24-9380-97660D915F22}"/>
    <cellStyle name="Comma 23 4 2" xfId="7002" xr:uid="{FF82143C-8683-46D3-B614-D474B93B3951}"/>
    <cellStyle name="Comma 23 4 2 2" xfId="17886" xr:uid="{567E14EF-3568-41CD-8D71-7AEEBB5D58BB}"/>
    <cellStyle name="Comma 23 4 2 3" xfId="19200" xr:uid="{73A6A1A0-1E7B-488A-B036-F3656A989C37}"/>
    <cellStyle name="Comma 23 4 2 4" xfId="17052" xr:uid="{42A15B14-A1D3-4ADD-A2AC-29B0D022EC53}"/>
    <cellStyle name="Comma 23 4 3" xfId="16653" xr:uid="{B7A4B494-9ECE-4BDE-AB24-A8BE5A269732}"/>
    <cellStyle name="Comma 23 4 4" xfId="18933" xr:uid="{3C413F53-DE83-46EB-AD67-7DC4BAE79738}"/>
    <cellStyle name="Comma 23 4 5" xfId="14809" xr:uid="{11A49111-06F3-445E-8EB8-3BFBAFE52E19}"/>
    <cellStyle name="Comma 23 5" xfId="5066" xr:uid="{D2DBC176-A289-49FA-80C5-77B1AE3F9E76}"/>
    <cellStyle name="Comma 23 5 2" xfId="16616" xr:uid="{1675D896-FD04-45C9-BE6F-FBA085C64016}"/>
    <cellStyle name="Comma 23 5 3" xfId="19160" xr:uid="{6CF0C875-5C95-4D8F-B6E9-09EA5B7FF92D}"/>
    <cellStyle name="Comma 23 5 4" xfId="16705" xr:uid="{206C8015-3DDF-49B8-8037-99E764D20CD1}"/>
    <cellStyle name="Comma 23 6" xfId="5061" xr:uid="{717875EC-B52E-47CD-81CA-BE01F5E0F276}"/>
    <cellStyle name="Comma 23 7" xfId="3515" xr:uid="{6C0EFB02-0D71-451E-BA1A-C445D1214E53}"/>
    <cellStyle name="Comma 23 8" xfId="18207" xr:uid="{69DE3F30-7685-4CC4-92C5-CA08BCDBEFAA}"/>
    <cellStyle name="Comma 23 9" xfId="18155" xr:uid="{280E0ED9-6F8A-460F-8FEE-311F42A714D4}"/>
    <cellStyle name="Comma 230" xfId="19295" xr:uid="{8184D469-A651-4166-B3EA-2086AB5E1F43}"/>
    <cellStyle name="Comma 231" xfId="17827" xr:uid="{C7D5997B-E79C-492A-9244-45973EEC358F}"/>
    <cellStyle name="Comma 232" xfId="20128" xr:uid="{2971AF1D-AEF4-4528-81BA-D61C6FD685D2}"/>
    <cellStyle name="Comma 233" xfId="20365" xr:uid="{BBFDD06E-E5C0-4316-B01B-8A45905DD656}"/>
    <cellStyle name="Comma 234" xfId="20387" xr:uid="{94EA8562-0089-4476-9FA7-93A1164F887A}"/>
    <cellStyle name="Comma 235" xfId="20390" xr:uid="{72EBA036-D3C0-41F0-9546-BF60EB060462}"/>
    <cellStyle name="Comma 236" xfId="20388" xr:uid="{7465903B-6ED0-4CBA-8ADD-422163C68A0F}"/>
    <cellStyle name="Comma 237" xfId="20391" xr:uid="{5A06A888-28B4-4BD7-B89C-DC86950E2CC0}"/>
    <cellStyle name="Comma 238" xfId="20392" xr:uid="{E112748F-867F-456D-87A2-B16F753F01D5}"/>
    <cellStyle name="Comma 239" xfId="20735" xr:uid="{10021B84-E1A5-4800-BF84-CCB784F0B692}"/>
    <cellStyle name="Comma 24" xfId="414" xr:uid="{33D67340-C90F-47FD-80D7-0751003D731B}"/>
    <cellStyle name="Comma 24 10" xfId="15986" xr:uid="{065D07D4-9012-472D-81A0-B403E9CAE5EB}"/>
    <cellStyle name="Comma 24 2" xfId="2234" xr:uid="{A1087391-C81D-453E-B59A-ABFDCD6414C1}"/>
    <cellStyle name="Comma 24 2 2" xfId="7577" xr:uid="{7810C25E-60D7-4028-B1A1-DB29FAE3B8DF}"/>
    <cellStyle name="Comma 24 2 2 2" xfId="17208" xr:uid="{A3D5FCAE-C26A-4392-B5B3-9A5FB1B0C9B3}"/>
    <cellStyle name="Comma 24 2 2 3" xfId="16222" xr:uid="{4443A993-607D-4C0C-B625-8A260BCD8B3C}"/>
    <cellStyle name="Comma 24 2 2 4" xfId="14376" xr:uid="{B44AFE60-7EE1-4FA8-B5A3-C2D4198E5F49}"/>
    <cellStyle name="Comma 24 2 3" xfId="5068" xr:uid="{2515D049-360C-44A7-9563-E15DFBC5EBB0}"/>
    <cellStyle name="Comma 24 2 3 2" xfId="16869" xr:uid="{5E2C2D66-FDE3-4AC1-A03B-A00C6B0129F1}"/>
    <cellStyle name="Comma 24 2 4" xfId="17544" xr:uid="{2C8E86B2-ADC3-4C45-B616-CF24A93EC1E3}"/>
    <cellStyle name="Comma 24 2 5" xfId="18768" xr:uid="{0BB3CBB2-02AC-4441-B2DB-7ABF671A4492}"/>
    <cellStyle name="Comma 24 2 6" xfId="14760" xr:uid="{8113B895-7DBE-467F-8026-B7EE66B838E4}"/>
    <cellStyle name="Comma 24 2 7" xfId="14187" xr:uid="{FF52E24B-9008-44AF-A8A9-3C34BD877606}"/>
    <cellStyle name="Comma 24 3" xfId="5069" xr:uid="{2B76A829-BC71-4F14-8AD7-590A6BBE1E7E}"/>
    <cellStyle name="Comma 24 3 2" xfId="16268" xr:uid="{7581F560-3A73-42F5-A69C-15024730D3EB}"/>
    <cellStyle name="Comma 24 3 2 2" xfId="17254" xr:uid="{104EEF74-8CD4-4C15-B1BE-0E3D26E411B9}"/>
    <cellStyle name="Comma 24 3 3" xfId="16917" xr:uid="{F02F9482-6D88-450F-9325-7D9DECDE74A3}"/>
    <cellStyle name="Comma 24 3 4" xfId="16526" xr:uid="{4D16E478-0F8E-4525-AE0B-64BB60FCD3DF}"/>
    <cellStyle name="Comma 24 3 5" xfId="18830" xr:uid="{7ED19CE5-4F0E-4936-8591-BE7DDDF781FC}"/>
    <cellStyle name="Comma 24 3 6" xfId="15656" xr:uid="{46E2C3DE-BCD8-44A2-9A74-8F2E71731826}"/>
    <cellStyle name="Comma 24 4" xfId="5070" xr:uid="{20BBB051-110A-4460-A80A-52DAA964756B}"/>
    <cellStyle name="Comma 24 4 2" xfId="17058" xr:uid="{812A8CA8-25D6-43F6-A45A-B1B3F0B7C056}"/>
    <cellStyle name="Comma 24 4 3" xfId="16774" xr:uid="{6A0176EA-CF7A-4028-AC39-9748DAB25B34}"/>
    <cellStyle name="Comma 24 4 4" xfId="18938" xr:uid="{645D52D9-59A9-4194-AB78-6906EC6B517B}"/>
    <cellStyle name="Comma 24 4 5" xfId="14755" xr:uid="{E2ACDB26-3534-4940-8723-3967824A6EAA}"/>
    <cellStyle name="Comma 24 5" xfId="5067" xr:uid="{6A17DE96-791C-4D2A-B13F-B4547BFBF014}"/>
    <cellStyle name="Comma 24 5 2" xfId="17479" xr:uid="{4D32A182-7EA2-412A-887D-6B5FF9E6E0EE}"/>
    <cellStyle name="Comma 24 5 3" xfId="19147" xr:uid="{2D6F46DC-7461-4518-B870-16C3874E4B50}"/>
    <cellStyle name="Comma 24 5 4" xfId="16639" xr:uid="{BC2F5953-29A5-4C3B-9C37-A45335160238}"/>
    <cellStyle name="Comma 24 6" xfId="7294" xr:uid="{B61B97CB-C678-4097-8105-64B58EC622CB}"/>
    <cellStyle name="Comma 24 6 2" xfId="14313" xr:uid="{B4A128BB-5E98-4ABB-8DD0-E910CA86CC86}"/>
    <cellStyle name="Comma 24 7" xfId="3780" xr:uid="{1FE9D8B3-7FCE-40AA-927E-27D7759B28A3}"/>
    <cellStyle name="Comma 24 7 2" xfId="11431" xr:uid="{A162BC11-F91E-4167-BE03-C09A68E382ED}"/>
    <cellStyle name="Comma 24 7 3" xfId="18209" xr:uid="{60D66D89-6F7A-4619-822A-014C8620C1DE}"/>
    <cellStyle name="Comma 24 8" xfId="13650" xr:uid="{AEBE1D6D-EE04-4FDD-AE58-4E355ED30A3F}"/>
    <cellStyle name="Comma 24 9" xfId="18529" xr:uid="{1B8790B9-6A73-4775-9691-4A795296558E}"/>
    <cellStyle name="Comma 240" xfId="20822" xr:uid="{7E6CA158-C460-40D2-BA2F-F957B611D01B}"/>
    <cellStyle name="Comma 241" xfId="13993" xr:uid="{94FBBB0C-5293-44FC-9A36-0EA1509BCFBF}"/>
    <cellStyle name="Comma 242" xfId="20372" xr:uid="{9B9AA80D-1BAA-4CC9-BE5E-2E90A5C6624F}"/>
    <cellStyle name="Comma 25" xfId="406" xr:uid="{B6A531D3-FD02-4527-BC09-B374D107D0D7}"/>
    <cellStyle name="Comma 25 10" xfId="20407" xr:uid="{9FF1F5A1-FD86-4EEC-8676-354120BDF0C0}"/>
    <cellStyle name="Comma 25 2" xfId="2235" xr:uid="{5F91C0E4-3DCE-4FE5-8D92-B379EAE3D719}"/>
    <cellStyle name="Comma 25 2 2" xfId="7004" xr:uid="{0A8451DF-C392-4733-890F-B02E99E4209F}"/>
    <cellStyle name="Comma 25 2 2 2" xfId="17244" xr:uid="{197FA06F-1EC5-4F6F-8335-61C609B3DDF7}"/>
    <cellStyle name="Comma 25 2 2 3" xfId="17888" xr:uid="{019A922F-D912-4613-B358-25395BBC395E}"/>
    <cellStyle name="Comma 25 2 2 4" xfId="19019" xr:uid="{FCB0640A-6A83-4F1F-A38F-A567757527C9}"/>
    <cellStyle name="Comma 25 2 2 5" xfId="16258" xr:uid="{5A9D4A0A-0B48-44F0-9AE5-F0158173CE09}"/>
    <cellStyle name="Comma 25 2 3" xfId="7578" xr:uid="{D4635D27-4CD5-45D1-B882-F0CA68354A7B}"/>
    <cellStyle name="Comma 25 2 3 2" xfId="16907" xr:uid="{B842D401-F162-4263-A7E8-1A8E6E24BE14}"/>
    <cellStyle name="Comma 25 2 4" xfId="5072" xr:uid="{B87CC91E-B826-449F-99E1-0AD4B56AA4BC}"/>
    <cellStyle name="Comma 25 2 5" xfId="13799" xr:uid="{552DB367-D658-42F1-8883-B281C4931BB1}"/>
    <cellStyle name="Comma 25 2 5 2" xfId="18820" xr:uid="{E22564C7-BB8E-4487-9668-AC2CE0631BF2}"/>
    <cellStyle name="Comma 25 2 6" xfId="14965" xr:uid="{73813050-ED96-4781-A585-ADE20E8D0D33}"/>
    <cellStyle name="Comma 25 3" xfId="5073" xr:uid="{3DE3C51D-35D7-481D-95B0-E247DE7CC3BC}"/>
    <cellStyle name="Comma 25 3 2" xfId="16689" xr:uid="{FB2EDBF4-3EB3-4E6E-8D9F-414C7BD46888}"/>
    <cellStyle name="Comma 25 3 3" xfId="18908" xr:uid="{B9772749-3068-422E-B2BA-85A2F9946A73}"/>
    <cellStyle name="Comma 25 3 4" xfId="15902" xr:uid="{0C267D9A-90E8-4748-8333-57074A157EAC}"/>
    <cellStyle name="Comma 25 4" xfId="7003" xr:uid="{FA4A1488-9D31-4CC1-BCAD-B79E4157B63D}"/>
    <cellStyle name="Comma 25 4 2" xfId="17082" xr:uid="{5F03B9FE-D7EB-445D-B203-D7687A1594F8}"/>
    <cellStyle name="Comma 25 4 3" xfId="17887" xr:uid="{62D8EDA6-A54B-4042-B346-B7F9B4CBF050}"/>
    <cellStyle name="Comma 25 4 4" xfId="18949" xr:uid="{AB4DCE0D-C1B0-4FF8-867C-0A14B4AA781C}"/>
    <cellStyle name="Comma 25 4 5" xfId="16095" xr:uid="{7CDA7A4A-AF9A-4BE2-A405-54BF4F164484}"/>
    <cellStyle name="Comma 25 5" xfId="7293" xr:uid="{0D47ADD7-8FE9-430A-BCE8-8EBE827335BD}"/>
    <cellStyle name="Comma 25 5 2" xfId="18285" xr:uid="{D4E4D6B5-C4C1-4D11-9EFE-B9B12B7E4305}"/>
    <cellStyle name="Comma 25 5 3" xfId="18022" xr:uid="{1268AA4F-8922-4AC3-BBF9-F990E81FB832}"/>
    <cellStyle name="Comma 25 5 4" xfId="19145" xr:uid="{21DBAC0B-F154-494D-9C13-DD9370562264}"/>
    <cellStyle name="Comma 25 5 5" xfId="16630" xr:uid="{B665AF2E-27D2-485F-A053-889000B4125F}"/>
    <cellStyle name="Comma 25 5 6" xfId="14377" xr:uid="{47EC199D-361B-46C8-9EE3-500B4706E342}"/>
    <cellStyle name="Comma 25 6" xfId="5071" xr:uid="{5E92F995-2FBF-4A72-8F38-26698AAED957}"/>
    <cellStyle name="Comma 25 6 2" xfId="18204" xr:uid="{8060C294-EDBB-4C8C-8538-20EA3B3223A3}"/>
    <cellStyle name="Comma 25 6 3" xfId="14683" xr:uid="{7A177974-16A2-4DDD-A3E4-78227C1D211B}"/>
    <cellStyle name="Comma 25 7" xfId="13651" xr:uid="{FD9B6097-BCB9-4C05-893F-617ED618A4B9}"/>
    <cellStyle name="Comma 25 7 2" xfId="15758" xr:uid="{F7FD50F0-3089-4FE6-B1FF-3925A0A9A78A}"/>
    <cellStyle name="Comma 25 8" xfId="18542" xr:uid="{FF6DB754-8EFD-4415-9968-51740E8AF9FA}"/>
    <cellStyle name="Comma 25 9" xfId="15931" xr:uid="{1AB76A71-DC9D-49F8-8BE6-C337D7719318}"/>
    <cellStyle name="Comma 26" xfId="400" xr:uid="{121C6A22-DCF0-4630-BA22-9260DE380CCD}"/>
    <cellStyle name="Comma 26 2" xfId="2762" xr:uid="{42DB3206-FB32-401E-9557-E3F7CA44BB4D}"/>
    <cellStyle name="Comma 26 2 2" xfId="7006" xr:uid="{ABF900A4-05BD-46E1-A61F-D4183DB2ADDF}"/>
    <cellStyle name="Comma 26 2 2 2" xfId="17253" xr:uid="{E8E2118E-8C5E-46D9-BD22-BCC7D19D7155}"/>
    <cellStyle name="Comma 26 2 2 3" xfId="17889" xr:uid="{0B2A98A1-D9D1-43AB-97C3-A1F66C2C84F2}"/>
    <cellStyle name="Comma 26 2 2 4" xfId="19024" xr:uid="{96CCF400-82C5-4A5F-BB3D-B04F1BD5C62F}"/>
    <cellStyle name="Comma 26 2 2 5" xfId="16267" xr:uid="{E537F832-6F2D-4829-AFB0-B7097DEC7E61}"/>
    <cellStyle name="Comma 26 2 3" xfId="13800" xr:uid="{50D6E1A9-0D51-49EF-8FA4-667A9D170D8F}"/>
    <cellStyle name="Comma 26 2 3 2" xfId="16916" xr:uid="{3189A403-6AB2-4914-9ED9-EDCC5CE26AA2}"/>
    <cellStyle name="Comma 26 2 4" xfId="16519" xr:uid="{CF2FD941-02F4-48DB-B74F-4127B866C550}"/>
    <cellStyle name="Comma 26 2 5" xfId="18829" xr:uid="{5AD38274-2AF9-4136-BEA0-F99C0C3F8203}"/>
    <cellStyle name="Comma 26 2 6" xfId="16031" xr:uid="{D0B119F2-3539-4A9F-B8EF-A0FF18306477}"/>
    <cellStyle name="Comma 26 3" xfId="5074" xr:uid="{BA668A0D-DF33-45AF-91FD-CF84C6F4A359}"/>
    <cellStyle name="Comma 26 3 2" xfId="17071" xr:uid="{6D0B19FB-C3A8-4D16-A76B-92D8B0AC8F18}"/>
    <cellStyle name="Comma 26 3 3" xfId="17539" xr:uid="{2AE535F5-74CA-4C56-BD2B-F0F541CCC88F}"/>
    <cellStyle name="Comma 26 3 4" xfId="18944" xr:uid="{FDF47D94-92D8-45BD-AE6C-FE8B7357E179}"/>
    <cellStyle name="Comma 26 3 5" xfId="16083" xr:uid="{61AA4411-96AC-4024-A5B2-A342D9C04DC4}"/>
    <cellStyle name="Comma 26 4" xfId="7100" xr:uid="{0E386D85-C77F-488F-AA24-988BC2DD19DC}"/>
    <cellStyle name="Comma 26 4 2" xfId="11512" xr:uid="{95184602-C612-44BF-A100-101FDD706030}"/>
    <cellStyle name="Comma 26 4 2 2" xfId="17897" xr:uid="{D38410F6-BC4E-4D95-90A3-ECBCEFFF7E23}"/>
    <cellStyle name="Comma 26 4 3" xfId="19161" xr:uid="{BD102424-FC8D-45BE-BFF9-DA02A5D12D0A}"/>
    <cellStyle name="Comma 26 4 4" xfId="16707" xr:uid="{5F6E81BB-F251-4D52-8647-E294C3E99DFE}"/>
    <cellStyle name="Comma 26 4 5" xfId="14450" xr:uid="{0BA4E7F2-B6FC-414D-9F9F-E2340E43A7DC}"/>
    <cellStyle name="Comma 26 5" xfId="7134" xr:uid="{E4AA50E6-1A96-4186-9C4F-263AF94D4516}"/>
    <cellStyle name="Comma 26 5 2" xfId="11536" xr:uid="{B5BF137A-C9E3-47A2-BFB4-3D0311A5BAC3}"/>
    <cellStyle name="Comma 26 5 3" xfId="14474" xr:uid="{443A34FD-19FA-43D6-A6B6-891D47947E2E}"/>
    <cellStyle name="Comma 26 6" xfId="7005" xr:uid="{A4E485FE-9518-4042-A260-A5D316462DB0}"/>
    <cellStyle name="Comma 26 6 2" xfId="11510" xr:uid="{275C4AAA-62F9-4AE0-8CED-F76FEE678FEB}"/>
    <cellStyle name="Comma 26 6 3" xfId="14448" xr:uid="{6EC867E5-BC3B-4C3A-BA6D-53E2CB294581}"/>
    <cellStyle name="Comma 26 7" xfId="17547" xr:uid="{7CFD934F-076D-4D57-8B80-22E9C6E8CA3B}"/>
    <cellStyle name="Comma 26 8" xfId="18537" xr:uid="{B1BD8F02-C8CE-4206-8947-2B97D1236DDC}"/>
    <cellStyle name="Comma 26 9" xfId="15996" xr:uid="{F0F9AAC7-2DF0-47E3-A27C-0CDB49A77DF2}"/>
    <cellStyle name="Comma 27" xfId="379" xr:uid="{C6DE76E3-0E12-4F0B-91F9-97C8A51BFD58}"/>
    <cellStyle name="Comma 27 2" xfId="2360" xr:uid="{EE2AECDB-FDFC-4D66-8F4C-0F63665849E9}"/>
    <cellStyle name="Comma 27 2 2" xfId="7588" xr:uid="{83B5C764-104B-4BD6-8698-FC8C15552797}"/>
    <cellStyle name="Comma 27 2 2 2" xfId="17251" xr:uid="{7AE39AEB-24C0-4EBF-BCA2-5EB4C137BB40}"/>
    <cellStyle name="Comma 27 2 2 3" xfId="16265" xr:uid="{FCEDBE98-5F67-4958-947C-CD07AAF36832}"/>
    <cellStyle name="Comma 27 2 3" xfId="5076" xr:uid="{B00666C4-EF9A-41B3-9DC5-9AFB375587C5}"/>
    <cellStyle name="Comma 27 2 3 2" xfId="16914" xr:uid="{A2518B34-0056-439E-8440-EA017927D14D}"/>
    <cellStyle name="Comma 27 2 4" xfId="13946" xr:uid="{EEF5C6BB-37C3-4AEF-A20E-E41F04E90501}"/>
    <cellStyle name="Comma 27 2 4 2" xfId="17520" xr:uid="{2105660B-7800-4D65-A3DA-4506CAEDCB5A}"/>
    <cellStyle name="Comma 27 2 5" xfId="18827" xr:uid="{BC7E6DE5-9F5E-46FB-A5AD-110A4E49C520}"/>
    <cellStyle name="Comma 27 2 6" xfId="15657" xr:uid="{E3E6DD54-B1CB-4082-82E1-1A45AD35F6AB}"/>
    <cellStyle name="Comma 27 2 7" xfId="20421" xr:uid="{07BEB220-ACC4-464F-AA47-1B4A416E5D41}"/>
    <cellStyle name="Comma 27 3" xfId="7007" xr:uid="{06543972-CE21-453E-830E-129C871C0BEE}"/>
    <cellStyle name="Comma 27 3 2" xfId="17075" xr:uid="{AB755DD8-65A2-434E-8E6E-1CB8A1BDAB79}"/>
    <cellStyle name="Comma 27 3 3" xfId="17890" xr:uid="{1FC28F4E-848D-46A9-9032-43034FFE68AD}"/>
    <cellStyle name="Comma 27 3 4" xfId="18947" xr:uid="{7CB20E60-C5CA-4117-B769-31C6D398EB11}"/>
    <cellStyle name="Comma 27 3 5" xfId="16086" xr:uid="{1B07B88A-5BB8-40CB-B905-2344A168E18D}"/>
    <cellStyle name="Comma 27 4" xfId="7290" xr:uid="{CA7F143F-636C-4E8C-91AA-27A308057F70}"/>
    <cellStyle name="Comma 27 4 2" xfId="16746" xr:uid="{5411D5AD-66FD-469A-9AC2-284ACB9AFDDA}"/>
    <cellStyle name="Comma 27 4 3" xfId="14378" xr:uid="{DF4AEAD8-79D3-40D4-8DF6-F2B235523CED}"/>
    <cellStyle name="Comma 27 5" xfId="5075" xr:uid="{9A66D461-3801-4BFC-AD60-85196A7697FD}"/>
    <cellStyle name="Comma 27 5 2" xfId="17507" xr:uid="{BE42D47A-230B-4363-A33A-0D30B0583421}"/>
    <cellStyle name="Comma 27 5 3" xfId="14698" xr:uid="{EDF78712-4DA1-4EB7-B16D-8079116E9B1D}"/>
    <cellStyle name="Comma 27 6" xfId="13652" xr:uid="{7954B09F-6342-461E-AFD7-B1B037129E4D}"/>
    <cellStyle name="Comma 28" xfId="321" xr:uid="{F077D4B8-F537-4C99-A58C-4A7BE9A013AE}"/>
    <cellStyle name="Comma 28 2" xfId="2174" xr:uid="{AA9E3130-E4B6-4EB6-A1B8-8DD2FB14BB98}"/>
    <cellStyle name="Comma 28 2 2" xfId="13940" xr:uid="{040A1C26-3953-4F14-AAEE-651FAA0CDBF5}"/>
    <cellStyle name="Comma 28 2 2 2" xfId="17252" xr:uid="{BE2D1D24-5B02-46C2-8D77-1EF7641E6CDA}"/>
    <cellStyle name="Comma 28 2 2 3" xfId="16266" xr:uid="{A5129B29-40E5-48CC-BE41-B20F7964FA4A}"/>
    <cellStyle name="Comma 28 2 3" xfId="16915" xr:uid="{76786B53-D256-42C8-9466-61A9243B262F}"/>
    <cellStyle name="Comma 28 2 4" xfId="16768" xr:uid="{6A61D414-9B8A-4CC6-971C-40967DC7D13A}"/>
    <cellStyle name="Comma 28 2 5" xfId="18828" xr:uid="{77463941-DCE6-4E3C-B44E-0F0DCE487F3C}"/>
    <cellStyle name="Comma 28 2 6" xfId="14768" xr:uid="{0FF1D002-DB82-45C6-B809-56B493AC90FF}"/>
    <cellStyle name="Comma 28 2 7" xfId="20422" xr:uid="{959145F5-7AF2-4D97-85F6-4F9570EF22F1}"/>
    <cellStyle name="Comma 28 3" xfId="13653" xr:uid="{73C1CE4C-AFFD-4F39-AC26-D0F1926127A4}"/>
    <cellStyle name="Comma 28 3 2" xfId="17066" xr:uid="{DD444951-6861-46AD-9405-297771D5DEB5}"/>
    <cellStyle name="Comma 28 3 3" xfId="14693" xr:uid="{EF9F91AC-21E0-4A99-80B6-32F9B3B71CAD}"/>
    <cellStyle name="Comma 28 4" xfId="16605" xr:uid="{1599874D-AA0B-44D4-BBDF-EE34C8911CB4}"/>
    <cellStyle name="Comma 28 5" xfId="16532" xr:uid="{042AF116-81FD-428E-89AE-7884C34EBB3A}"/>
    <cellStyle name="Comma 28 6" xfId="20408" xr:uid="{B4D437CE-A98A-4B27-A996-63FDB3888330}"/>
    <cellStyle name="Comma 29" xfId="336" xr:uid="{647DD5CD-D484-492C-B4B2-F52B9D744B1B}"/>
    <cellStyle name="Comma 29 2" xfId="2233" xr:uid="{70441ED2-0BFD-49C9-AB8D-15BE7C21A6F7}"/>
    <cellStyle name="Comma 29 2 2" xfId="13973" xr:uid="{8426649C-27F0-4AB8-8FE6-966E6AF2CB20}"/>
    <cellStyle name="Comma 29 2 2 2" xfId="17316" xr:uid="{A0DFD5B3-FF10-4B17-AFE0-D010ED1492E7}"/>
    <cellStyle name="Comma 29 2 2 3" xfId="16329" xr:uid="{32C627A9-C768-44D7-87E0-7AD92E8E3426}"/>
    <cellStyle name="Comma 29 2 3" xfId="16981" xr:uid="{007A1188-E1DC-4D0F-8750-17164CD8EDC0}"/>
    <cellStyle name="Comma 29 2 4" xfId="18118" xr:uid="{3F80BC7A-9753-4DD6-AC8E-77A3ACC09719}"/>
    <cellStyle name="Comma 29 2 5" xfId="18889" xr:uid="{2BE40BBE-6D55-4235-A155-FD84A7801360}"/>
    <cellStyle name="Comma 29 2 6" xfId="15612" xr:uid="{16BBE660-717E-4D73-8369-03B48055C2C8}"/>
    <cellStyle name="Comma 29 2 7" xfId="14379" xr:uid="{961E4676-8F83-40B0-A18D-1CAC74644A0B}"/>
    <cellStyle name="Comma 29 3" xfId="7277" xr:uid="{9E6E21EC-D263-4CF7-98BF-474E91A5256B}"/>
    <cellStyle name="Comma 29 3 2" xfId="17078" xr:uid="{0609C00F-B45F-42CD-AF4B-865BBBD99BAD}"/>
    <cellStyle name="Comma 29 3 3" xfId="14793" xr:uid="{8CCF4141-2769-4E71-8069-EF8D4D990523}"/>
    <cellStyle name="Comma 29 4" xfId="5077" xr:uid="{CB146DC0-65A6-42CA-8F8D-1AE10DB8831F}"/>
    <cellStyle name="Comma 29 4 2" xfId="16742" xr:uid="{20ACBA75-E4D7-4033-B805-DE92062A50F0}"/>
    <cellStyle name="Comma 29 5" xfId="13654" xr:uid="{CBFA90EF-2F08-499A-B282-3300F35B416A}"/>
    <cellStyle name="Comma 29 5 2" xfId="16498" xr:uid="{D4766DA1-5A8B-4661-AB43-BB2C9406FC44}"/>
    <cellStyle name="Comma 29 6" xfId="20409" xr:uid="{32BC8FD1-C4BC-4666-A44B-44EDC15BE08F}"/>
    <cellStyle name="Comma 3" xfId="48" xr:uid="{C1951544-B478-4001-8CF1-035B070FB7E8}"/>
    <cellStyle name="Comma 3 10" xfId="5078" xr:uid="{A68420AD-5BDC-4ECF-82D3-0E5A7491ECB2}"/>
    <cellStyle name="Comma 3 11" xfId="6684" xr:uid="{041D3666-FFD5-481A-88F7-8D02A9D66A86}"/>
    <cellStyle name="Comma 3 11 2" xfId="14534" xr:uid="{B8FC36DD-1147-42DF-B73C-9244862FA5CF}"/>
    <cellStyle name="Comma 3 11 3" xfId="14539" xr:uid="{2A18D0B3-E265-4C4B-8E97-EFE5A1822864}"/>
    <cellStyle name="Comma 3 12" xfId="13618" xr:uid="{50ED5795-6FFE-4FD3-8F5F-AEDBC434D04C}"/>
    <cellStyle name="Comma 3 12 2" xfId="14591" xr:uid="{A648D697-DF28-470E-AC13-5F4E314C29E0}"/>
    <cellStyle name="Comma 3 13" xfId="20140" xr:uid="{A4CBF983-0D8B-43E3-B7E7-B74433FB316D}"/>
    <cellStyle name="Comma 3 2" xfId="151" xr:uid="{3CB3E073-9357-44B4-A6C5-519AE5923746}"/>
    <cellStyle name="Comma 3 2 2" xfId="162" xr:uid="{F8C4A5F4-D06C-47E0-8A3E-63BD1B8DE2EE}"/>
    <cellStyle name="Comma 3 2 2 10" xfId="14004" xr:uid="{0C52DADD-2B1F-40A1-8EC7-469E66C34F2A}"/>
    <cellStyle name="Comma 3 2 2 2" xfId="2070" xr:uid="{720E8CE5-10C5-4462-B69E-26D7EA0761BA}"/>
    <cellStyle name="Comma 3 2 2 2 2" xfId="5080" xr:uid="{E246C370-03ED-4947-B42A-D30F6627C099}"/>
    <cellStyle name="Comma 3 2 2 2 3" xfId="7558" xr:uid="{12E12954-0BA6-493C-9413-0DA3495BFED9}"/>
    <cellStyle name="Comma 3 2 2 2 3 2" xfId="11790" xr:uid="{A236C734-0F8F-4AAB-9EBA-5D0D08C40159}"/>
    <cellStyle name="Comma 3 2 2 2 3 2 2" xfId="18076" xr:uid="{E8FB0350-48C4-494E-98EB-DA2166A801B0}"/>
    <cellStyle name="Comma 3 2 2 2 3 3" xfId="15230" xr:uid="{AC34A48D-ED35-4506-84B4-751353A08CE7}"/>
    <cellStyle name="Comma 3 2 2 2 4" xfId="5079" xr:uid="{DAEC5F3B-5BA7-4C20-8DE6-2AFF5786C74A}"/>
    <cellStyle name="Comma 3 2 2 2 5" xfId="10813" xr:uid="{50A8BE2F-8DFF-4B77-B642-57FC8E565FAD}"/>
    <cellStyle name="Comma 3 2 2 2 5 2" xfId="18640" xr:uid="{022C3AE9-FF40-4508-9495-C30927CEF696}"/>
    <cellStyle name="Comma 3 2 2 2 6" xfId="13912" xr:uid="{ED00AABD-B93B-42E8-8B7F-AF23BD2315D3}"/>
    <cellStyle name="Comma 3 2 2 2 6 2" xfId="14713" xr:uid="{FD9450D6-FCB2-4D51-947C-7EEBC72F810F}"/>
    <cellStyle name="Comma 3 2 2 3" xfId="5081" xr:uid="{F27D9EF9-4CC6-447C-91CF-9F373FDEAF8E}"/>
    <cellStyle name="Comma 3 2 2 3 2" xfId="5082" xr:uid="{291CC65B-5BB6-4757-A3B8-9B6F3615871C}"/>
    <cellStyle name="Comma 3 2 2 3 3" xfId="15280" xr:uid="{97996AD0-F270-49CA-AC13-581CE175E85B}"/>
    <cellStyle name="Comma 3 2 2 4" xfId="5083" xr:uid="{0250C1EB-E156-412A-B68E-BDA529A71643}"/>
    <cellStyle name="Comma 3 2 2 4 2" xfId="5084" xr:uid="{1F57FE05-B897-4932-9DA9-A0F08A6AC54C}"/>
    <cellStyle name="Comma 3 2 2 5" xfId="5085" xr:uid="{A922CE7A-8E14-4649-9D46-D3C7873CC07D}"/>
    <cellStyle name="Comma 3 2 2 6" xfId="7220" xr:uid="{CE61C6B2-423C-4605-BAE1-A96274EFDB5B}"/>
    <cellStyle name="Comma 3 2 2 6 2" xfId="17976" xr:uid="{F73380D3-192E-4AAF-819B-89F1E4F23EC9}"/>
    <cellStyle name="Comma 3 2 2 6 3" xfId="14254" xr:uid="{A3C27C40-E2D2-42B9-AE48-3B964A0FEEC5}"/>
    <cellStyle name="Comma 3 2 2 7" xfId="3516" xr:uid="{504F8FF2-BC5F-44B6-A646-BAE295947F0C}"/>
    <cellStyle name="Comma 3 2 2 7 2" xfId="16552" xr:uid="{7F047FC8-B250-418F-91B3-A72E15AB25EE}"/>
    <cellStyle name="Comma 3 2 2 7 3" xfId="14649" xr:uid="{F35100D4-AC0A-4240-A60E-3F70B5746B70}"/>
    <cellStyle name="Comma 3 2 2 8" xfId="18367" xr:uid="{6BF6C0BF-56A0-421A-BEC7-26D3B19CF707}"/>
    <cellStyle name="Comma 3 2 2 9" xfId="18461" xr:uid="{6A452298-DEBC-43A8-8D15-6F716F14547C}"/>
    <cellStyle name="Comma 3 2 3" xfId="255" xr:uid="{8861AD44-5C15-4CA7-AF9B-5B27E41C9098}"/>
    <cellStyle name="Comma 3 2 3 2" xfId="5087" xr:uid="{196DE742-A3D0-4D75-B160-8FBF6D77A948}"/>
    <cellStyle name="Comma 3 2 3 2 2" xfId="16131" xr:uid="{220CD811-E99F-4B98-8578-46527D4DDDC7}"/>
    <cellStyle name="Comma 3 2 3 2 2 2" xfId="17118" xr:uid="{1A5E60F6-E77A-458A-A85A-02972D76A31F}"/>
    <cellStyle name="Comma 3 2 3 2 3" xfId="16668" xr:uid="{0302E7EA-29A6-4A1A-BAAE-CF5BF0B306EE}"/>
    <cellStyle name="Comma 3 2 3 2 4" xfId="17487" xr:uid="{E0496897-2EFC-47B2-9612-254746943BF8}"/>
    <cellStyle name="Comma 3 2 3 2 5" xfId="18641" xr:uid="{E6730F0D-F494-4A96-B9D2-DF716CD92554}"/>
    <cellStyle name="Comma 3 2 3 2 6" xfId="14694" xr:uid="{1BBF98DF-1D5A-4F45-83AF-C4532E5A9400}"/>
    <cellStyle name="Comma 3 2 3 3" xfId="5086" xr:uid="{318411D8-164E-428D-B1ED-DA3BFA03B11E}"/>
    <cellStyle name="Comma 3 2 3 3 2" xfId="16313" xr:uid="{8054B128-A1EF-4CE3-82E7-BE5A49E84FEA}"/>
    <cellStyle name="Comma 3 2 3 3 2 2" xfId="17300" xr:uid="{1BD3EEAD-4AA9-4743-9985-E36BB4054B31}"/>
    <cellStyle name="Comma 3 2 3 3 3" xfId="16964" xr:uid="{7ED886E6-B310-4B4A-8A06-985DEFB2DAC8}"/>
    <cellStyle name="Comma 3 2 3 3 4" xfId="16636" xr:uid="{DF65020A-0B01-45A4-8B58-DFD69A764138}"/>
    <cellStyle name="Comma 3 2 3 3 5" xfId="18867" xr:uid="{08462F05-073C-4EBA-88FA-1DDD01CAC9DD}"/>
    <cellStyle name="Comma 3 2 3 3 6" xfId="15507" xr:uid="{10FA6F49-FAC1-4DDE-9AB8-A0D89E4F2A2E}"/>
    <cellStyle name="Comma 3 2 3 4" xfId="7566" xr:uid="{74C70039-DE51-42FD-9242-CE3B0F9FBE46}"/>
    <cellStyle name="Comma 3 2 3 4 2" xfId="11797" xr:uid="{3C37567B-4D03-47FA-9155-47F136F1E7D5}"/>
    <cellStyle name="Comma 3 2 3 5" xfId="3803" xr:uid="{013A2EDB-EF42-49A0-9662-59438ABC2BFE}"/>
    <cellStyle name="Comma 3 2 3 6" xfId="2187" xr:uid="{BAC2FAAC-1705-46C1-A506-37DD6BA97267}"/>
    <cellStyle name="Comma 3 2 3 6 2" xfId="10917" xr:uid="{7252B1F0-30AB-4F76-BCED-BF0F843F4771}"/>
    <cellStyle name="Comma 3 2 4" xfId="2231" xr:uid="{D86884AA-DE54-4E04-BA68-5060D6D1CCE6}"/>
    <cellStyle name="Comma 3 2 4 2" xfId="5089" xr:uid="{2C2072F5-CD53-4C57-A29C-38F73F70C9A4}"/>
    <cellStyle name="Comma 3 2 4 3" xfId="7575" xr:uid="{BD68F05F-6794-4C28-B4AB-73D6731DF583}"/>
    <cellStyle name="Comma 3 2 4 4" xfId="5088" xr:uid="{18BDC315-ECDD-4FE2-925D-2743C9CAD824}"/>
    <cellStyle name="Comma 3 2 5" xfId="3300" xr:uid="{CDBD5164-CFAC-4938-A374-C035F48DDDC2}"/>
    <cellStyle name="Comma 3 2 5 2" xfId="5091" xr:uid="{7640A72B-9BA9-403A-B743-FF1EEE7050D0}"/>
    <cellStyle name="Comma 3 2 5 3" xfId="7784" xr:uid="{61315D3C-0C8C-4394-866B-8B750D16151F}"/>
    <cellStyle name="Comma 3 2 5 3 2" xfId="16718" xr:uid="{9EF29292-8B07-4ACF-8350-D66547B3789D}"/>
    <cellStyle name="Comma 3 2 5 4" xfId="5090" xr:uid="{B9700438-CC33-400B-B8B9-685A11299AC8}"/>
    <cellStyle name="Comma 3 2 5 4 2" xfId="18744" xr:uid="{A1A5A541-ED7E-4E19-8A68-866F7F1E0001}"/>
    <cellStyle name="Comma 3 2 5 5" xfId="14749" xr:uid="{83486DE8-9A15-4F28-8845-DAEC1949707F}"/>
    <cellStyle name="Comma 3 2 6" xfId="332" xr:uid="{128928A3-1112-463B-956B-F4825939E565}"/>
    <cellStyle name="Comma 3 2 6 2" xfId="7275" xr:uid="{A3951BC8-6212-4DF6-A325-6CB3238E1800}"/>
    <cellStyle name="Comma 3 2 6 3" xfId="5092" xr:uid="{E46BD309-0334-4309-9381-1811FD694C0D}"/>
    <cellStyle name="Comma 3 2 7" xfId="5093" xr:uid="{BA1EA505-5949-4F14-AA9A-ECA5849C0D60}"/>
    <cellStyle name="Comma 3 2 8" xfId="14253" xr:uid="{D4384277-A331-47BF-BD92-50DF40661989}"/>
    <cellStyle name="Comma 3 3" xfId="143" xr:uid="{9D7EF1CE-C412-4CF4-9F1E-799235C609D7}"/>
    <cellStyle name="Comma 3 3 10" xfId="18462" xr:uid="{351D54DC-31A4-4A3A-AD22-D516AB3B5F43}"/>
    <cellStyle name="Comma 3 3 11" xfId="20385" xr:uid="{C62A7F37-CF30-45C9-A1BA-896B084CD907}"/>
    <cellStyle name="Comma 3 3 12" xfId="14005" xr:uid="{14501264-68BB-40B1-90A0-1AD323AD2922}"/>
    <cellStyle name="Comma 3 3 2" xfId="239" xr:uid="{9C71D7F9-0FB4-4852-AF83-A5A089689E28}"/>
    <cellStyle name="Comma 3 3 2 2" xfId="5094" xr:uid="{655AB8D5-02DC-4612-93FD-D23E8C150583}"/>
    <cellStyle name="Comma 3 3 2 2 2" xfId="5095" xr:uid="{DDA9F77B-8D56-4459-BAFF-9B0AE4FC4F85}"/>
    <cellStyle name="Comma 3 3 2 2 3" xfId="16591" xr:uid="{704B6A78-EA42-4C1C-AE57-A7ABD01A7068}"/>
    <cellStyle name="Comma 3 3 2 2 4" xfId="18643" xr:uid="{27235372-12BC-4F0C-8F66-685E6084326E}"/>
    <cellStyle name="Comma 3 3 2 2 5" xfId="15740" xr:uid="{38451151-3839-4321-A230-814C80C2DBFD}"/>
    <cellStyle name="Comma 3 3 2 3" xfId="5096" xr:uid="{ED675313-7382-4BCA-9935-E4FD676CFAB5}"/>
    <cellStyle name="Comma 3 3 2 3 2" xfId="5097" xr:uid="{49E9C48D-3492-42DE-92E4-AA552BDE2F6D}"/>
    <cellStyle name="Comma 3 3 2 4" xfId="5098" xr:uid="{ADA15B8B-4F0A-442B-9843-F74566EEE999}"/>
    <cellStyle name="Comma 3 3 2 4 2" xfId="7008" xr:uid="{299A5DF8-0B33-4559-A11E-3C918AD0AB65}"/>
    <cellStyle name="Comma 3 3 2 5" xfId="5099" xr:uid="{1310FF90-FB74-47CE-A208-F374BD63300F}"/>
    <cellStyle name="Comma 3 3 2 6" xfId="7574" xr:uid="{E0E2245B-6E5F-44E2-83FA-0432BC5A2A9D}"/>
    <cellStyle name="Comma 3 3 2 6 2" xfId="14255" xr:uid="{D96F1E2B-04F6-4751-9BDA-0C2F3856378D}"/>
    <cellStyle name="Comma 3 3 2 7" xfId="3518" xr:uid="{082F9F0E-8BD9-4BBF-8203-6B61A7E25FF4}"/>
    <cellStyle name="Comma 3 3 2 7 2" xfId="18463" xr:uid="{725B95A4-118B-4C62-9413-F4B890AA066E}"/>
    <cellStyle name="Comma 3 3 2 7 3" xfId="14935" xr:uid="{2DB4EE45-FADF-47F8-8617-21415544D0C1}"/>
    <cellStyle name="Comma 3 3 2 8" xfId="2229" xr:uid="{D7BE77CB-7022-4659-99AC-2D71D53D0B8D}"/>
    <cellStyle name="Comma 3 3 2 8 2" xfId="20143" xr:uid="{57AE77DF-FF67-4266-85A9-9DD408306A14}"/>
    <cellStyle name="Comma 3 3 2 9" xfId="14006" xr:uid="{461C7857-B8C2-49B4-991B-6F8438CE2D04}"/>
    <cellStyle name="Comma 3 3 3" xfId="3301" xr:uid="{98A10701-7A0D-4D72-B05F-5663BD16FB5E}"/>
    <cellStyle name="Comma 3 3 3 2" xfId="5101" xr:uid="{56B31787-7A9C-4937-A240-21281517F112}"/>
    <cellStyle name="Comma 3 3 3 2 2" xfId="17565" xr:uid="{20F60E99-0065-4A9B-99BF-D5961E747BAB}"/>
    <cellStyle name="Comma 3 3 3 2 3" xfId="18884" xr:uid="{80B157D8-0BB8-4BA0-8F1F-180F5CE4DC72}"/>
    <cellStyle name="Comma 3 3 3 2 4" xfId="16018" xr:uid="{B167EA8D-C13B-4C72-BA0B-3A581CD62B8A}"/>
    <cellStyle name="Comma 3 3 3 3" xfId="5100" xr:uid="{29BE91CD-FD48-4C01-AF19-E3FD338100DB}"/>
    <cellStyle name="Comma 3 3 3 4" xfId="7785" xr:uid="{9FBB07F4-5349-47DF-B41C-D20316BC7548}"/>
    <cellStyle name="Comma 3 3 3 4 2" xfId="18078" xr:uid="{9C32E6AB-58F8-4F87-A146-D8141D154901}"/>
    <cellStyle name="Comma 3 3 3 4 3" xfId="14320" xr:uid="{7821002D-A2E5-4BFF-9768-5F51334B87D2}"/>
    <cellStyle name="Comma 3 3 3 5" xfId="3796" xr:uid="{EC9FB945-F99E-45DC-9AD1-6AC6D39957E1}"/>
    <cellStyle name="Comma 3 3 3 5 2" xfId="17533" xr:uid="{DD3C586C-830D-432F-AF78-57A5548EAC7A}"/>
    <cellStyle name="Comma 3 3 3 5 3" xfId="15282" xr:uid="{6097FBC7-2525-4152-90CC-572F6A401681}"/>
    <cellStyle name="Comma 3 3 3 6" xfId="13915" xr:uid="{CAF7292D-9C03-440E-AABB-D83A2AC18E6F}"/>
    <cellStyle name="Comma 3 3 3 6 2" xfId="18642" xr:uid="{09E5E34B-643C-4658-B127-C312381C8154}"/>
    <cellStyle name="Comma 3 3 3 7" xfId="14622" xr:uid="{1A80A553-710F-4355-A1AA-49800109B559}"/>
    <cellStyle name="Comma 3 3 3 8" xfId="14129" xr:uid="{1223D564-6BCC-4ACD-866B-5EB5ECC690E1}"/>
    <cellStyle name="Comma 3 3 4" xfId="353" xr:uid="{D2713790-8671-4EB6-B072-9CD01806FAD1}"/>
    <cellStyle name="Comma 3 3 4 2" xfId="5103" xr:uid="{D49CC477-EC57-47D5-8CF2-097F5580D93C}"/>
    <cellStyle name="Comma 3 3 4 3" xfId="7283" xr:uid="{593B1482-ABC6-47D5-B91B-F2AB26F37FDC}"/>
    <cellStyle name="Comma 3 3 4 3 2" xfId="16538" xr:uid="{598E0D98-074D-4991-9173-8CEE3E1AC867}"/>
    <cellStyle name="Comma 3 3 4 4" xfId="5102" xr:uid="{3D432A51-212B-4596-9A89-E0A63E610765}"/>
    <cellStyle name="Comma 3 3 4 4 2" xfId="18835" xr:uid="{BF4C90E3-DF61-451B-A14F-16E9634B772A}"/>
    <cellStyle name="Comma 3 3 4 5" xfId="14769" xr:uid="{D44B0185-A6DE-4BE1-92B1-212A0470E791}"/>
    <cellStyle name="Comma 3 3 5" xfId="5104" xr:uid="{88974B1F-85C1-4F16-965C-8DE94837E7F1}"/>
    <cellStyle name="Comma 3 3 5 2" xfId="5105" xr:uid="{7E011B15-5C28-41CC-A244-7DA1370D2946}"/>
    <cellStyle name="Comma 3 3 6" xfId="5106" xr:uid="{9E48316E-FD73-410A-BA51-1CA80195DA7E}"/>
    <cellStyle name="Comma 3 3 7" xfId="7204" xr:uid="{CB54DB4D-87F2-4CCD-9DE2-83DFF351F238}"/>
    <cellStyle name="Comma 3 3 7 2" xfId="18228" xr:uid="{28B2BBBA-50F5-44A1-BA2A-C93B639DAADA}"/>
    <cellStyle name="Comma 3 3 7 3" xfId="17964" xr:uid="{023C91AC-E621-4736-80AC-D19EE6654791}"/>
    <cellStyle name="Comma 3 3 7 4" xfId="14653" xr:uid="{6ACB6981-E855-4624-B7F6-9D048792D13E}"/>
    <cellStyle name="Comma 3 3 8" xfId="3517" xr:uid="{6BF272DB-DA12-4BD0-8F73-6D7EB2783765}"/>
    <cellStyle name="Comma 3 3 8 2" xfId="18166" xr:uid="{834A934C-C155-49FB-A0E1-84B7F1244586}"/>
    <cellStyle name="Comma 3 3 9" xfId="16597" xr:uid="{F93988B5-E12A-403C-9511-BADC4125DA43}"/>
    <cellStyle name="Comma 3 4" xfId="211" xr:uid="{73DD6560-A972-4AFF-82E0-169BEE60A169}"/>
    <cellStyle name="Comma 3 4 10" xfId="3519" xr:uid="{8B29C154-78BF-4A62-BBAB-1BA9F71A1ED0}"/>
    <cellStyle name="Comma 3 4 10 2" xfId="16542" xr:uid="{0AA30B3B-E7C2-4830-88B4-27B964DDF3DA}"/>
    <cellStyle name="Comma 3 4 10 3" xfId="14675" xr:uid="{4D8A6D9F-38C8-4B2E-AA12-820DAD2910BB}"/>
    <cellStyle name="Comma 3 4 11" xfId="9597" xr:uid="{09C4F8E9-2A7B-4929-81E7-D06C4701F56F}"/>
    <cellStyle name="Comma 3 4 11 2" xfId="18464" xr:uid="{F89934B5-05E5-4CB0-BE9E-8C2EBEC91B63}"/>
    <cellStyle name="Comma 3 4 12" xfId="13776" xr:uid="{E4982211-5DB5-41DC-8DF9-9D4375DC6B31}"/>
    <cellStyle name="Comma 3 4 12 2" xfId="20382" xr:uid="{1628BE42-DB58-46A0-A92C-342A62477384}"/>
    <cellStyle name="Comma 3 4 13" xfId="14007" xr:uid="{E2CADBB4-2A21-4F3F-A3EB-F5DE2E92356C}"/>
    <cellStyle name="Comma 3 4 2" xfId="2069" xr:uid="{01734231-995F-4ABF-8086-9FED70566474}"/>
    <cellStyle name="Comma 3 4 2 10" xfId="13935" xr:uid="{743C566E-45D7-4BCE-9EE3-A2220003C88E}"/>
    <cellStyle name="Comma 3 4 2 10 2" xfId="14721" xr:uid="{7834222A-5901-4A79-96CF-2417AAD6F787}"/>
    <cellStyle name="Comma 3 4 2 2" xfId="3521" xr:uid="{F45EE0C3-F88C-4477-8C76-404DA3AD59B2}"/>
    <cellStyle name="Comma 3 4 2 2 2" xfId="3522" xr:uid="{36829441-7045-492E-B129-4BC084396DD8}"/>
    <cellStyle name="Comma 3 4 2 2 2 2" xfId="3523" xr:uid="{45844379-7204-44D0-96B8-52A91AA1212A}"/>
    <cellStyle name="Comma 3 4 2 2 2 2 2" xfId="3524" xr:uid="{637138C4-0915-4BF9-9A86-F3205B3DE013}"/>
    <cellStyle name="Comma 3 4 2 2 2 2 2 2" xfId="5108" xr:uid="{3C9A25EA-4E4A-4B86-A221-E27B0268C808}"/>
    <cellStyle name="Comma 3 4 2 2 2 2 2 2 2" xfId="5109" xr:uid="{D79BED7B-84ED-44FE-B69C-7EC0A388093A}"/>
    <cellStyle name="Comma 3 4 2 2 2 2 2 3" xfId="5110" xr:uid="{7232FE83-3167-40BC-BE96-C6EB64D165A8}"/>
    <cellStyle name="Comma 3 4 2 2 2 2 2 3 2" xfId="5111" xr:uid="{F2BE87DB-9F18-4962-B103-34ADF106FF29}"/>
    <cellStyle name="Comma 3 4 2 2 2 2 2 4" xfId="5112" xr:uid="{A55C835C-C666-4FD9-938D-78B65186E641}"/>
    <cellStyle name="Comma 3 4 2 2 2 2 2 4 2" xfId="7009" xr:uid="{324E4265-3287-4366-9D34-AD12028DEC8B}"/>
    <cellStyle name="Comma 3 4 2 2 2 2 2 5" xfId="5113" xr:uid="{723DD42E-D11F-40D5-A7CE-B90BFEAD8E82}"/>
    <cellStyle name="Comma 3 4 2 2 2 2 3" xfId="5114" xr:uid="{79BEC6A3-249C-43B0-83FE-1732F7584440}"/>
    <cellStyle name="Comma 3 4 2 2 2 2 3 2" xfId="5115" xr:uid="{2F654FBC-8D69-44B3-BE2A-15411DC839C0}"/>
    <cellStyle name="Comma 3 4 2 2 2 2 4" xfId="5116" xr:uid="{C0D8FEE1-8D00-4B09-B5A3-B00037C77665}"/>
    <cellStyle name="Comma 3 4 2 2 2 2 4 2" xfId="5117" xr:uid="{1B3B40B7-78CD-4BFA-BEE6-D05F8CCC541F}"/>
    <cellStyle name="Comma 3 4 2 2 2 2 5" xfId="5118" xr:uid="{C507BEEA-EC08-434D-9B48-DD9B4293A56F}"/>
    <cellStyle name="Comma 3 4 2 2 2 2 5 2" xfId="5119" xr:uid="{3AAC8977-575A-4E9D-BE65-8D167381FCD6}"/>
    <cellStyle name="Comma 3 4 2 2 2 2 6" xfId="5120" xr:uid="{6D30AC3E-D129-499F-87AC-12DCD71B4967}"/>
    <cellStyle name="Comma 3 4 2 2 2 3" xfId="3525" xr:uid="{6482156E-3547-43C7-8955-5F0BCE5B0EB9}"/>
    <cellStyle name="Comma 3 4 2 2 2 3 2" xfId="3526" xr:uid="{BC8E0478-A0D1-45E4-BCB6-34690EDCC574}"/>
    <cellStyle name="Comma 3 4 2 2 2 3 2 2" xfId="3527" xr:uid="{2DD2C85C-AA6C-49EF-9210-C60B85E7BCF6}"/>
    <cellStyle name="Comma 3 4 2 2 2 3 2 2 2" xfId="3528" xr:uid="{73FF1005-3294-4553-BF8B-1E5DDBC17597}"/>
    <cellStyle name="Comma 3 4 2 2 2 3 2 2 2 2" xfId="3529" xr:uid="{34E135C2-BE78-49BD-B792-91DFC1682D4E}"/>
    <cellStyle name="Comma 3 4 2 2 2 3 2 2 2 2 2" xfId="3530" xr:uid="{36681DE0-CBB6-4225-91EA-0A0B6566BB03}"/>
    <cellStyle name="Comma 3 4 2 2 2 3 2 2 2 2 2 2" xfId="3531" xr:uid="{EFA63207-B2FA-431A-988F-175C5EFC8275}"/>
    <cellStyle name="Comma 3 4 2 2 2 3 2 2 2 2 2 2 2" xfId="3532" xr:uid="{54640794-F0F1-43A1-8B10-264AA6FDEB74}"/>
    <cellStyle name="Comma 3 4 2 2 2 3 2 2 2 2 2 2 2 2" xfId="3533" xr:uid="{7FF83739-13CE-44FC-BC47-3582B8EE994B}"/>
    <cellStyle name="Comma 3 4 2 2 2 3 2 2 2 2 2 2 2 2 2" xfId="3534" xr:uid="{1321D431-DA85-4FC8-9385-D7E8C1EE7106}"/>
    <cellStyle name="Comma 3 4 2 2 2 3 2 2 2 2 2 2 2 2 2 2" xfId="3535" xr:uid="{090FF364-629A-4A69-9C4A-21911CAFF4FF}"/>
    <cellStyle name="Comma 3 4 2 2 2 3 2 2 2 2 2 2 2 2 2 2 2" xfId="3536" xr:uid="{3F3F9A3E-9EE4-43A8-9F25-51DF7BBE31C2}"/>
    <cellStyle name="Comma 3 4 2 2 2 3 2 2 2 2 2 2 2 2 2 2 2 2" xfId="3537" xr:uid="{541B8029-7BE4-4AE9-951C-92779D4B2721}"/>
    <cellStyle name="Comma 3 4 2 2 2 3 2 2 2 2 2 2 2 2 2 2 2 2 2" xfId="3538" xr:uid="{6D12B83F-49EB-48A9-A1A6-2BEB86403486}"/>
    <cellStyle name="Comma 3 4 2 2 2 3 2 2 2 2 2 2 2 2 2 2 2 2 2 2" xfId="3539" xr:uid="{2C22540F-7CDB-4EF8-8A48-DB115664CB66}"/>
    <cellStyle name="Comma 3 4 2 2 2 3 2 2 2 2 2 2 2 2 2 2 2 2 2 2 2" xfId="3540" xr:uid="{9A08BF47-8027-4045-9CA1-59B6D9F7AB46}"/>
    <cellStyle name="Comma 3 4 2 2 2 3 2 2 2 2 2 2 2 2 2 2 2 2 2 2 2 2" xfId="3541" xr:uid="{AFC952DD-D6FB-4908-9166-034436D1A52D}"/>
    <cellStyle name="Comma 3 4 2 2 2 3 2 2 2 2 2 2 2 2 2 2 2 2 2 2 2 2 2" xfId="5122" xr:uid="{5D74A83A-1217-4E60-85F0-C808CFDF292E}"/>
    <cellStyle name="Comma 3 4 2 2 2 3 2 2 2 2 2 2 2 2 2 2 2 2 2 2 2 2 2 2" xfId="7010" xr:uid="{C1ECE5C9-408D-4265-8B14-4B7A5EDDDD73}"/>
    <cellStyle name="Comma 3 4 2 2 2 3 2 2 2 2 2 2 2 2 2 2 2 2 2 2 2 2 3" xfId="5123" xr:uid="{9E91468B-F8D6-4D2D-9773-431420F984E8}"/>
    <cellStyle name="Comma 3 4 2 2 2 3 2 2 2 2 2 2 2 2 2 2 2 2 2 2 2 3" xfId="3542" xr:uid="{B807EF49-10D7-485D-93E5-745D5B26DB4C}"/>
    <cellStyle name="Comma 3 4 2 2 2 3 2 2 2 2 2 2 2 2 2 2 2 2 2 2 2 3 2" xfId="5124" xr:uid="{C46AE238-6456-4E3B-8274-B0644C7622F5}"/>
    <cellStyle name="Comma 3 4 2 2 2 3 2 2 2 2 2 2 2 2 2 2 2 2 2 2 2 3 2 2" xfId="7011" xr:uid="{4B513ED2-EE42-4DAD-9B16-B2487F81E664}"/>
    <cellStyle name="Comma 3 4 2 2 2 3 2 2 2 2 2 2 2 2 2 2 2 2 2 2 2 3 3" xfId="5125" xr:uid="{99274EFB-04BC-42EF-B1E8-572163559FA4}"/>
    <cellStyle name="Comma 3 4 2 2 2 3 2 2 2 2 2 2 2 2 2 2 2 2 2 2 2 4" xfId="5126" xr:uid="{6E32810E-B746-434D-87D8-D7DA73C5906E}"/>
    <cellStyle name="Comma 3 4 2 2 2 3 2 2 2 2 2 2 2 2 2 2 2 2 2 2 2 4 2" xfId="5127" xr:uid="{E0807818-C628-4825-9517-73DA4C279673}"/>
    <cellStyle name="Comma 3 4 2 2 2 3 2 2 2 2 2 2 2 2 2 2 2 2 2 2 2 5" xfId="5128" xr:uid="{4ACFB7C7-D99A-4DF2-BA34-C3B9EE056470}"/>
    <cellStyle name="Comma 3 4 2 2 2 3 2 2 2 2 2 2 2 2 2 2 2 2 2 2 2 5 2" xfId="7012" xr:uid="{B401662A-A019-4E1A-9A9D-3CF75F5B6285}"/>
    <cellStyle name="Comma 3 4 2 2 2 3 2 2 2 2 2 2 2 2 2 2 2 2 2 2 2 6" xfId="5129" xr:uid="{6BBC3ABD-7D74-4A02-9611-F95D200D0BC3}"/>
    <cellStyle name="Comma 3 4 2 2 2 3 2 2 2 2 2 2 2 2 2 2 2 2 2 2 3" xfId="3543" xr:uid="{0681BC6E-64BC-4477-86E5-83ED24DEBF6B}"/>
    <cellStyle name="Comma 3 4 2 2 2 3 2 2 2 2 2 2 2 2 2 2 2 2 2 2 3 2" xfId="3544" xr:uid="{FA130F09-D01A-4A09-AB81-B3254EF9DEEE}"/>
    <cellStyle name="Comma 3 4 2 2 2 3 2 2 2 2 2 2 2 2 2 2 2 2 2 2 3 2 2" xfId="5130" xr:uid="{79D59B08-CB75-489B-B3AB-5DCE3E03C1F9}"/>
    <cellStyle name="Comma 3 4 2 2 2 3 2 2 2 2 2 2 2 2 2 2 2 2 2 2 3 2 2 2" xfId="5131" xr:uid="{7148CB11-1DF6-4E1E-A2C6-4E0D65B1A633}"/>
    <cellStyle name="Comma 3 4 2 2 2 3 2 2 2 2 2 2 2 2 2 2 2 2 2 2 3 2 2 2 2" xfId="5132" xr:uid="{1BFD8CE7-EA42-4675-AFFA-142974FD491C}"/>
    <cellStyle name="Comma 3 4 2 2 2 3 2 2 2 2 2 2 2 2 2 2 2 2 2 2 3 2 2 2 2 2" xfId="5133" xr:uid="{545E3DAB-081D-4ACD-82AB-89C3AE2FDC51}"/>
    <cellStyle name="Comma 3 4 2 2 2 3 2 2 2 2 2 2 2 2 2 2 2 2 2 2 3 2 2 2 2 2 2" xfId="5134" xr:uid="{84BEAFEC-223F-4598-8D51-A06E4EF2D899}"/>
    <cellStyle name="Comma 3 4 2 2 2 3 2 2 2 2 2 2 2 2 2 2 2 2 2 2 3 2 2 2 2 2 2 2" xfId="5135" xr:uid="{4D224EE6-CAF9-45C4-8FD7-4895800AF87A}"/>
    <cellStyle name="Comma 3 4 2 2 2 3 2 2 2 2 2 2 2 2 2 2 2 2 2 2 3 2 2 2 2 2 2 3" xfId="6818" xr:uid="{855EC337-6A66-4C7A-86B4-60AB64DDA6AC}"/>
    <cellStyle name="Comma 3 4 2 2 2 3 2 2 2 2 2 2 2 2 2 2 2 2 2 2 3 2 2 2 2 2 2 3 2" xfId="6857" xr:uid="{42A61036-9B3F-42AB-A3F7-A531380573A5}"/>
    <cellStyle name="Comma 3 4 2 2 2 3 2 2 2 2 2 2 2 2 2 2 2 2 2 2 3 2 2 2 2 2 2 3 2 2" xfId="6862" xr:uid="{7668A861-2C4F-4CF9-A6EB-61323E80997F}"/>
    <cellStyle name="Comma 3 4 2 2 2 3 2 2 2 2 2 2 2 2 2 2 2 2 2 2 3 2 2 2 2 2 2 3 2 2 10" xfId="7125" xr:uid="{59F556E5-10E4-476D-91C5-A82292383CB0}"/>
    <cellStyle name="Comma 3 4 2 2 2 3 2 2 2 2 2 2 2 2 2 2 2 2 2 2 3 2 2 2 2 2 2 3 2 2 2" xfId="6865" xr:uid="{275C64FC-768E-4AB3-B7FA-800ECB4BA812}"/>
    <cellStyle name="Comma 3 4 2 2 2 3 2 2 2 2 2 2 2 2 2 2 2 2 2 2 3 2 2 2 2 2 2 3 2 2 3" xfId="6869" xr:uid="{68D74C08-B6A8-4D4E-94CE-D49FA5924D7A}"/>
    <cellStyle name="Comma 3 4 2 2 2 3 2 2 2 2 2 2 2 2 2 2 2 2 2 2 3 2 2 2 2 2 2 3 2 2 4" xfId="6871" xr:uid="{A1FEAB25-1929-492E-898A-F80442190CC8}"/>
    <cellStyle name="Comma 3 4 2 2 2 3 2 2 2 2 2 2 2 2 2 2 2 2 2 2 3 2 2 2 2 2 2 3 2 2 5" xfId="6874" xr:uid="{588AD270-52D6-4161-BA37-0E6E19CF680F}"/>
    <cellStyle name="Comma 3 4 2 2 2 3 2 2 2 2 2 2 2 2 2 2 2 2 2 2 3 2 2 2 2 2 2 3 2 2 6" xfId="6877" xr:uid="{28E95CBA-6EAA-4F26-AE41-916D66564A41}"/>
    <cellStyle name="Comma 3 4 2 2 2 3 2 2 2 2 2 2 2 2 2 2 2 2 2 2 3 2 2 2 2 2 2 3 2 2 7" xfId="6879" xr:uid="{CE005E06-B35A-46BD-BD37-FFA2CF528043}"/>
    <cellStyle name="Comma 3 4 2 2 2 3 2 2 2 2 2 2 2 2 2 2 2 2 2 2 3 2 2 2 2 2 2 3 2 2 8" xfId="6881" xr:uid="{AFCC2626-620A-4CA6-B88F-10D9AE25916E}"/>
    <cellStyle name="Comma 3 4 2 2 2 3 2 2 2 2 2 2 2 2 2 2 2 2 2 2 3 2 2 2 2 2 2 3 2 2 9" xfId="6884" xr:uid="{F441E3AA-7897-494E-A61F-4359A027F4BE}"/>
    <cellStyle name="Comma 3 4 2 2 2 3 2 2 2 2 2 2 2 2 2 2 2 2 2 2 3 2 2 2 2 2 2 3 3" xfId="7013" xr:uid="{94B0A21D-3B32-4E75-A076-2DA53675CA56}"/>
    <cellStyle name="Comma 3 4 2 2 2 3 2 2 2 2 2 2 2 2 2 2 2 2 2 2 3 2 2 2 2 2 3" xfId="5136" xr:uid="{CAF5162E-B0C6-457D-BD9B-DE79EB5FB1C7}"/>
    <cellStyle name="Comma 3 4 2 2 2 3 2 2 2 2 2 2 2 2 2 2 2 2 2 2 3 2 2 2 2 3" xfId="5137" xr:uid="{AE6F59B0-D379-4E5C-9ADA-094D3C99A22C}"/>
    <cellStyle name="Comma 3 4 2 2 2 3 2 2 2 2 2 2 2 2 2 2 2 2 2 2 3 2 2 2 3" xfId="5138" xr:uid="{2C14893B-9A04-49B7-961C-2A010CFE802E}"/>
    <cellStyle name="Comma 3 4 2 2 2 3 2 2 2 2 2 2 2 2 2 2 2 2 2 2 3 2 2 3" xfId="5139" xr:uid="{CD9E32D1-FCC0-4A7E-8E23-3F8E78AB7B35}"/>
    <cellStyle name="Comma 3 4 2 2 2 3 2 2 2 2 2 2 2 2 2 2 2 2 2 2 3 2 3" xfId="5140" xr:uid="{925BFAC7-684F-4264-98ED-FBDED591E40A}"/>
    <cellStyle name="Comma 3 4 2 2 2 3 2 2 2 2 2 2 2 2 2 2 2 2 2 2 3 2 3 2" xfId="5141" xr:uid="{69EC9350-4CE5-4838-B4C2-C85317CC2615}"/>
    <cellStyle name="Comma 3 4 2 2 2 3 2 2 2 2 2 2 2 2 2 2 2 2 2 2 3 2 4" xfId="5142" xr:uid="{8D8766CD-D430-4D77-9542-72FE218B5C45}"/>
    <cellStyle name="Comma 3 4 2 2 2 3 2 2 2 2 2 2 2 2 2 2 2 2 2 2 3 3" xfId="5143" xr:uid="{C8D8FA07-088E-4151-9E65-525E3ABC777B}"/>
    <cellStyle name="Comma 3 4 2 2 2 3 2 2 2 2 2 2 2 2 2 2 2 2 2 2 3 3 2" xfId="7014" xr:uid="{F8E779B5-5A62-4B53-82C2-04725B455561}"/>
    <cellStyle name="Comma 3 4 2 2 2 3 2 2 2 2 2 2 2 2 2 2 2 2 2 2 3 4" xfId="5144" xr:uid="{9D1E3620-0262-4AB2-A59B-1A11A51D02B1}"/>
    <cellStyle name="Comma 3 4 2 2 2 3 2 2 2 2 2 2 2 2 2 2 2 2 2 2 4" xfId="5145" xr:uid="{D883DC63-C9F5-4DF5-BDD3-46A039395D40}"/>
    <cellStyle name="Comma 3 4 2 2 2 3 2 2 2 2 2 2 2 2 2 2 2 2 2 2 4 2" xfId="7015" xr:uid="{01FB9B2F-D7E6-4945-A962-9AD58493E6BA}"/>
    <cellStyle name="Comma 3 4 2 2 2 3 2 2 2 2 2 2 2 2 2 2 2 2 2 2 5" xfId="5146" xr:uid="{5A4FB55D-2FC2-45F6-9290-7503A733F1FD}"/>
    <cellStyle name="Comma 3 4 2 2 2 3 2 2 2 2 2 2 2 2 2 2 2 2 2 2 5 2" xfId="7016" xr:uid="{94277DE4-03C3-4A77-A3A7-D2D1497C70D5}"/>
    <cellStyle name="Comma 3 4 2 2 2 3 2 2 2 2 2 2 2 2 2 2 2 2 2 2 6" xfId="5147" xr:uid="{7EB5A61C-F39A-4D82-BD2F-A6CE02904B7B}"/>
    <cellStyle name="Comma 3 4 2 2 2 3 2 2 2 2 2 2 2 2 2 2 2 2 2 3" xfId="5148" xr:uid="{98EC9CA4-AEAA-41F1-9C44-621332751C5E}"/>
    <cellStyle name="Comma 3 4 2 2 2 3 2 2 2 2 2 2 2 2 2 2 2 2 2 3 2" xfId="5149" xr:uid="{DBE5C341-5E49-40C3-A513-26C8B160217A}"/>
    <cellStyle name="Comma 3 4 2 2 2 3 2 2 2 2 2 2 2 2 2 2 2 2 2 4" xfId="5150" xr:uid="{8135E583-4DFF-46B5-857B-E6506BBF77A7}"/>
    <cellStyle name="Comma 3 4 2 2 2 3 2 2 2 2 2 2 2 2 2 2 2 2 2 4 2" xfId="7017" xr:uid="{58BB4F54-5A00-4BC4-BAB7-D7D52182C114}"/>
    <cellStyle name="Comma 3 4 2 2 2 3 2 2 2 2 2 2 2 2 2 2 2 2 2 5" xfId="5151" xr:uid="{B1C61933-719C-4FE5-9BF1-8B7F7FA616B9}"/>
    <cellStyle name="Comma 3 4 2 2 2 3 2 2 2 2 2 2 2 2 2 2 2 2 3" xfId="3545" xr:uid="{A0404EED-90BC-4816-8BF7-A22D284E8933}"/>
    <cellStyle name="Comma 3 4 2 2 2 3 2 2 2 2 2 2 2 2 2 2 2 2 3 2" xfId="5152" xr:uid="{45CF339B-7DF8-4957-AD60-C945D6920333}"/>
    <cellStyle name="Comma 3 4 2 2 2 3 2 2 2 2 2 2 2 2 2 2 2 2 3 2 2" xfId="5153" xr:uid="{8346EC1F-6EF4-4EF0-8BEB-41E51791B026}"/>
    <cellStyle name="Comma 3 4 2 2 2 3 2 2 2 2 2 2 2 2 2 2 2 2 3 3" xfId="5154" xr:uid="{AD41E0AA-3118-4C8D-BF20-10AF08CF8B11}"/>
    <cellStyle name="Comma 3 4 2 2 2 3 2 2 2 2 2 2 2 2 2 2 2 2 3 3 2" xfId="7018" xr:uid="{D0EAF32E-EC77-4148-B1BD-358FAD560AB0}"/>
    <cellStyle name="Comma 3 4 2 2 2 3 2 2 2 2 2 2 2 2 2 2 2 2 3 4" xfId="5155" xr:uid="{0CD4FAA5-35E4-4431-BF94-5EF52E225230}"/>
    <cellStyle name="Comma 3 4 2 2 2 3 2 2 2 2 2 2 2 2 2 2 2 2 3 4 2" xfId="7019" xr:uid="{D0271D65-15A7-4CD2-881B-0022A589D9F0}"/>
    <cellStyle name="Comma 3 4 2 2 2 3 2 2 2 2 2 2 2 2 2 2 2 2 3 5" xfId="5156" xr:uid="{2CFB166A-BFFA-4EBF-AD8C-3D2A8CD07442}"/>
    <cellStyle name="Comma 3 4 2 2 2 3 2 2 2 2 2 2 2 2 2 2 2 2 4" xfId="5157" xr:uid="{BBA3E66B-9A0B-47D0-B689-F266CFCED84F}"/>
    <cellStyle name="Comma 3 4 2 2 2 3 2 2 2 2 2 2 2 2 2 2 2 2 4 2" xfId="5158" xr:uid="{22D88D54-A928-4286-9F99-F81D0ED48B04}"/>
    <cellStyle name="Comma 3 4 2 2 2 3 2 2 2 2 2 2 2 2 2 2 2 2 5" xfId="5159" xr:uid="{A2160E5B-FB45-4D62-9348-5C0A234478C1}"/>
    <cellStyle name="Comma 3 4 2 2 2 3 2 2 2 2 2 2 2 2 2 2 2 2 5 2" xfId="7020" xr:uid="{D2DD635C-8A9B-4129-A186-FFDEB0F630AF}"/>
    <cellStyle name="Comma 3 4 2 2 2 3 2 2 2 2 2 2 2 2 2 2 2 2 6" xfId="5160" xr:uid="{D03FA99F-4868-4418-8101-8EDD5FF982A6}"/>
    <cellStyle name="Comma 3 4 2 2 2 3 2 2 2 2 2 2 2 2 2 2 2 2 6 2" xfId="7021" xr:uid="{AFFFDF37-5F9E-47B3-8DD3-508AE9ED9BF6}"/>
    <cellStyle name="Comma 3 4 2 2 2 3 2 2 2 2 2 2 2 2 2 2 2 2 7" xfId="5161" xr:uid="{26D8143E-7FDC-4F61-89A3-76D29E326469}"/>
    <cellStyle name="Comma 3 4 2 2 2 3 2 2 2 2 2 2 2 2 2 2 2 3" xfId="5162" xr:uid="{994C835A-5E01-45B6-87AD-CE3AA09886FA}"/>
    <cellStyle name="Comma 3 4 2 2 2 3 2 2 2 2 2 2 2 2 2 2 2 3 2" xfId="5163" xr:uid="{5729492D-B3BE-442B-A941-49AB193ACB4E}"/>
    <cellStyle name="Comma 3 4 2 2 2 3 2 2 2 2 2 2 2 2 2 2 2 4" xfId="5164" xr:uid="{D1CA098D-0B36-41BB-B421-57E699B11209}"/>
    <cellStyle name="Comma 3 4 2 2 2 3 2 2 2 2 2 2 2 2 2 2 2 4 2" xfId="5165" xr:uid="{2D95037A-311E-4F5A-93DC-253F99843BF8}"/>
    <cellStyle name="Comma 3 4 2 2 2 3 2 2 2 2 2 2 2 2 2 2 2 5" xfId="5166" xr:uid="{57A4BF2A-63E7-4E41-B220-B87F7F3CEA23}"/>
    <cellStyle name="Comma 3 4 2 2 2 3 2 2 2 2 2 2 2 2 2 2 2 5 2" xfId="7022" xr:uid="{7CCDBB16-5D56-4833-B2EB-BC0D56781856}"/>
    <cellStyle name="Comma 3 4 2 2 2 3 2 2 2 2 2 2 2 2 2 2 2 6" xfId="5167" xr:uid="{6088C1E7-9529-45AF-8342-C701E5AB53EF}"/>
    <cellStyle name="Comma 3 4 2 2 2 3 2 2 2 2 2 2 2 2 2 2 3" xfId="5168" xr:uid="{068B6A22-C295-48B0-A0B0-0956E2BCFF22}"/>
    <cellStyle name="Comma 3 4 2 2 2 3 2 2 2 2 2 2 2 2 2 2 3 2" xfId="5169" xr:uid="{03530B30-E18A-415F-976D-631DC2C437FB}"/>
    <cellStyle name="Comma 3 4 2 2 2 3 2 2 2 2 2 2 2 2 2 2 4" xfId="5170" xr:uid="{771C0518-8D60-4E90-8E48-B5525EC9CFD5}"/>
    <cellStyle name="Comma 3 4 2 2 2 3 2 2 2 2 2 2 2 2 2 2 4 2" xfId="5171" xr:uid="{3C3156CA-CDF7-4360-A34D-B5355EFB2AA5}"/>
    <cellStyle name="Comma 3 4 2 2 2 3 2 2 2 2 2 2 2 2 2 2 5" xfId="5172" xr:uid="{A67842EC-C052-4D38-B3F1-44A8950B38D9}"/>
    <cellStyle name="Comma 3 4 2 2 2 3 2 2 2 2 2 2 2 2 2 2 5 2" xfId="7023" xr:uid="{33B03010-C1B4-461A-986D-2E16D16CF347}"/>
    <cellStyle name="Comma 3 4 2 2 2 3 2 2 2 2 2 2 2 2 2 2 6" xfId="5173" xr:uid="{6805F083-5EF8-4E91-BB09-77616B7FC759}"/>
    <cellStyle name="Comma 3 4 2 2 2 3 2 2 2 2 2 2 2 2 2 3" xfId="3546" xr:uid="{93900E4B-63A2-4936-ABBC-472DD9504932}"/>
    <cellStyle name="Comma 3 4 2 2 2 3 2 2 2 2 2 2 2 2 2 3 2" xfId="5174" xr:uid="{8C1CA499-32EA-4E69-8144-97AA3EB7143A}"/>
    <cellStyle name="Comma 3 4 2 2 2 3 2 2 2 2 2 2 2 2 2 3 2 2" xfId="7024" xr:uid="{8F47D40D-310B-47F7-ADAE-6CAA7470F609}"/>
    <cellStyle name="Comma 3 4 2 2 2 3 2 2 2 2 2 2 2 2 2 3 3" xfId="5175" xr:uid="{2EA2B3DB-161C-43C1-B36E-E95F7EFB5F59}"/>
    <cellStyle name="Comma 3 4 2 2 2 3 2 2 2 2 2 2 2 2 2 4" xfId="5176" xr:uid="{0FD48951-6FDF-43B0-B83B-D1268CCB135B}"/>
    <cellStyle name="Comma 3 4 2 2 2 3 2 2 2 2 2 2 2 2 2 4 2" xfId="5177" xr:uid="{5C8E39B3-F80E-407A-BC82-4D3D6DCA5FFE}"/>
    <cellStyle name="Comma 3 4 2 2 2 3 2 2 2 2 2 2 2 2 2 5" xfId="5178" xr:uid="{B4216CDC-AFF3-40CF-A142-1C95421CCB80}"/>
    <cellStyle name="Comma 3 4 2 2 2 3 2 2 2 2 2 2 2 2 2 5 2" xfId="7025" xr:uid="{12B55883-749E-4BCF-BAA6-A440DADA32A0}"/>
    <cellStyle name="Comma 3 4 2 2 2 3 2 2 2 2 2 2 2 2 2 6" xfId="5179" xr:uid="{8DF69AB3-EA60-429B-98DF-5A8D5F996F69}"/>
    <cellStyle name="Comma 3 4 2 2 2 3 2 2 2 2 2 2 2 2 3" xfId="5180" xr:uid="{E489FA4C-B8BF-4409-B782-16AF2EC06F9F}"/>
    <cellStyle name="Comma 3 4 2 2 2 3 2 2 2 2 2 2 2 2 3 2" xfId="5181" xr:uid="{106D2440-F1E4-45BB-ACEE-812C0DE20159}"/>
    <cellStyle name="Comma 3 4 2 2 2 3 2 2 2 2 2 2 2 2 4" xfId="5182" xr:uid="{18CFAC2A-28DF-4B4B-A361-3EFBD28849E6}"/>
    <cellStyle name="Comma 3 4 2 2 2 3 2 2 2 2 2 2 2 2 4 2" xfId="5183" xr:uid="{98744FA2-BC99-4F2E-9900-176FC162F2E8}"/>
    <cellStyle name="Comma 3 4 2 2 2 3 2 2 2 2 2 2 2 2 5" xfId="5184" xr:uid="{2F370975-A8E2-456B-81E0-12AA8C99B8D4}"/>
    <cellStyle name="Comma 3 4 2 2 2 3 2 2 2 2 2 2 2 2 5 2" xfId="7026" xr:uid="{A9253231-0DDC-40D2-AC5A-34AEFC938D31}"/>
    <cellStyle name="Comma 3 4 2 2 2 3 2 2 2 2 2 2 2 2 6" xfId="5185" xr:uid="{870BB022-7618-434F-9255-22C21999A26E}"/>
    <cellStyle name="Comma 3 4 2 2 2 3 2 2 2 2 2 2 2 3" xfId="5186" xr:uid="{BF5A90D3-8F3F-42BF-9402-BF053B959E4E}"/>
    <cellStyle name="Comma 3 4 2 2 2 3 2 2 2 2 2 2 2 3 2" xfId="5187" xr:uid="{609B2A08-CDBC-4F56-A1BB-354A527A1A2D}"/>
    <cellStyle name="Comma 3 4 2 2 2 3 2 2 2 2 2 2 2 4" xfId="5188" xr:uid="{B3D8DD36-1899-4914-BFBF-996D88E5C1A2}"/>
    <cellStyle name="Comma 3 4 2 2 2 3 2 2 2 2 2 2 2 4 2" xfId="5189" xr:uid="{EAC32645-1FD0-408B-A232-28BE300AB5D4}"/>
    <cellStyle name="Comma 3 4 2 2 2 3 2 2 2 2 2 2 2 5" xfId="5190" xr:uid="{F1A66D5B-2BD2-4A9D-AA5D-C415C3937374}"/>
    <cellStyle name="Comma 3 4 2 2 2 3 2 2 2 2 2 2 2 5 2" xfId="5191" xr:uid="{A87441C3-107F-4D2D-A540-5676290BD45A}"/>
    <cellStyle name="Comma 3 4 2 2 2 3 2 2 2 2 2 2 2 6" xfId="5192" xr:uid="{BC7C074C-535C-41BE-A278-4D6143ED81D2}"/>
    <cellStyle name="Comma 3 4 2 2 2 3 2 2 2 2 2 2 3" xfId="5193" xr:uid="{6C78A3E7-6BC2-4983-9263-39BA158252B4}"/>
    <cellStyle name="Comma 3 4 2 2 2 3 2 2 2 2 2 2 3 2" xfId="5194" xr:uid="{A9FE0DFA-B4C5-4518-B15B-8B4B3F298AE7}"/>
    <cellStyle name="Comma 3 4 2 2 2 3 2 2 2 2 2 2 4" xfId="5195" xr:uid="{4049373F-EC63-46B3-B7B3-9EB798374309}"/>
    <cellStyle name="Comma 3 4 2 2 2 3 2 2 2 2 2 2 4 2" xfId="5196" xr:uid="{078A5325-FB4B-4FC6-B067-94C8F405717E}"/>
    <cellStyle name="Comma 3 4 2 2 2 3 2 2 2 2 2 2 5" xfId="5197" xr:uid="{E04EFA6A-E6CA-4C64-A870-2F665FEF9C37}"/>
    <cellStyle name="Comma 3 4 2 2 2 3 2 2 2 2 2 2 5 2" xfId="5198" xr:uid="{4515CED6-D51F-4BDF-B846-FC60F88F6CFF}"/>
    <cellStyle name="Comma 3 4 2 2 2 3 2 2 2 2 2 2 6" xfId="5199" xr:uid="{8DEC2CAD-6285-40A7-BDAD-16AFBA788262}"/>
    <cellStyle name="Comma 3 4 2 2 2 3 2 2 2 2 2 3" xfId="3547" xr:uid="{D92120B8-FDC0-4995-98B2-27FF6D934987}"/>
    <cellStyle name="Comma 3 4 2 2 2 3 2 2 2 2 2 3 2" xfId="3548" xr:uid="{278EBAAF-5AB8-4269-8839-AC4AAC7B4006}"/>
    <cellStyle name="Comma 3 4 2 2 2 3 2 2 2 2 2 3 2 2" xfId="5200" xr:uid="{F6FD0A7C-0D06-4C68-A9A2-3A150CA692D3}"/>
    <cellStyle name="Comma 3 4 2 2 2 3 2 2 2 2 2 3 2 2 2" xfId="5201" xr:uid="{D1C7D506-147C-44D8-ACF2-EDF2763799C4}"/>
    <cellStyle name="Comma 3 4 2 2 2 3 2 2 2 2 2 3 2 3" xfId="5202" xr:uid="{50F6FB09-1AD8-4370-827E-07A3774A666B}"/>
    <cellStyle name="Comma 3 4 2 2 2 3 2 2 2 2 2 3 2 3 2" xfId="5203" xr:uid="{80563A1B-60A4-4AC0-9700-538BBE1A0BD1}"/>
    <cellStyle name="Comma 3 4 2 2 2 3 2 2 2 2 2 3 2 4" xfId="5204" xr:uid="{569887C3-DC26-4535-AC9A-51B4B62C0FAA}"/>
    <cellStyle name="Comma 3 4 2 2 2 3 2 2 2 2 2 3 2 4 2" xfId="7027" xr:uid="{112F1418-77E4-40D9-803D-E01543F2DAE2}"/>
    <cellStyle name="Comma 3 4 2 2 2 3 2 2 2 2 2 3 2 5" xfId="5205" xr:uid="{9DDAB5F9-18C4-40DF-A634-F5DC1C9051AD}"/>
    <cellStyle name="Comma 3 4 2 2 2 3 2 2 2 2 2 3 3" xfId="5206" xr:uid="{1B61ABC2-07DA-48F5-9BAD-B3C40F309B30}"/>
    <cellStyle name="Comma 3 4 2 2 2 3 2 2 2 2 2 3 3 2" xfId="5207" xr:uid="{6B5AE763-ED5E-4385-8010-D1EE70BE5AE4}"/>
    <cellStyle name="Comma 3 4 2 2 2 3 2 2 2 2 2 3 4" xfId="5208" xr:uid="{14F7610C-4392-401C-82B7-5D6397A8DF41}"/>
    <cellStyle name="Comma 3 4 2 2 2 3 2 2 2 2 2 3 4 2" xfId="5209" xr:uid="{F6E90FF5-9F48-4A54-AB42-22E53F62F579}"/>
    <cellStyle name="Comma 3 4 2 2 2 3 2 2 2 2 2 3 5" xfId="5210" xr:uid="{D2748C27-F5D6-42DF-A891-1D875DCEA7DC}"/>
    <cellStyle name="Comma 3 4 2 2 2 3 2 2 2 2 2 3 5 2" xfId="7028" xr:uid="{4B1257FB-3D23-4E4B-9BF0-62337A722E6E}"/>
    <cellStyle name="Comma 3 4 2 2 2 3 2 2 2 2 2 3 6" xfId="5211" xr:uid="{99827E2E-9B60-4EB9-A8D2-18B42B73BC4B}"/>
    <cellStyle name="Comma 3 4 2 2 2 3 2 2 2 2 2 4" xfId="5212" xr:uid="{69615441-AD25-4127-9386-893DB1172DD9}"/>
    <cellStyle name="Comma 3 4 2 2 2 3 2 2 2 2 2 4 2" xfId="5213" xr:uid="{14605698-2044-4228-87E4-4FF1CB635CFF}"/>
    <cellStyle name="Comma 3 4 2 2 2 3 2 2 2 2 2 5" xfId="5214" xr:uid="{FFB591BF-C0E8-4D3C-9B7A-BF8098A0B6ED}"/>
    <cellStyle name="Comma 3 4 2 2 2 3 2 2 2 2 2 5 2" xfId="5215" xr:uid="{A7E97171-3AE5-4F9E-84F8-A4C3612B2336}"/>
    <cellStyle name="Comma 3 4 2 2 2 3 2 2 2 2 2 6" xfId="5216" xr:uid="{CC85ABC5-5CF7-45BF-B0CF-9DA155BEC2BE}"/>
    <cellStyle name="Comma 3 4 2 2 2 3 2 2 2 2 2 6 2" xfId="5217" xr:uid="{82C53602-DCF4-4509-82D8-1536E2B2E327}"/>
    <cellStyle name="Comma 3 4 2 2 2 3 2 2 2 2 2 7" xfId="5218" xr:uid="{F7587690-EFE7-4352-96F8-032FC6084E6C}"/>
    <cellStyle name="Comma 3 4 2 2 2 3 2 2 2 2 3" xfId="3549" xr:uid="{C9816466-9A16-46EC-8A70-FE36E52A151F}"/>
    <cellStyle name="Comma 3 4 2 2 2 3 2 2 2 2 3 2" xfId="3550" xr:uid="{E4875562-9FB7-48D5-BD94-494D8F4FD12B}"/>
    <cellStyle name="Comma 3 4 2 2 2 3 2 2 2 2 3 2 2" xfId="5219" xr:uid="{3ED6B290-78E2-4345-B2E9-AABCFA18DBE1}"/>
    <cellStyle name="Comma 3 4 2 2 2 3 2 2 2 2 3 2 2 2" xfId="5220" xr:uid="{5D3249B2-1316-47A3-A4C0-BEFD952BD6C1}"/>
    <cellStyle name="Comma 3 4 2 2 2 3 2 2 2 2 3 2 3" xfId="5221" xr:uid="{D46CC64E-426C-402B-BEFD-0FD09B32FC51}"/>
    <cellStyle name="Comma 3 4 2 2 2 3 2 2 2 2 3 2 3 2" xfId="5222" xr:uid="{22F69DDA-4E78-477C-83D7-0AA76E541A1E}"/>
    <cellStyle name="Comma 3 4 2 2 2 3 2 2 2 2 3 2 4" xfId="5223" xr:uid="{97FFB6B5-68CF-4E53-9797-E04B5AA77FB9}"/>
    <cellStyle name="Comma 3 4 2 2 2 3 2 2 2 2 3 2 4 2" xfId="7029" xr:uid="{421457D8-97C9-4C99-BB61-7FAFAF4A44D6}"/>
    <cellStyle name="Comma 3 4 2 2 2 3 2 2 2 2 3 2 5" xfId="5224" xr:uid="{6D75F0C0-2AB0-4380-B0F8-28796E973886}"/>
    <cellStyle name="Comma 3 4 2 2 2 3 2 2 2 2 3 3" xfId="5225" xr:uid="{83236006-7480-4CBB-8B31-D65BF744B383}"/>
    <cellStyle name="Comma 3 4 2 2 2 3 2 2 2 2 3 3 2" xfId="5226" xr:uid="{F53C932E-BDF0-49FE-8E14-565259C0A6E4}"/>
    <cellStyle name="Comma 3 4 2 2 2 3 2 2 2 2 3 4" xfId="5227" xr:uid="{0013E271-126A-496E-BC79-3A0DFC0FC45B}"/>
    <cellStyle name="Comma 3 4 2 2 2 3 2 2 2 2 3 4 2" xfId="5228" xr:uid="{2FD6F9CB-1B4A-43C6-98A1-C955A886B8DF}"/>
    <cellStyle name="Comma 3 4 2 2 2 3 2 2 2 2 3 5" xfId="5229" xr:uid="{513B3E1E-3E47-4E92-8CCD-D868E423F34B}"/>
    <cellStyle name="Comma 3 4 2 2 2 3 2 2 2 2 3 5 2" xfId="7030" xr:uid="{82E79C6D-FBED-438F-BF0F-663A8E91420E}"/>
    <cellStyle name="Comma 3 4 2 2 2 3 2 2 2 2 3 6" xfId="5230" xr:uid="{D2A355C7-B7C5-410D-B5D1-834BD6023EED}"/>
    <cellStyle name="Comma 3 4 2 2 2 3 2 2 2 2 4" xfId="5231" xr:uid="{F7514E2C-A59B-492C-98F8-0D9204F94502}"/>
    <cellStyle name="Comma 3 4 2 2 2 3 2 2 2 2 4 2" xfId="5232" xr:uid="{B5E6E261-FFAB-4F07-9C97-B2EC24FC78B7}"/>
    <cellStyle name="Comma 3 4 2 2 2 3 2 2 2 2 5" xfId="5233" xr:uid="{62D32B41-41B3-4686-AA0B-8DA300B625F6}"/>
    <cellStyle name="Comma 3 4 2 2 2 3 2 2 2 2 5 2" xfId="5234" xr:uid="{3A847BF4-3DCC-4AF1-8E51-5B6EA5D05655}"/>
    <cellStyle name="Comma 3 4 2 2 2 3 2 2 2 2 6" xfId="5235" xr:uid="{0057497F-7E98-4443-8DA1-467081C4E32E}"/>
    <cellStyle name="Comma 3 4 2 2 2 3 2 2 2 2 6 2" xfId="5236" xr:uid="{323EA627-351E-4C3C-AC15-032B77500BB6}"/>
    <cellStyle name="Comma 3 4 2 2 2 3 2 2 2 2 7" xfId="5237" xr:uid="{9F785D1A-A9AC-44F8-977A-E05A65002D9C}"/>
    <cellStyle name="Comma 3 4 2 2 2 3 2 2 2 3" xfId="3551" xr:uid="{4B9091CF-F188-4B6C-A6C5-97F5758663A0}"/>
    <cellStyle name="Comma 3 4 2 2 2 3 2 2 2 3 2" xfId="3552" xr:uid="{D0736B78-8038-4855-94AD-4D55FEAA3AF7}"/>
    <cellStyle name="Comma 3 4 2 2 2 3 2 2 2 3 2 2" xfId="5239" xr:uid="{1FBE49D2-B837-409E-8644-F72E09E53EFF}"/>
    <cellStyle name="Comma 3 4 2 2 2 3 2 2 2 3 2 2 2" xfId="5240" xr:uid="{A1D3B3C9-C1C4-4B98-8595-5B5EADC4FBC0}"/>
    <cellStyle name="Comma 3 4 2 2 2 3 2 2 2 3 2 3" xfId="5241" xr:uid="{F38594A7-E3E7-445C-B727-862D5A4D57EB}"/>
    <cellStyle name="Comma 3 4 2 2 2 3 2 2 2 3 2 3 2" xfId="5242" xr:uid="{52956E0E-66A5-474E-8F0E-349877A17E1E}"/>
    <cellStyle name="Comma 3 4 2 2 2 3 2 2 2 3 2 4" xfId="5243" xr:uid="{B4C7D6C2-DE1E-4B4C-98C3-ABC31CB52DE8}"/>
    <cellStyle name="Comma 3 4 2 2 2 3 2 2 2 3 2 4 2" xfId="7031" xr:uid="{FA96C4C1-207C-4AA1-AE6D-9138DCEFEBAF}"/>
    <cellStyle name="Comma 3 4 2 2 2 3 2 2 2 3 2 5" xfId="5244" xr:uid="{113BB0EC-424F-4DC9-A1BC-75147F1E9070}"/>
    <cellStyle name="Comma 3 4 2 2 2 3 2 2 2 3 3" xfId="5245" xr:uid="{7552AB42-42F0-41E7-AE7A-97CE0B55D26D}"/>
    <cellStyle name="Comma 3 4 2 2 2 3 2 2 2 3 3 2" xfId="5246" xr:uid="{C439746F-2376-451B-9B75-CC8CC42D9841}"/>
    <cellStyle name="Comma 3 4 2 2 2 3 2 2 2 3 4" xfId="5247" xr:uid="{EF5E3C24-C99F-492E-AF1D-4009A6E0F885}"/>
    <cellStyle name="Comma 3 4 2 2 2 3 2 2 2 3 4 2" xfId="5248" xr:uid="{E2170C60-43D9-4F0C-B590-F89701ECCD2C}"/>
    <cellStyle name="Comma 3 4 2 2 2 3 2 2 2 3 5" xfId="5249" xr:uid="{31802A37-D467-4627-B1C3-7D44EF285A25}"/>
    <cellStyle name="Comma 3 4 2 2 2 3 2 2 2 3 5 2" xfId="7032" xr:uid="{911C54EE-B562-49B3-BCCD-A053C23590CA}"/>
    <cellStyle name="Comma 3 4 2 2 2 3 2 2 2 3 6" xfId="5250" xr:uid="{DABC4C9C-7A25-473D-B499-1CC43F7CF814}"/>
    <cellStyle name="Comma 3 4 2 2 2 3 2 2 2 4" xfId="5251" xr:uid="{8EAAA1D9-C373-43EB-B0F9-D0FE977AF0D9}"/>
    <cellStyle name="Comma 3 4 2 2 2 3 2 2 2 4 2" xfId="5252" xr:uid="{07C63CF8-5B83-48CA-9AC1-8B98ECEA4EE2}"/>
    <cellStyle name="Comma 3 4 2 2 2 3 2 2 2 5" xfId="5253" xr:uid="{47AD6FE7-DD1A-4697-ADC9-1FDF1D2C437F}"/>
    <cellStyle name="Comma 3 4 2 2 2 3 2 2 2 5 2" xfId="5254" xr:uid="{57E47C2F-2570-490A-AE4F-39741BB27AB4}"/>
    <cellStyle name="Comma 3 4 2 2 2 3 2 2 2 6" xfId="5255" xr:uid="{E0002622-5AAC-43C9-9C68-E0EB6AE8D14E}"/>
    <cellStyle name="Comma 3 4 2 2 2 3 2 2 2 6 2" xfId="5256" xr:uid="{72350050-8537-44A2-8559-0F215B18C155}"/>
    <cellStyle name="Comma 3 4 2 2 2 3 2 2 2 7" xfId="5257" xr:uid="{B241B5D0-A818-4E72-BEBC-F8BD5A385F69}"/>
    <cellStyle name="Comma 3 4 2 2 2 3 2 2 3" xfId="3553" xr:uid="{48043632-F10F-49CF-B8C7-825D7CEAD594}"/>
    <cellStyle name="Comma 3 4 2 2 2 3 2 2 3 2" xfId="3554" xr:uid="{6F3C6F6F-EFE1-4C25-8C52-9F98C85016C9}"/>
    <cellStyle name="Comma 3 4 2 2 2 3 2 2 3 2 2" xfId="5258" xr:uid="{F630D668-FC56-469E-9D30-9294842BC2D6}"/>
    <cellStyle name="Comma 3 4 2 2 2 3 2 2 3 2 2 2" xfId="5259" xr:uid="{6EEFBF2F-855E-4088-B47D-CD3598B651C9}"/>
    <cellStyle name="Comma 3 4 2 2 2 3 2 2 3 2 3" xfId="5260" xr:uid="{9CD3EF84-0CFE-4AEB-9E73-B3F1FBA3A01C}"/>
    <cellStyle name="Comma 3 4 2 2 2 3 2 2 3 2 3 2" xfId="5261" xr:uid="{FAE2D944-CE83-4A41-8D87-8561D74744BB}"/>
    <cellStyle name="Comma 3 4 2 2 2 3 2 2 3 2 4" xfId="5262" xr:uid="{22288E24-201F-468D-96CC-DE1D51C9CD2B}"/>
    <cellStyle name="Comma 3 4 2 2 2 3 2 2 3 2 4 2" xfId="7033" xr:uid="{307C9191-A9F8-46F9-AB6E-F8277B45090A}"/>
    <cellStyle name="Comma 3 4 2 2 2 3 2 2 3 2 5" xfId="5263" xr:uid="{9FAFD2B7-4BF7-421B-ADEE-2074C4D19B96}"/>
    <cellStyle name="Comma 3 4 2 2 2 3 2 2 3 3" xfId="5264" xr:uid="{6133FDFC-ED1F-413C-ABA5-5EE3F371A7D6}"/>
    <cellStyle name="Comma 3 4 2 2 2 3 2 2 3 3 2" xfId="5265" xr:uid="{D78EADED-65E1-405E-8ACB-98817944EE09}"/>
    <cellStyle name="Comma 3 4 2 2 2 3 2 2 3 4" xfId="5266" xr:uid="{054DAF21-0C1C-442F-9F58-70F7CEF4A699}"/>
    <cellStyle name="Comma 3 4 2 2 2 3 2 2 3 4 2" xfId="5267" xr:uid="{8F1AD962-88C0-4BC7-A133-EC7BF02DF1A8}"/>
    <cellStyle name="Comma 3 4 2 2 2 3 2 2 3 5" xfId="5268" xr:uid="{B3B2183F-4EDF-4317-8F2A-F76E1CFB8E60}"/>
    <cellStyle name="Comma 3 4 2 2 2 3 2 2 3 5 2" xfId="7034" xr:uid="{57999BE8-9193-4DE0-AE6C-BB12EC8DE4C5}"/>
    <cellStyle name="Comma 3 4 2 2 2 3 2 2 3 6" xfId="5269" xr:uid="{43045337-A4BE-4BB1-98D2-770E6DE4A2D8}"/>
    <cellStyle name="Comma 3 4 2 2 2 3 2 2 4" xfId="5270" xr:uid="{97AE9053-295A-41CF-BCBB-07C0B60476B1}"/>
    <cellStyle name="Comma 3 4 2 2 2 3 2 2 4 2" xfId="5271" xr:uid="{5B9D1313-F8E7-40C2-9DA0-F82F927DE3B6}"/>
    <cellStyle name="Comma 3 4 2 2 2 3 2 2 5" xfId="5272" xr:uid="{35E584D9-BBB3-4249-B4FD-70854FFDC3C9}"/>
    <cellStyle name="Comma 3 4 2 2 2 3 2 2 5 2" xfId="5273" xr:uid="{AE35ED11-2C41-4847-96FF-BF64471A610B}"/>
    <cellStyle name="Comma 3 4 2 2 2 3 2 2 6" xfId="5274" xr:uid="{77AFC785-00EF-4E35-A18A-FB63F7F4E10C}"/>
    <cellStyle name="Comma 3 4 2 2 2 3 2 2 6 2" xfId="5275" xr:uid="{84D070DE-0D6B-4430-96F7-7F3400B43775}"/>
    <cellStyle name="Comma 3 4 2 2 2 3 2 2 7" xfId="5276" xr:uid="{DFE9E49B-EAC9-4EB6-A994-9F7533554531}"/>
    <cellStyle name="Comma 3 4 2 2 2 3 2 3" xfId="5277" xr:uid="{5D6EF649-09E5-4878-82F8-A5436ABD0110}"/>
    <cellStyle name="Comma 3 4 2 2 2 3 2 3 2" xfId="5278" xr:uid="{B6ACA53A-A3CB-44B1-B388-4626998C27DA}"/>
    <cellStyle name="Comma 3 4 2 2 2 3 2 4" xfId="5279" xr:uid="{FE7198DD-D9AC-44CA-88FE-99427DF196A4}"/>
    <cellStyle name="Comma 3 4 2 2 2 3 2 4 2" xfId="5280" xr:uid="{710498A5-FB3B-419C-8AD6-DBDDE43C1D53}"/>
    <cellStyle name="Comma 3 4 2 2 2 3 2 5" xfId="5281" xr:uid="{C528970F-BB8B-4948-9E08-8714D9761229}"/>
    <cellStyle name="Comma 3 4 2 2 2 3 2 5 2" xfId="5282" xr:uid="{0B90D8DF-1ABE-4277-B512-86F995717C14}"/>
    <cellStyle name="Comma 3 4 2 2 2 3 2 6" xfId="5283" xr:uid="{450764D7-7E88-4FEA-86D7-A6975A728B42}"/>
    <cellStyle name="Comma 3 4 2 2 2 3 3" xfId="5284" xr:uid="{CFB1D7A3-D2CD-4AE3-838D-FF8BD7725CAB}"/>
    <cellStyle name="Comma 3 4 2 2 2 3 3 2" xfId="5285" xr:uid="{8E4EE85F-52A9-4179-830F-E1639040575F}"/>
    <cellStyle name="Comma 3 4 2 2 2 3 4" xfId="5286" xr:uid="{CCB6869B-E66B-4ADD-9A5E-0A261DAA01CB}"/>
    <cellStyle name="Comma 3 4 2 2 2 3 4 2" xfId="5287" xr:uid="{8A809C82-83EB-4A2C-931E-57277C783402}"/>
    <cellStyle name="Comma 3 4 2 2 2 3 5" xfId="5288" xr:uid="{6C0ACB14-683E-4FFB-AFC2-7F21F881B77B}"/>
    <cellStyle name="Comma 3 4 2 2 2 3 5 2" xfId="5289" xr:uid="{606C9A48-7954-4B44-9591-736502BE87EE}"/>
    <cellStyle name="Comma 3 4 2 2 2 3 6" xfId="5290" xr:uid="{5DD20E5E-97A9-4416-A383-C98137E7DE4B}"/>
    <cellStyle name="Comma 3 4 2 2 2 4" xfId="5291" xr:uid="{60E68DCA-0CED-4B64-85F6-C4379765FB73}"/>
    <cellStyle name="Comma 3 4 2 2 2 4 2" xfId="5292" xr:uid="{F8C8CE19-603E-40E2-B9C7-64E557E6B14B}"/>
    <cellStyle name="Comma 3 4 2 2 2 5" xfId="5293" xr:uid="{6801D5A1-77F9-48AD-970E-440F04484E4E}"/>
    <cellStyle name="Comma 3 4 2 2 2 5 2" xfId="5294" xr:uid="{C25AB9BB-0182-4413-B4DD-A7CEA2A5BDDC}"/>
    <cellStyle name="Comma 3 4 2 2 2 6" xfId="5295" xr:uid="{A195AED1-2FB7-4B9E-8422-A208E4E3D83F}"/>
    <cellStyle name="Comma 3 4 2 2 2 6 2" xfId="5296" xr:uid="{0B22F6ED-C82C-4341-A589-1AF5AF88E05A}"/>
    <cellStyle name="Comma 3 4 2 2 2 7" xfId="5297" xr:uid="{34F6CDA5-9AE3-4A50-9FF1-DFD365F45429}"/>
    <cellStyle name="Comma 3 4 2 2 3" xfId="3555" xr:uid="{EC71EFC4-3792-4852-A070-B5E28EB4A10A}"/>
    <cellStyle name="Comma 3 4 2 2 3 2" xfId="3556" xr:uid="{99949A0D-2554-4CA3-B00A-F230536C2691}"/>
    <cellStyle name="Comma 3 4 2 2 3 2 2" xfId="5298" xr:uid="{402F1437-8708-44C3-8217-3FE045B94040}"/>
    <cellStyle name="Comma 3 4 2 2 3 2 2 2" xfId="5299" xr:uid="{E0211951-A801-45AB-B468-68633C0A351D}"/>
    <cellStyle name="Comma 3 4 2 2 3 2 3" xfId="5300" xr:uid="{3B5F2C36-B2D4-4000-85BF-A5EC36EA98AD}"/>
    <cellStyle name="Comma 3 4 2 2 3 2 3 2" xfId="5301" xr:uid="{B3F2464A-B941-453D-8B9A-16A21FBB8DBF}"/>
    <cellStyle name="Comma 3 4 2 2 3 2 4" xfId="5302" xr:uid="{93F7FB07-EC15-4805-AFE7-60A9665F800D}"/>
    <cellStyle name="Comma 3 4 2 2 3 2 4 2" xfId="7035" xr:uid="{2F65FD8E-5A89-4A3D-A46B-3B7388B9EF06}"/>
    <cellStyle name="Comma 3 4 2 2 3 2 5" xfId="5303" xr:uid="{A72BAFC7-AB34-4A7A-B7AE-3E759A59B08D}"/>
    <cellStyle name="Comma 3 4 2 2 3 3" xfId="5304" xr:uid="{8E962B82-8C2D-4CA4-9491-ED77B2D89BD6}"/>
    <cellStyle name="Comma 3 4 2 2 3 3 2" xfId="5305" xr:uid="{B5EF191D-F3FF-49F8-A473-6501C8CF29D7}"/>
    <cellStyle name="Comma 3 4 2 2 3 4" xfId="5306" xr:uid="{56B2D18E-C5CA-4FF7-9ECF-3A35790C0317}"/>
    <cellStyle name="Comma 3 4 2 2 3 4 2" xfId="5307" xr:uid="{438C6052-D5CA-43BB-A04F-1F963FDF8DD0}"/>
    <cellStyle name="Comma 3 4 2 2 3 5" xfId="5308" xr:uid="{22EC9647-23BB-46D2-8D59-8E040B55846A}"/>
    <cellStyle name="Comma 3 4 2 2 3 5 2" xfId="5309" xr:uid="{8DA8B77D-0A70-4BEB-B2C1-3BC02D70261B}"/>
    <cellStyle name="Comma 3 4 2 2 3 6" xfId="5310" xr:uid="{C5D6EBF9-53C9-41D3-BBC2-9B6062A50C25}"/>
    <cellStyle name="Comma 3 4 2 2 4" xfId="5311" xr:uid="{EBCE3E8D-EA34-40D0-A791-3F012E7CF766}"/>
    <cellStyle name="Comma 3 4 2 2 4 2" xfId="5312" xr:uid="{FE5C91EB-F683-4707-AD74-615BAB7B23D8}"/>
    <cellStyle name="Comma 3 4 2 2 5" xfId="5313" xr:uid="{8BB24072-44DA-4C01-BD99-5B90DAF6A94E}"/>
    <cellStyle name="Comma 3 4 2 2 5 2" xfId="5314" xr:uid="{DF74046C-B663-4A29-ADED-2125C6CCC772}"/>
    <cellStyle name="Comma 3 4 2 2 6" xfId="5315" xr:uid="{F641BEA3-D623-47AA-9217-D1FC1BBAB8E6}"/>
    <cellStyle name="Comma 3 4 2 2 6 2" xfId="5316" xr:uid="{62BB258E-5E9C-4C98-A3BF-2A4D4193322A}"/>
    <cellStyle name="Comma 3 4 2 2 7" xfId="5317" xr:uid="{EDD38397-F17E-4411-85CB-6E1DBA8E400A}"/>
    <cellStyle name="Comma 3 4 2 3" xfId="5318" xr:uid="{A400A398-5E47-424E-8EE3-B7E9FD9A4ABD}"/>
    <cellStyle name="Comma 3 4 2 3 2" xfId="5319" xr:uid="{7FFC5230-016E-4308-99A3-6E9E072C2E56}"/>
    <cellStyle name="Comma 3 4 2 4" xfId="5320" xr:uid="{7215B508-9412-40C1-A41A-45B040398135}"/>
    <cellStyle name="Comma 3 4 2 4 2" xfId="5321" xr:uid="{E449FEBD-6DBA-481D-93CD-17927A704476}"/>
    <cellStyle name="Comma 3 4 2 5" xfId="5322" xr:uid="{C520BAAF-3516-4AF8-873B-C1AF6D14C43C}"/>
    <cellStyle name="Comma 3 4 2 5 2" xfId="5323" xr:uid="{01DEC139-759A-457B-ADF6-205D489FF9D0}"/>
    <cellStyle name="Comma 3 4 2 6" xfId="5324" xr:uid="{CB9FE636-15A2-4CE6-802E-783FA3B65C11}"/>
    <cellStyle name="Comma 3 4 2 7" xfId="7557" xr:uid="{4BC2FB5E-5536-49B8-A14E-5E1F75191345}"/>
    <cellStyle name="Comma 3 4 2 7 2" xfId="11789" xr:uid="{A751E147-E974-4FE7-B6A5-A7C2E395BBA5}"/>
    <cellStyle name="Comma 3 4 2 7 2 2" xfId="18091" xr:uid="{A3ABDC8C-D9AB-4B0D-8032-C658788CA9FF}"/>
    <cellStyle name="Comma 3 4 2 7 3" xfId="15228" xr:uid="{789A121F-0DDC-4360-ADAD-97E8A0FCEDA2}"/>
    <cellStyle name="Comma 3 4 2 8" xfId="3520" xr:uid="{2BED4120-C702-4F75-AFD1-C8F67437AF4C}"/>
    <cellStyle name="Comma 3 4 2 9" xfId="10812" xr:uid="{CA118C82-29A1-4C55-8DDA-6CB3953574D2}"/>
    <cellStyle name="Comma 3 4 2 9 2" xfId="18645" xr:uid="{332D58E2-E649-46A0-A138-476A482D1EE8}"/>
    <cellStyle name="Comma 3 4 3" xfId="3557" xr:uid="{993B3C13-940D-47FF-A8F7-F1FAFCE66CFB}"/>
    <cellStyle name="Comma 3 4 3 10" xfId="15980" xr:uid="{700769CB-50CE-401A-ACF6-7DE21A4DE4F5}"/>
    <cellStyle name="Comma 3 4 3 2" xfId="3558" xr:uid="{CEC7DBDF-E95B-4155-9071-FF5B0F66C023}"/>
    <cellStyle name="Comma 3 4 3 2 2" xfId="3559" xr:uid="{77D23B5F-1BA3-4CAE-905E-9F6975826389}"/>
    <cellStyle name="Comma 3 4 3 2 2 2" xfId="5325" xr:uid="{70A7261C-9A2F-4CF3-8A69-F20E89BBD61A}"/>
    <cellStyle name="Comma 3 4 3 2 2 2 2" xfId="5326" xr:uid="{C9C915ED-449E-4112-9A0C-44CE39F4F1D6}"/>
    <cellStyle name="Comma 3 4 3 2 2 2 3" xfId="17574" xr:uid="{0C0BDFC4-1A45-483B-AF8D-E7CCD256525B}"/>
    <cellStyle name="Comma 3 4 3 2 2 2 4" xfId="19254" xr:uid="{843B3689-EFFC-4FF6-B50B-ED330364719D}"/>
    <cellStyle name="Comma 3 4 3 2 2 2 5" xfId="17296" xr:uid="{04CFEBF5-3368-42A0-96BA-3EA93D2A67EF}"/>
    <cellStyle name="Comma 3 4 3 2 2 3" xfId="5327" xr:uid="{6A360304-A7F6-4D9A-8420-26D0466C52D4}"/>
    <cellStyle name="Comma 3 4 3 2 2 3 2" xfId="5328" xr:uid="{E1110CAA-8A24-450B-86CC-134A46A6BFFC}"/>
    <cellStyle name="Comma 3 4 3 2 2 4" xfId="5329" xr:uid="{B65057F6-55B1-4924-B77F-95DAF05D1C18}"/>
    <cellStyle name="Comma 3 4 3 2 2 4 2" xfId="7036" xr:uid="{B6AAC6C3-2FB0-4C33-9FED-AD5CC15DDB2C}"/>
    <cellStyle name="Comma 3 4 3 2 2 5" xfId="5330" xr:uid="{66F5E6F1-5226-4B96-9142-D4785E181BC4}"/>
    <cellStyle name="Comma 3 4 3 2 2 6" xfId="16583" xr:uid="{99AF17BD-0AB0-44A8-ACD0-E813056CE69E}"/>
    <cellStyle name="Comma 3 4 3 2 2 7" xfId="19046" xr:uid="{789192BE-9DEE-4695-82D5-5BC3013D5A99}"/>
    <cellStyle name="Comma 3 4 3 2 2 8" xfId="16310" xr:uid="{4E8AA3AA-5852-4DEF-BC44-A1A8D52B7472}"/>
    <cellStyle name="Comma 3 4 3 2 3" xfId="5331" xr:uid="{71E405E3-7315-4E4A-896E-A2F8A666878F}"/>
    <cellStyle name="Comma 3 4 3 2 3 2" xfId="5332" xr:uid="{34958CA7-B0E4-43A8-8443-F370256F90FF}"/>
    <cellStyle name="Comma 3 4 3 2 3 3" xfId="17575" xr:uid="{F0C20CC9-89E5-4CA6-BE9E-A1E9AB36AD04}"/>
    <cellStyle name="Comma 3 4 3 2 3 4" xfId="19199" xr:uid="{41D614D5-6240-4C6F-9F63-13EFE38635A6}"/>
    <cellStyle name="Comma 3 4 3 2 3 5" xfId="16960" xr:uid="{07D19AE9-1593-419C-9A25-6B1B1FD5EB2B}"/>
    <cellStyle name="Comma 3 4 3 2 4" xfId="5333" xr:uid="{7CD5B4F3-A332-4B45-BC73-83383DF0D341}"/>
    <cellStyle name="Comma 3 4 3 2 4 2" xfId="5334" xr:uid="{2F772DEF-DF5F-4879-B714-382CA7CD95A9}"/>
    <cellStyle name="Comma 3 4 3 2 5" xfId="5335" xr:uid="{FB5DB4D3-8AD0-4E88-9EBA-48BC88EAFEEB}"/>
    <cellStyle name="Comma 3 4 3 2 5 2" xfId="5336" xr:uid="{600D3783-6BA2-4436-AFF6-0ABF3DE784C2}"/>
    <cellStyle name="Comma 3 4 3 2 6" xfId="5337" xr:uid="{C325ED3D-D9D3-43A4-9777-A42002F18AF8}"/>
    <cellStyle name="Comma 3 4 3 2 7" xfId="16749" xr:uid="{70D11A69-8075-46F1-AB99-11440C1A5E0A}"/>
    <cellStyle name="Comma 3 4 3 2 8" xfId="18865" xr:uid="{A2D76992-E24C-4CBE-85B3-5032D28B32E5}"/>
    <cellStyle name="Comma 3 4 3 2 9" xfId="16048" xr:uid="{CA4DD61F-4FF7-4090-A19D-15BC38A20BEA}"/>
    <cellStyle name="Comma 3 4 3 3" xfId="3560" xr:uid="{39F4BE96-C547-4AB9-970B-27E62FCFCC38}"/>
    <cellStyle name="Comma 3 4 3 3 2" xfId="5338" xr:uid="{C8524D2D-6ECE-48E8-B4E9-9AE291C5C2D7}"/>
    <cellStyle name="Comma 3 4 3 3 2 2" xfId="5339" xr:uid="{2676BD2C-4227-4D8C-BE30-4E468A655345}"/>
    <cellStyle name="Comma 3 4 3 3 2 3" xfId="17576" xr:uid="{55362FBF-204E-4CCA-9FCA-030BDFF37318}"/>
    <cellStyle name="Comma 3 4 3 3 2 4" xfId="19219" xr:uid="{738B0316-FB26-4735-9915-E14D9E3C517D}"/>
    <cellStyle name="Comma 3 4 3 3 2 5" xfId="17119" xr:uid="{D6B6856D-6547-468D-9B18-0667F8E0FA3E}"/>
    <cellStyle name="Comma 3 4 3 3 3" xfId="5340" xr:uid="{AC4A841E-4269-462D-B2CE-8B162AA3A100}"/>
    <cellStyle name="Comma 3 4 3 3 3 2" xfId="5341" xr:uid="{3ED65990-8E26-4F96-A3C6-840B48797BD7}"/>
    <cellStyle name="Comma 3 4 3 3 4" xfId="5342" xr:uid="{3C416621-F01A-4D1B-886E-DEC2FE37801F}"/>
    <cellStyle name="Comma 3 4 3 3 4 2" xfId="7037" xr:uid="{12530D54-4943-430E-B873-915DA8B52C32}"/>
    <cellStyle name="Comma 3 4 3 3 5" xfId="5343" xr:uid="{8ACA54B2-C4BD-4ED3-8B09-D92477113622}"/>
    <cellStyle name="Comma 3 4 3 3 6" xfId="16655" xr:uid="{CA1D10E0-2651-4408-BA06-2D8D9CDA2D9A}"/>
    <cellStyle name="Comma 3 4 3 3 7" xfId="18966" xr:uid="{072428F4-B771-4D98-BE97-884C08EAEE64}"/>
    <cellStyle name="Comma 3 4 3 3 8" xfId="16132" xr:uid="{A761B64E-0341-4D08-8505-4884544EAEC3}"/>
    <cellStyle name="Comma 3 4 3 4" xfId="5344" xr:uid="{91072731-9638-46CE-8A7B-AC270E9F7C02}"/>
    <cellStyle name="Comma 3 4 3 4 2" xfId="5345" xr:uid="{97D361EC-0D55-403D-8E88-13F964454D39}"/>
    <cellStyle name="Comma 3 4 3 4 3" xfId="17577" xr:uid="{41BC7197-9A37-4473-BF12-28E23CF07068}"/>
    <cellStyle name="Comma 3 4 3 4 4" xfId="19162" xr:uid="{1B547E6B-F111-4C91-9841-268DC7907101}"/>
    <cellStyle name="Comma 3 4 3 4 5" xfId="16710" xr:uid="{18B51681-D184-4F23-9063-F29C4CEF17C1}"/>
    <cellStyle name="Comma 3 4 3 5" xfId="5346" xr:uid="{EF8865F1-8DB4-47A0-8D12-DD9CBE41ED4C}"/>
    <cellStyle name="Comma 3 4 3 5 2" xfId="5347" xr:uid="{F2AA9600-8373-40C0-808C-9BACFFCF1E4F}"/>
    <cellStyle name="Comma 3 4 3 6" xfId="5348" xr:uid="{C80F4722-81E6-4095-BB9D-E1F671928C69}"/>
    <cellStyle name="Comma 3 4 3 6 2" xfId="5349" xr:uid="{45A1B67E-8DC0-496F-8B1F-200011B13EBA}"/>
    <cellStyle name="Comma 3 4 3 7" xfId="5350" xr:uid="{85062C34-8FC3-4C4E-B6F8-A3C78D67F490}"/>
    <cellStyle name="Comma 3 4 3 8" xfId="15293" xr:uid="{149BF9F3-6A8F-4C98-B6AA-9EBC4DC5A4E9}"/>
    <cellStyle name="Comma 3 4 3 8 2" xfId="17516" xr:uid="{BF8674C4-8920-41F9-9152-2B616E554C62}"/>
    <cellStyle name="Comma 3 4 3 9" xfId="18644" xr:uid="{AC748311-0178-4C81-B264-DF6C3F1948C0}"/>
    <cellStyle name="Comma 3 4 4" xfId="3561" xr:uid="{3AD8C63F-2B61-41E3-93AD-06A772300687}"/>
    <cellStyle name="Comma 3 4 4 2" xfId="3562" xr:uid="{91144761-1364-4975-B751-91B8B9CD5BB1}"/>
    <cellStyle name="Comma 3 4 4 2 2" xfId="5351" xr:uid="{4BEABA9B-5CD7-4E81-9514-091A3ABBBD04}"/>
    <cellStyle name="Comma 3 4 4 2 2 2" xfId="5352" xr:uid="{39D2B2AD-BF84-4676-9494-2C2BF2353ADB}"/>
    <cellStyle name="Comma 3 4 4 2 3" xfId="5353" xr:uid="{80F94365-1C0D-467D-8D07-E5D9735571EB}"/>
    <cellStyle name="Comma 3 4 4 2 3 2" xfId="5354" xr:uid="{179F7547-1E7B-47E3-AC2F-3E3555428284}"/>
    <cellStyle name="Comma 3 4 4 2 4" xfId="5355" xr:uid="{8AC3F186-3F07-4669-AA11-F36B76C25917}"/>
    <cellStyle name="Comma 3 4 4 2 4 2" xfId="7038" xr:uid="{01C1CC1E-F563-4E54-9DC6-0599D159897A}"/>
    <cellStyle name="Comma 3 4 4 2 5" xfId="5356" xr:uid="{57CDC12A-7336-4C88-90BE-2CD0537654EF}"/>
    <cellStyle name="Comma 3 4 4 3" xfId="5357" xr:uid="{9A71F108-1620-4DA3-A52B-4868B11141B6}"/>
    <cellStyle name="Comma 3 4 4 3 2" xfId="5358" xr:uid="{6E939196-AC1C-4DF6-8E68-0A8494482A10}"/>
    <cellStyle name="Comma 3 4 4 4" xfId="5359" xr:uid="{1BC79938-076A-4361-B33F-06EAED4EC6E0}"/>
    <cellStyle name="Comma 3 4 4 4 2" xfId="5360" xr:uid="{D6EBB422-A2D2-4290-B422-6B55F27E6396}"/>
    <cellStyle name="Comma 3 4 4 5" xfId="5361" xr:uid="{B6570F40-7BE9-4CF3-99EF-EE831B597EAD}"/>
    <cellStyle name="Comma 3 4 4 5 2" xfId="5362" xr:uid="{1A570771-14E8-4215-96D5-CE45875A3F1E}"/>
    <cellStyle name="Comma 3 4 4 6" xfId="5363" xr:uid="{030110D8-E8DF-4B4F-8B33-483F4379EF0B}"/>
    <cellStyle name="Comma 3 4 5" xfId="3816" xr:uid="{9726BBA2-A38E-4637-8C5C-2155D73CE266}"/>
    <cellStyle name="Comma 3 4 5 2" xfId="5365" xr:uid="{9ACB3A0A-1B5E-4529-9E8C-60F16B798CE0}"/>
    <cellStyle name="Comma 3 4 5 3" xfId="5364" xr:uid="{B6FF2473-F83B-413A-8432-BB67CD0C5E91}"/>
    <cellStyle name="Comma 3 4 6" xfId="5366" xr:uid="{131C7F00-4EA0-4194-8DB9-8774DAFA9455}"/>
    <cellStyle name="Comma 3 4 6 2" xfId="5367" xr:uid="{CF17F8EC-DDDC-49A1-B10E-CA12ECE8FE28}"/>
    <cellStyle name="Comma 3 4 7" xfId="5368" xr:uid="{CABBB074-28FB-4622-AD17-AF73CC421954}"/>
    <cellStyle name="Comma 3 4 7 2" xfId="5369" xr:uid="{AB3278B4-ACF1-4A15-8ECF-5BCAFBEDD49E}"/>
    <cellStyle name="Comma 3 4 8" xfId="5370" xr:uid="{91DA9E4A-1B13-4902-89E5-A08C5474EBD9}"/>
    <cellStyle name="Comma 3 4 9" xfId="7260" xr:uid="{8FA86FB1-7A08-4B07-BF04-15FCD60B2070}"/>
    <cellStyle name="Comma 3 4 9 2" xfId="11624" xr:uid="{CB823886-0FD1-4892-BF2A-0E095E979943}"/>
    <cellStyle name="Comma 3 4 9 2 2" xfId="17995" xr:uid="{52987E3F-A71A-4405-B84E-BB29E1A528E0}"/>
    <cellStyle name="Comma 3 4 9 3" xfId="14256" xr:uid="{6226CCD7-69C3-4ADA-A726-A24739A49B55}"/>
    <cellStyle name="Comma 3 5" xfId="213" xr:uid="{44844CF2-149C-45F7-BF02-FF3C2E233DB2}"/>
    <cellStyle name="Comma 3 5 10" xfId="2480" xr:uid="{C51107FB-1FA9-4214-9CAD-99ABA39428C4}"/>
    <cellStyle name="Comma 3 5 10 2" xfId="11042" xr:uid="{1FC68FF7-FB3B-4EB7-A334-5F84BA2E7654}"/>
    <cellStyle name="Comma 3 5 10 3" xfId="18403" xr:uid="{3FD87BCE-1C1C-416F-8371-58A47A0B51D8}"/>
    <cellStyle name="Comma 3 5 11" xfId="14103" xr:uid="{5D73A5EB-62FA-425B-8D75-91D614EA410F}"/>
    <cellStyle name="Comma 3 5 2" xfId="3564" xr:uid="{F0F274D8-DA6C-4DFD-AF36-211ECCE769BD}"/>
    <cellStyle name="Comma 3 5 2 2" xfId="3565" xr:uid="{760BC29F-01D6-4D74-8BD8-54797095EC73}"/>
    <cellStyle name="Comma 3 5 2 2 2" xfId="5371" xr:uid="{3BE515EB-9AF1-4997-8189-7824C4865033}"/>
    <cellStyle name="Comma 3 5 2 2 2 2" xfId="5372" xr:uid="{48B4CADD-55FF-4531-A243-3FD002CA1A33}"/>
    <cellStyle name="Comma 3 5 2 2 3" xfId="5373" xr:uid="{BC9DBC62-ED75-4F0B-B9E2-AEA22D5B8D66}"/>
    <cellStyle name="Comma 3 5 2 2 3 2" xfId="5374" xr:uid="{AB352592-CFD8-4952-959B-2567550BD3BE}"/>
    <cellStyle name="Comma 3 5 2 2 4" xfId="5375" xr:uid="{0E6B36A6-BC90-4915-A920-43AD5B6A0A76}"/>
    <cellStyle name="Comma 3 5 2 2 4 2" xfId="7039" xr:uid="{B392F53D-7973-4EA0-99E7-F8BDA66D8AB6}"/>
    <cellStyle name="Comma 3 5 2 2 5" xfId="5376" xr:uid="{367B0A9F-B569-4629-8E41-EC05CD9581DA}"/>
    <cellStyle name="Comma 3 5 2 3" xfId="5377" xr:uid="{0CC5E4FA-7673-4D50-A8CD-F80F9DFFF511}"/>
    <cellStyle name="Comma 3 5 2 3 2" xfId="5378" xr:uid="{1F84DD9B-6DF0-4B7A-9842-A6C528D4F950}"/>
    <cellStyle name="Comma 3 5 2 4" xfId="5379" xr:uid="{F94A23AD-61D8-4318-A4BB-4514231CC682}"/>
    <cellStyle name="Comma 3 5 2 4 2" xfId="5380" xr:uid="{034F05BF-F44F-4876-9B64-3A0C5BF7D783}"/>
    <cellStyle name="Comma 3 5 2 5" xfId="5381" xr:uid="{FA041383-0E5B-40DE-BA78-0C04BA54DD17}"/>
    <cellStyle name="Comma 3 5 2 5 2" xfId="5382" xr:uid="{DF662BF8-3DCD-436A-AA57-739BCC0C404E}"/>
    <cellStyle name="Comma 3 5 2 6" xfId="5383" xr:uid="{9702DEAE-210F-428F-A136-AC7CE544782F}"/>
    <cellStyle name="Comma 3 5 2 7" xfId="17471" xr:uid="{15D63103-3E4B-4D38-8191-7A465B499017}"/>
    <cellStyle name="Comma 3 5 2 8" xfId="18646" xr:uid="{081870CD-A78F-46A5-819E-11FC57715DD0}"/>
    <cellStyle name="Comma 3 5 2 9" xfId="15839" xr:uid="{96CF4EFA-B506-4673-ACB4-25D2198759A2}"/>
    <cellStyle name="Comma 3 5 3" xfId="3566" xr:uid="{FC0D20A9-0933-493B-A852-BD483E1C0E78}"/>
    <cellStyle name="Comma 3 5 3 2" xfId="5385" xr:uid="{A7658805-C999-44C0-A0EE-2F58124A8ACE}"/>
    <cellStyle name="Comma 3 5 3 2 2" xfId="5386" xr:uid="{93A2ABAE-0491-47F5-BE5C-FD3504EEB36D}"/>
    <cellStyle name="Comma 3 5 3 3" xfId="5387" xr:uid="{E1E659A2-20E2-4810-A8D6-D7A2D65FF209}"/>
    <cellStyle name="Comma 3 5 3 3 2" xfId="5388" xr:uid="{1C33F519-6E7E-4E81-8BE5-B8F46159C4D0}"/>
    <cellStyle name="Comma 3 5 3 4" xfId="5389" xr:uid="{B1F74FFB-8A7E-48C1-A418-CF5DF8A5079B}"/>
    <cellStyle name="Comma 3 5 3 4 2" xfId="7040" xr:uid="{DFF52036-3C6F-417B-BCDD-F8D5A8AC1BA4}"/>
    <cellStyle name="Comma 3 5 3 5" xfId="5390" xr:uid="{C6009470-01C2-4474-93DF-C92E89437AEB}"/>
    <cellStyle name="Comma 3 5 4" xfId="3831" xr:uid="{E5204C22-DD2F-4C18-9EC2-AC55A846886B}"/>
    <cellStyle name="Comma 3 5 4 2" xfId="5392" xr:uid="{80D5C6BD-A53F-44D1-A26E-8D847442A2E2}"/>
    <cellStyle name="Comma 3 5 4 3" xfId="5391" xr:uid="{5541BAC1-7BC4-4137-94D3-90B8353ED5D7}"/>
    <cellStyle name="Comma 3 5 4 4" xfId="11442" xr:uid="{6A3A0E6B-F90D-4470-BBC3-B96330E0484B}"/>
    <cellStyle name="Comma 3 5 4 5" xfId="14335" xr:uid="{92159E84-5FAF-4526-99D4-47BA5A58F454}"/>
    <cellStyle name="Comma 3 5 5" xfId="5393" xr:uid="{14A9FD4B-2A5A-418C-ACE1-DE858384DA07}"/>
    <cellStyle name="Comma 3 5 5 2" xfId="5394" xr:uid="{430CDF2C-E46B-452F-B489-721AF09333E0}"/>
    <cellStyle name="Comma 3 5 6" xfId="5395" xr:uid="{D1591194-5571-4599-8ACF-F9B21DBAD484}"/>
    <cellStyle name="Comma 3 5 6 2" xfId="5396" xr:uid="{2748399D-0C86-46C7-B271-A18E42B85AF6}"/>
    <cellStyle name="Comma 3 5 7" xfId="5397" xr:uid="{40733BEB-5336-4FCA-80FB-7894BC35EE21}"/>
    <cellStyle name="Comma 3 5 8" xfId="7609" xr:uid="{2AB96B99-CEB4-4097-9E3F-62E8829342DE}"/>
    <cellStyle name="Comma 3 5 8 2" xfId="11818" xr:uid="{2590662C-9F31-41FA-A382-A17BA8082667}"/>
    <cellStyle name="Comma 3 5 8 2 2" xfId="17997" xr:uid="{B0F79A33-8A54-460F-A31C-54FD33806CC4}"/>
    <cellStyle name="Comma 3 5 8 3" xfId="14257" xr:uid="{EC666E0C-57D6-43E3-A968-070DE71DCB98}"/>
    <cellStyle name="Comma 3 5 9" xfId="3563" xr:uid="{A4D6B188-533E-467F-9D8C-A4055D0A0059}"/>
    <cellStyle name="Comma 3 5 9 2" xfId="17489" xr:uid="{78BC311E-06C0-41B8-9217-3D4442B1A905}"/>
    <cellStyle name="Comma 3 5 9 3" xfId="14934" xr:uid="{736F6AC7-D452-4B9F-A108-F60D78E46431}"/>
    <cellStyle name="Comma 3 6" xfId="216" xr:uid="{076EA967-8A92-4C81-A2B9-848ECD604D17}"/>
    <cellStyle name="Comma 3 6 2" xfId="5399" xr:uid="{8E2CBBF9-0990-4F62-886C-37C0545E950B}"/>
    <cellStyle name="Comma 3 6 2 2" xfId="17581" xr:uid="{035E4AE5-8734-4F84-B951-47BFEE527219}"/>
    <cellStyle name="Comma 3 6 2 3" xfId="18647" xr:uid="{A2367D52-B4D7-4FE1-9A37-79B4B5B2E08C}"/>
    <cellStyle name="Comma 3 6 2 4" xfId="15862" xr:uid="{48A9B9D4-DFC6-4826-83B2-F185DF7A0012}"/>
    <cellStyle name="Comma 3 6 3" xfId="7576" xr:uid="{A3450FF2-B1CF-43DF-A595-CED555AD48FF}"/>
    <cellStyle name="Comma 3 6 3 2" xfId="18000" xr:uid="{B17D65AB-9B11-4BB1-9437-19D7BE5B898C}"/>
    <cellStyle name="Comma 3 6 3 3" xfId="18773" xr:uid="{F5AEBB6C-2E5C-4075-9D52-1E108092519A}"/>
    <cellStyle name="Comma 3 6 3 4" xfId="15521" xr:uid="{F7CF6418-978A-416A-A972-D7C5FBA99688}"/>
    <cellStyle name="Comma 3 6 3 5" xfId="14380" xr:uid="{45B1C399-4B6E-4D1A-A533-E2E53CE7CA89}"/>
    <cellStyle name="Comma 3 6 4" xfId="5398" xr:uid="{2D08461B-9077-412D-839B-2C33EDAAF869}"/>
    <cellStyle name="Comma 3 6 4 2" xfId="15961" xr:uid="{A9E3895D-DEC9-4607-87FB-451BBC2DA076}"/>
    <cellStyle name="Comma 3 6 4 3" xfId="15268" xr:uid="{BDC7A6FE-C3F6-42B8-A1B1-A84B167EC2F2}"/>
    <cellStyle name="Comma 3 6 5" xfId="2232" xr:uid="{F87E1B2F-CE02-4B93-B9CC-3CCB97DFFEFE}"/>
    <cellStyle name="Comma 3 6 5 2" xfId="17580" xr:uid="{37DDCB57-985D-4DF3-961A-BF9F9595F9EB}"/>
    <cellStyle name="Comma 3 6 6" xfId="18546" xr:uid="{B5248DDA-9CB9-491F-AB88-E730BA895525}"/>
    <cellStyle name="Comma 3 6 7" xfId="14153" xr:uid="{1EED15AD-73B6-40F5-923D-5A6DD6FC5BD9}"/>
    <cellStyle name="Comma 3 7" xfId="117" xr:uid="{21AE2B9B-9F30-4942-95C5-7EAA41206305}"/>
    <cellStyle name="Comma 3 7 2" xfId="5401" xr:uid="{3DA8C223-EF63-46D2-931A-5E28D4CAC584}"/>
    <cellStyle name="Comma 3 7 3" xfId="7744" xr:uid="{98D3A536-7211-4C96-84B0-B536F7B987BE}"/>
    <cellStyle name="Comma 3 7 3 2" xfId="11874" xr:uid="{79A3CBF8-8FDA-410C-B9B3-ED2BEF49CF78}"/>
    <cellStyle name="Comma 3 7 3 3" xfId="18019" xr:uid="{1D33BE8A-EA35-4AB3-8D98-7D7BFF1D7A66}"/>
    <cellStyle name="Comma 3 7 4" xfId="5400" xr:uid="{38ADCF57-4FCD-4432-8948-9093A1B1F0BE}"/>
    <cellStyle name="Comma 3 7 5" xfId="3094" xr:uid="{FB3C9F3A-5244-4791-947E-D624C67BAB73}"/>
    <cellStyle name="Comma 3 7 5 2" xfId="11344" xr:uid="{B70CBFAA-0BEA-4D4A-8F7A-C130A39E55A0}"/>
    <cellStyle name="Comma 3 7 5 3" xfId="15222" xr:uid="{BDCFCB01-C78D-4A6D-A558-0670BA141684}"/>
    <cellStyle name="Comma 3 7 6" xfId="13796" xr:uid="{CA68585F-2C8B-4EAA-BA29-4E15F9A3623B}"/>
    <cellStyle name="Comma 3 7 6 2" xfId="20423" xr:uid="{15F493F9-07DD-4898-9D78-0ABC8366D9F1}"/>
    <cellStyle name="Comma 3 8" xfId="334" xr:uid="{E67BC37B-6E69-4A86-9B29-55DC64838270}"/>
    <cellStyle name="Comma 3 8 2" xfId="5403" xr:uid="{5CBADE2D-D418-4262-AD2C-5C4F9D465A66}"/>
    <cellStyle name="Comma 3 8 3" xfId="7276" xr:uid="{1EBBC78F-4DC5-4510-805A-BB4B0BD6C82D}"/>
    <cellStyle name="Comma 3 8 3 2" xfId="20788" xr:uid="{539AFAC8-260C-4344-969D-CA9ED3B56D67}"/>
    <cellStyle name="Comma 3 8 4" xfId="5402" xr:uid="{5622F122-2C87-4A1D-969D-B3610F9AD0A9}"/>
    <cellStyle name="Comma 3 8 5" xfId="13720" xr:uid="{3AF2C9FE-F040-4786-BD6E-C7A3B419D462}"/>
    <cellStyle name="Comma 3 9" xfId="5404" xr:uid="{6676FD30-214E-4BCD-85C8-23ECDB70A6BE}"/>
    <cellStyle name="Comma 3_Fixed Asset-DP Report" xfId="14936" xr:uid="{FBD1CAD7-0F55-4FAD-A801-75047553A450}"/>
    <cellStyle name="Comma 30" xfId="350" xr:uid="{AE209BC4-0B7A-497F-805B-F60185AF2686}"/>
    <cellStyle name="Comma 30 2" xfId="2230" xr:uid="{4AA25FC9-D7A9-4C6B-B0BE-87A939433F59}"/>
    <cellStyle name="Comma 30 2 2" xfId="13972" xr:uid="{726D78A9-A9FB-471D-9862-534EFFEE4387}"/>
    <cellStyle name="Comma 30 2 2 2" xfId="17317" xr:uid="{BA8442E8-5370-455D-BBC9-8F98EA673B39}"/>
    <cellStyle name="Comma 30 2 2 3" xfId="16330" xr:uid="{0E43A02F-A746-4D1B-A047-8D6E30ECFBE4}"/>
    <cellStyle name="Comma 30 2 3" xfId="16982" xr:uid="{E32962B4-27E7-48AC-9828-DE42410C309A}"/>
    <cellStyle name="Comma 30 2 4" xfId="18117" xr:uid="{4F84C623-ADE3-49ED-B997-0551B05CA245}"/>
    <cellStyle name="Comma 30 2 5" xfId="18890" xr:uid="{E8A907B1-2D10-4D60-B814-DF08B32FD69A}"/>
    <cellStyle name="Comma 30 2 6" xfId="15611" xr:uid="{86B0BDE0-D735-4376-B54B-E8F430F4D984}"/>
    <cellStyle name="Comma 30 2 7" xfId="14381" xr:uid="{CBD81CBF-9D76-4005-B0F4-03FB4B77C84D}"/>
    <cellStyle name="Comma 30 3" xfId="7282" xr:uid="{B5E69967-997E-426E-A626-A44181BA35D5}"/>
    <cellStyle name="Comma 30 3 2" xfId="17072" xr:uid="{59FAD4CB-1F38-4860-A5BC-03E0B9B2AE1B}"/>
    <cellStyle name="Comma 30 3 3" xfId="14792" xr:uid="{0525EBD5-1380-45AE-80C0-B4E316F7E49F}"/>
    <cellStyle name="Comma 30 4" xfId="5405" xr:uid="{0CB95842-8948-493A-9910-BD7575578B7C}"/>
    <cellStyle name="Comma 30 4 2" xfId="16627" xr:uid="{E0169238-C5F1-4983-AC2D-4332749CFEFB}"/>
    <cellStyle name="Comma 30 5" xfId="13655" xr:uid="{8E64A017-8893-4C2A-9AF0-1C08742345C0}"/>
    <cellStyle name="Comma 30 5 2" xfId="17582" xr:uid="{52CC637E-F19E-46F5-8588-9A5297F9F592}"/>
    <cellStyle name="Comma 30 6" xfId="20410" xr:uid="{5EDE50C5-3DC4-43A7-AEA6-B068AA1413D4}"/>
    <cellStyle name="Comma 30 7" xfId="14136" xr:uid="{C2DE8769-A195-4460-AF7A-64BBE6BD34A9}"/>
    <cellStyle name="Comma 31" xfId="347" xr:uid="{0CF57BD2-0554-4C0A-9D47-2742CF511710}"/>
    <cellStyle name="Comma 31 2" xfId="2761" xr:uid="{F4D06933-9F92-4408-BCAE-7BECE67EBE50}"/>
    <cellStyle name="Comma 31 2 2" xfId="13970" xr:uid="{084FC652-0D2C-4EAC-B59C-FB721207D045}"/>
    <cellStyle name="Comma 31 2 2 2" xfId="17084" xr:uid="{FB07DBB0-1A40-49DC-BC12-EFAEF9830796}"/>
    <cellStyle name="Comma 31 2 3" xfId="16097" xr:uid="{66DF5BC5-9B08-4E3F-B6B9-27AB27EFB423}"/>
    <cellStyle name="Comma 31 2 4" xfId="14382" xr:uid="{08BB0D69-BECB-43BD-B257-DEBC2524699C}"/>
    <cellStyle name="Comma 31 3" xfId="7281" xr:uid="{9406B9C9-94B8-4E4B-A898-804026F314CE}"/>
    <cellStyle name="Comma 31 3 2" xfId="14790" xr:uid="{B534B14B-D861-4174-BBCC-DA558B9CDAAC}"/>
    <cellStyle name="Comma 31 4" xfId="5406" xr:uid="{7F7B321F-ADA2-4DD9-A069-677B18FF7F28}"/>
    <cellStyle name="Comma 31 5" xfId="13656" xr:uid="{94743F44-3A98-4B00-A1DD-9090869BAF45}"/>
    <cellStyle name="Comma 31 6" xfId="14144" xr:uid="{80EA3421-2E02-46A8-88BD-A652D912F125}"/>
    <cellStyle name="Comma 32" xfId="344" xr:uid="{FB28B665-8ECA-4AD8-9D12-CF2450684C48}"/>
    <cellStyle name="Comma 32 2" xfId="2364" xr:uid="{B968F290-5BBC-42BF-8AD8-23F2DEE5379F}"/>
    <cellStyle name="Comma 32 2 2" xfId="7042" xr:uid="{4DB36FDE-F0D3-477C-8C47-EF6153085843}"/>
    <cellStyle name="Comma 32 2 2 2" xfId="17891" xr:uid="{B55C3D1E-60A9-4BED-A3C5-4DDA12E062F2}"/>
    <cellStyle name="Comma 32 2 2 3" xfId="19204" xr:uid="{5608F529-A69B-4372-B4DA-D079E3E1E653}"/>
    <cellStyle name="Comma 32 2 2 4" xfId="17062" xr:uid="{CC4772B0-1E1A-4D28-9405-C741F6C131E2}"/>
    <cellStyle name="Comma 32 2 3" xfId="7589" xr:uid="{994D2944-DC15-4D55-84B3-82166CC7A0F8}"/>
    <cellStyle name="Comma 32 2 3 2" xfId="17869" xr:uid="{12D57EAE-DA87-400F-BA01-91256DC630D8}"/>
    <cellStyle name="Comma 32 2 4" xfId="6807" xr:uid="{EC3E9FE7-C170-406C-919F-C41125325B0F}"/>
    <cellStyle name="Comma 32 2 4 2" xfId="18940" xr:uid="{5DAED846-0B30-4F51-9640-9D9A81D052CD}"/>
    <cellStyle name="Comma 32 2 5" xfId="13974" xr:uid="{14A52069-3A76-4FF8-9706-71B34945F570}"/>
    <cellStyle name="Comma 32 2 5 2" xfId="16073" xr:uid="{FEACF172-069B-4E62-A56A-23B1E3AB6E36}"/>
    <cellStyle name="Comma 32 3" xfId="6823" xr:uid="{5C36BFF6-3454-4E6A-9D30-73641FF95F05}"/>
    <cellStyle name="Comma 32 3 2" xfId="17871" xr:uid="{6ED792B1-9A02-4FEA-8E19-C4A00585C6CF}"/>
    <cellStyle name="Comma 32 3 3" xfId="19135" xr:uid="{41606E53-B39D-4B93-BB92-AD04DD9AA457}"/>
    <cellStyle name="Comma 32 3 4" xfId="16571" xr:uid="{7280D04F-E90C-4590-966C-2133FF071E4B}"/>
    <cellStyle name="Comma 32 4" xfId="7041" xr:uid="{687A48BE-8F12-4AC7-9691-5C7ADCEFA1D8}"/>
    <cellStyle name="Comma 32 5" xfId="7280" xr:uid="{99F281AB-48A8-418C-A558-806E04ADF691}"/>
    <cellStyle name="Comma 32 5 2" xfId="18119" xr:uid="{B3988C08-594E-4DFA-A045-1FF45D3548B3}"/>
    <cellStyle name="Comma 32 5 3" xfId="14383" xr:uid="{EC2179F7-CE8A-4442-8241-1056A450BD9A}"/>
    <cellStyle name="Comma 32 6" xfId="5407" xr:uid="{1855433C-6C66-4377-BD0C-C10A52DC082C}"/>
    <cellStyle name="Comma 32 6 2" xfId="17583" xr:uid="{97ABD062-6B8D-47BC-9DE5-9AD8504F7854}"/>
    <cellStyle name="Comma 32 6 3" xfId="14794" xr:uid="{7950A49B-FA24-4BBF-A412-887612B75F14}"/>
    <cellStyle name="Comma 32 7" xfId="13657" xr:uid="{5BC60969-37F6-4A03-8F66-807025494A7E}"/>
    <cellStyle name="Comma 32 8" xfId="14147" xr:uid="{FC15925A-B442-4DFA-B18B-4C8BA6921BA8}"/>
    <cellStyle name="Comma 33" xfId="341" xr:uid="{EE96D250-4D4F-49D5-89F8-2A79158B807E}"/>
    <cellStyle name="Comma 33 2" xfId="2772" xr:uid="{8D4FD8BC-CE58-40BD-A946-5962933D5FE5}"/>
    <cellStyle name="Comma 33 2 2" xfId="13975" xr:uid="{A8A598B0-6C12-4313-9E3A-0C02F9766A64}"/>
    <cellStyle name="Comma 33 2 2 2" xfId="17063" xr:uid="{01908008-DF03-4BC9-ACC8-FAF973CB0068}"/>
    <cellStyle name="Comma 33 2 3" xfId="16074" xr:uid="{551A9D13-2997-47EE-8DFB-FDAB73CB1368}"/>
    <cellStyle name="Comma 33 3" xfId="13658" xr:uid="{69B87583-2963-4FEB-8293-0222B2294188}"/>
    <cellStyle name="Comma 33 3 2" xfId="14795" xr:uid="{76C9E3DE-6520-4960-8F46-02607BEF9F6C}"/>
    <cellStyle name="Comma 33 4" xfId="17584" xr:uid="{25E55A95-9C67-45C4-865A-F4615DD5E2B9}"/>
    <cellStyle name="Comma 33 5" xfId="20411" xr:uid="{A42E3634-244C-460D-A99C-069B00E5913D}"/>
    <cellStyle name="Comma 33 6" xfId="14148" xr:uid="{18932113-5BD5-4213-8EFC-AA16CFFDA0F4}"/>
    <cellStyle name="Comma 34" xfId="338" xr:uid="{12C845F6-7557-4D5D-A856-B4CE2D605270}"/>
    <cellStyle name="Comma 34 2" xfId="2228" xr:uid="{880B0532-A74A-4490-8CDF-A55704DB0C79}"/>
    <cellStyle name="Comma 34 2 2" xfId="13971" xr:uid="{F647D1A8-F800-4A1D-9588-B3667178E040}"/>
    <cellStyle name="Comma 34 2 2 2" xfId="17079" xr:uid="{8F317583-85A9-48D1-B51D-9955B0DD3ADC}"/>
    <cellStyle name="Comma 34 2 3" xfId="16090" xr:uid="{819EB0A3-9172-4502-AEEF-266EDBA00871}"/>
    <cellStyle name="Comma 34 2 4" xfId="14384" xr:uid="{0D8D653F-F292-4188-B41A-CDB72C657532}"/>
    <cellStyle name="Comma 34 3" xfId="7279" xr:uid="{751DDAD6-5CC5-4AA6-9931-7C4012621BDA}"/>
    <cellStyle name="Comma 34 3 2" xfId="14791" xr:uid="{BA70BF0C-0A6F-4475-84C5-FDC384B24F60}"/>
    <cellStyle name="Comma 34 4" xfId="5408" xr:uid="{7CA55630-6EEC-4A0A-95FD-4EAC416A5ACF}"/>
    <cellStyle name="Comma 34 5" xfId="13659" xr:uid="{3DB7343A-C454-4B8F-9C5D-8DDC0E31D4B8}"/>
    <cellStyle name="Comma 34 6" xfId="14151" xr:uid="{CE263D03-57A0-4C46-AC02-E0569CB90446}"/>
    <cellStyle name="Comma 35" xfId="1851" xr:uid="{873141D0-46C0-41D2-A4A2-A0CC336D6145}"/>
    <cellStyle name="Comma 35 2" xfId="3195" xr:uid="{BB8416EF-1BBE-4E95-872F-6C74C18F6A50}"/>
    <cellStyle name="Comma 35 2 2" xfId="7769" xr:uid="{7A862D97-BCD7-499F-BDDE-377D95655B18}"/>
    <cellStyle name="Comma 35 2 2 2" xfId="11882" xr:uid="{DEA5BCBE-7791-4801-B34A-D43D5F4DCE36}"/>
    <cellStyle name="Comma 35 2 2 3" xfId="17064" xr:uid="{5FA32B2E-AC2D-43F6-A3EB-E7B06642B96A}"/>
    <cellStyle name="Comma 35 2 3" xfId="7043" xr:uid="{0987759B-318D-40A4-866E-E15B1387A2AC}"/>
    <cellStyle name="Comma 35 2 4" xfId="11407" xr:uid="{9DE8797F-DBF3-4690-BF73-46DC3BB37199}"/>
    <cellStyle name="Comma 35 2 4 2" xfId="18941" xr:uid="{DFB17BBE-2226-4842-877D-8B30959695B5}"/>
    <cellStyle name="Comma 35 2 5" xfId="13976" xr:uid="{543F2709-F51D-4E4F-93D2-CC76494E29CE}"/>
    <cellStyle name="Comma 35 2 5 2" xfId="16075" xr:uid="{47729AB1-A9A3-4D61-A195-548C5F39B160}"/>
    <cellStyle name="Comma 35 3" xfId="7484" xr:uid="{CD9205F3-1C6C-4333-91D9-8E23A92009C5}"/>
    <cellStyle name="Comma 35 3 2" xfId="11717" xr:uid="{7E8FABE5-476F-4FDB-A46C-5F53B0C2CA48}"/>
    <cellStyle name="Comma 35 3 3" xfId="14796" xr:uid="{BE7F5C17-9383-408E-8AE0-B0ACDA1313D3}"/>
    <cellStyle name="Comma 35 4" xfId="6778" xr:uid="{50899EB9-E82C-42ED-A928-5C41E3742AC3}"/>
    <cellStyle name="Comma 35 5" xfId="10661" xr:uid="{CEF1D6ED-E9A2-4A93-B03D-E13E78FD934C}"/>
    <cellStyle name="Comma 35 5 2" xfId="20412" xr:uid="{B1D93480-A43F-4103-B000-B630C3F5D304}"/>
    <cellStyle name="Comma 35 6" xfId="13660" xr:uid="{53ABB7D6-64BF-463E-A827-D41DF39490B3}"/>
    <cellStyle name="Comma 36" xfId="2475" xr:uid="{DA6686B8-505E-4A91-B0AA-A1F75D34CCD7}"/>
    <cellStyle name="Comma 36 2" xfId="7044" xr:uid="{5196087B-18FB-4C28-AA18-A15E1D7E4BBF}"/>
    <cellStyle name="Comma 36 2 2" xfId="13978" xr:uid="{4454FABC-9CC5-49BE-A7B0-1D08AB9048DC}"/>
    <cellStyle name="Comma 36 2 2 2" xfId="17085" xr:uid="{C3E20C0B-CB6E-4B28-A15B-FA321EC79C77}"/>
    <cellStyle name="Comma 36 2 3" xfId="17892" xr:uid="{D9223D7E-6348-4A8A-8864-2F8012083773}"/>
    <cellStyle name="Comma 36 2 4" xfId="18950" xr:uid="{AB4D1C9B-A14C-499C-8731-744438C87B58}"/>
    <cellStyle name="Comma 36 2 5" xfId="16099" xr:uid="{92D25BB2-8533-49B8-8632-5B9F6C66BF76}"/>
    <cellStyle name="Comma 36 3" xfId="7604" xr:uid="{1CF218F1-B75B-4128-85E6-B7B3B2D223E3}"/>
    <cellStyle name="Comma 36 3 2" xfId="11813" xr:uid="{49BC3036-B379-4B6D-8134-42522DAED916}"/>
    <cellStyle name="Comma 36 3 3" xfId="14798" xr:uid="{3A8406E4-4CBA-4C37-AC24-5A0D830A4C84}"/>
    <cellStyle name="Comma 36 4" xfId="6781" xr:uid="{A98D16B1-9F17-4F84-B0B1-DE2F0712E930}"/>
    <cellStyle name="Comma 36 5" xfId="11037" xr:uid="{3B4D00F2-7A71-4CEB-9D8C-EE1BE01488F8}"/>
    <cellStyle name="Comma 36 5 2" xfId="20413" xr:uid="{4B2D5480-F493-4A96-9049-AFC3031AF013}"/>
    <cellStyle name="Comma 36 6" xfId="13661" xr:uid="{DB048409-B27B-4D97-9A6E-54B2B39EB3E9}"/>
    <cellStyle name="Comma 37" xfId="2181" xr:uid="{3862D28C-BE14-40B4-9C22-AEA8638EC126}"/>
    <cellStyle name="Comma 37 2" xfId="7045" xr:uid="{AE6F52C4-A29D-41A6-80BD-6804E562EBD6}"/>
    <cellStyle name="Comma 37 2 2" xfId="13977" xr:uid="{AF0FD027-E551-4B16-9315-961CDDCC1DEC}"/>
    <cellStyle name="Comma 37 2 2 2" xfId="20424" xr:uid="{67E73D07-366F-41E8-B623-825A6A6AAAE8}"/>
    <cellStyle name="Comma 37 3" xfId="7563" xr:uid="{DF894658-6081-4004-82CE-315FCD0687F3}"/>
    <cellStyle name="Comma 37 3 2" xfId="11794" xr:uid="{22DFACB1-874A-4822-91F9-AA6DCB17E733}"/>
    <cellStyle name="Comma 37 3 3" xfId="14797" xr:uid="{84924F88-E0EE-498B-AA9C-DD9D9CEA0FDD}"/>
    <cellStyle name="Comma 37 4" xfId="6790" xr:uid="{4E127C8F-101E-4179-9495-A349784CFCD3}"/>
    <cellStyle name="Comma 37 5" xfId="10911" xr:uid="{FF97B295-1354-4166-9FD1-86E4B7F23687}"/>
    <cellStyle name="Comma 37 5 2" xfId="18544" xr:uid="{EDC79622-2693-4741-88FE-186902F2CB52}"/>
    <cellStyle name="Comma 37 6" xfId="13662" xr:uid="{3BA85E5D-9EB7-438F-84ED-22420E73D974}"/>
    <cellStyle name="Comma 38" xfId="1979" xr:uid="{34A7CB0D-186B-4481-9D9A-F28F4513E765}"/>
    <cellStyle name="Comma 38 2" xfId="7046" xr:uid="{C789895C-2A6A-4892-AA1B-03EDEC06765F}"/>
    <cellStyle name="Comma 38 2 2" xfId="13969" xr:uid="{EF912FD4-A065-41F0-987A-7539A81D9497}"/>
    <cellStyle name="Comma 38 2 2 2" xfId="20425" xr:uid="{CB887A7B-53F1-449C-B62E-94EDB94D8F05}"/>
    <cellStyle name="Comma 38 3" xfId="7507" xr:uid="{0020D31A-5036-43DF-9EA1-F7DF0E306A1B}"/>
    <cellStyle name="Comma 38 3 2" xfId="11740" xr:uid="{C3890E92-57C9-4D64-9218-6BF7ADC21D4A}"/>
    <cellStyle name="Comma 38 3 3" xfId="14789" xr:uid="{736AD3F9-D6F0-4DD2-B4FA-300779309144}"/>
    <cellStyle name="Comma 38 4" xfId="6791" xr:uid="{D731A0EB-8DFD-4784-A38B-38DAF2D6990D}"/>
    <cellStyle name="Comma 38 5" xfId="10747" xr:uid="{D425CB03-037D-4897-8EA0-94879DD98EBE}"/>
    <cellStyle name="Comma 38 5 2" xfId="18571" xr:uid="{8AFD3460-EA82-48CF-B6F5-4C06DD4CF841}"/>
    <cellStyle name="Comma 38 6" xfId="13663" xr:uid="{4E66FEC8-7C7B-49C0-AD63-FD724EFE71CA}"/>
    <cellStyle name="Comma 39" xfId="959" xr:uid="{39BCE604-8655-4698-9954-BC2E115F1B37}"/>
    <cellStyle name="Comma 39 10" xfId="958" xr:uid="{70E9C06A-B03C-4E2E-8DB8-23B4E5C7A785}"/>
    <cellStyle name="Comma 39 10 2" xfId="9813" xr:uid="{C3B0FE8A-9EF8-415C-BFC5-7D426BADAD60}"/>
    <cellStyle name="Comma 39 11" xfId="957" xr:uid="{CFADB90E-7E46-4CE2-99EA-92567F291549}"/>
    <cellStyle name="Comma 39 11 2" xfId="9812" xr:uid="{4EF7B634-68BA-46E5-A156-521F51446C26}"/>
    <cellStyle name="Comma 39 12" xfId="956" xr:uid="{42A50B2B-4DB7-4A97-BB49-1A5D9B59CAF8}"/>
    <cellStyle name="Comma 39 12 2" xfId="9811" xr:uid="{48092D73-95C5-4787-9F05-DD36581BC079}"/>
    <cellStyle name="Comma 39 13" xfId="3109" xr:uid="{AB32A75E-7B63-474F-95D7-ABC1D34E3373}"/>
    <cellStyle name="Comma 39 13 2" xfId="11352" xr:uid="{403FF521-F479-4645-812A-FF5ED16671D1}"/>
    <cellStyle name="Comma 39 14" xfId="7412" xr:uid="{D1977197-B5D4-4CD2-944B-AB9E1BEC2704}"/>
    <cellStyle name="Comma 39 14 2" xfId="11662" xr:uid="{A49B61C9-F3C7-4177-8CD4-21BF9AC0D4E1}"/>
    <cellStyle name="Comma 39 15" xfId="6793" xr:uid="{C18BA381-D0B3-458E-BF59-D32566E9E90E}"/>
    <cellStyle name="Comma 39 16" xfId="9814" xr:uid="{E6932112-AC7E-4361-AE11-B6F353BA2F51}"/>
    <cellStyle name="Comma 39 17" xfId="13665" xr:uid="{965A06A6-3184-4D58-81A9-8DC0A45B8384}"/>
    <cellStyle name="Comma 39 2" xfId="731" xr:uid="{24A37138-44BE-4751-9F11-89297CF69B23}"/>
    <cellStyle name="Comma 39 2 2" xfId="7347" xr:uid="{EEA7FD54-E8F0-4B06-B998-AE365C44CE30}"/>
    <cellStyle name="Comma 39 2 2 2" xfId="11643" xr:uid="{3CB1F160-71CE-4B88-B0C0-9D7DA1AD4370}"/>
    <cellStyle name="Comma 39 2 2 3" xfId="20426" xr:uid="{8A90DF6E-3D08-4421-A767-5BCD61B0873C}"/>
    <cellStyle name="Comma 39 2 3" xfId="7047" xr:uid="{47C6D973-5A97-4D5A-98CE-FE66B2896E0F}"/>
    <cellStyle name="Comma 39 2 4" xfId="9707" xr:uid="{C27BF748-ED16-45F8-ADFA-073EA9333CF8}"/>
    <cellStyle name="Comma 39 2 5" xfId="13979" xr:uid="{4275A2EB-8FD5-4094-A209-7F36C457C976}"/>
    <cellStyle name="Comma 39 3" xfId="955" xr:uid="{AF45AC34-AA87-42CE-B98A-B2D0F36EB53B}"/>
    <cellStyle name="Comma 39 3 2" xfId="9810" xr:uid="{D440D673-28EE-49E4-A191-DF15549F0FB8}"/>
    <cellStyle name="Comma 39 3 3" xfId="14799" xr:uid="{ABEB688A-B8FF-47A2-A337-8B52AE984C95}"/>
    <cellStyle name="Comma 39 4" xfId="954" xr:uid="{9FACA883-26AC-4AB6-8451-F492D055EA56}"/>
    <cellStyle name="Comma 39 4 2" xfId="9809" xr:uid="{2C4CB2B1-CB73-4CAC-BBB5-3444B6BCF355}"/>
    <cellStyle name="Comma 39 4 3" xfId="17865" xr:uid="{C62EF218-F682-4F2B-8075-3ADF47A006B6}"/>
    <cellStyle name="Comma 39 5" xfId="953" xr:uid="{5BD87208-9E67-4795-BC5F-ACDB350EF48E}"/>
    <cellStyle name="Comma 39 5 2" xfId="9808" xr:uid="{DDF2418B-BF90-4474-98BD-FE8F72094D27}"/>
    <cellStyle name="Comma 39 5 3" xfId="18592" xr:uid="{49AE1D80-CA85-4E3B-B44F-C7042AAA2F2E}"/>
    <cellStyle name="Comma 39 6" xfId="952" xr:uid="{A9754DDA-6E39-414F-8F9F-27ABA529C182}"/>
    <cellStyle name="Comma 39 6 2" xfId="9807" xr:uid="{04AE7E47-BC89-437A-9F13-3EF60DEFD749}"/>
    <cellStyle name="Comma 39 6 3" xfId="16011" xr:uid="{888A82B2-7694-4B25-A33A-AC72010AC248}"/>
    <cellStyle name="Comma 39 7" xfId="951" xr:uid="{DBF7EF9B-1A46-41DF-9C76-67E5DD283B97}"/>
    <cellStyle name="Comma 39 7 2" xfId="9806" xr:uid="{F6CAAF3C-87BD-41CB-BBEE-BC4FF4212280}"/>
    <cellStyle name="Comma 39 8" xfId="950" xr:uid="{80E856B3-4A74-44A2-956F-F790CF672F79}"/>
    <cellStyle name="Comma 39 8 2" xfId="9805" xr:uid="{1BFDC655-7B46-4A74-BAAC-D3053C0619D0}"/>
    <cellStyle name="Comma 39 9" xfId="949" xr:uid="{2CAC56AB-D342-4F65-8E6C-297107B6DDDE}"/>
    <cellStyle name="Comma 39 9 2" xfId="9804" xr:uid="{87C0DADF-2403-44D8-9DA6-4BBA1180148B}"/>
    <cellStyle name="Comma 4" xfId="44" xr:uid="{BD17BA79-038E-4C4F-A9B2-2EB7D328FFAA}"/>
    <cellStyle name="Comma 4 10" xfId="948" xr:uid="{2BA0B701-2C1E-45F6-B8A4-C47A970F9D6E}"/>
    <cellStyle name="Comma 4 10 2" xfId="18465" xr:uid="{4AE4588F-A2CD-4399-93A8-1A99D2C413AF}"/>
    <cellStyle name="Comma 4 11" xfId="947" xr:uid="{5BFD9DF9-B8CD-4C63-A1BA-6104F9AF0956}"/>
    <cellStyle name="Comma 4 11 2" xfId="20129" xr:uid="{C1AB0E3F-C17E-4261-9BE0-27C2CAA66794}"/>
    <cellStyle name="Comma 4 12" xfId="946" xr:uid="{C3B760D1-3FA8-42FF-8B66-ED5751B82BD2}"/>
    <cellStyle name="Comma 4 13" xfId="2227" xr:uid="{3A2C4E83-2F96-4EE8-A6E8-AC221500D1EF}"/>
    <cellStyle name="Comma 4 14" xfId="3213" xr:uid="{F1505197-9143-435D-AA73-232D1D117208}"/>
    <cellStyle name="Comma 4 15" xfId="365" xr:uid="{50AE388A-039C-4F24-994A-305DF6653C89}"/>
    <cellStyle name="Comma 4 16" xfId="14008" xr:uid="{A0621184-70C9-4596-94D1-6378C1966706}"/>
    <cellStyle name="Comma 4 2" xfId="52" xr:uid="{C9AA33BA-A64F-41C6-AF65-4C24FB28BA46}"/>
    <cellStyle name="Comma 4 2 10" xfId="20136" xr:uid="{E20F18E9-58E0-43A5-9C72-F39FDD6A25F4}"/>
    <cellStyle name="Comma 4 2 11" xfId="14009" xr:uid="{68D0286A-A4BD-489E-956C-B3CCC6B23DD2}"/>
    <cellStyle name="Comma 4 2 2" xfId="2916" xr:uid="{9A68422D-E547-466C-B8D3-F480F793523A}"/>
    <cellStyle name="Comma 4 2 2 10" xfId="14131" xr:uid="{51D516B4-6900-487E-924C-D8A79A2E4DF5}"/>
    <cellStyle name="Comma 4 2 2 2" xfId="5409" xr:uid="{C6BCC83F-427F-447A-8FEC-7F391C176766}"/>
    <cellStyle name="Comma 4 2 2 2 2" xfId="5410" xr:uid="{3F3FC33A-7701-4F7C-AF3E-F2E4617E2BE2}"/>
    <cellStyle name="Comma 4 2 2 2 2 2" xfId="15562" xr:uid="{1BF971AA-3D58-4D4B-BBD1-1C6031121599}"/>
    <cellStyle name="Comma 4 2 2 2 2 2 2" xfId="18286" xr:uid="{D4D9E91B-7FDF-4E70-96F8-24D38BD41568}"/>
    <cellStyle name="Comma 4 2 2 2 2 3" xfId="18132" xr:uid="{51FABF42-FF54-4DDA-8538-597D8DECFA6F}"/>
    <cellStyle name="Comma 4 2 2 2 3" xfId="14385" xr:uid="{D9540384-ED6D-40BD-84C1-06D4390A6E99}"/>
    <cellStyle name="Comma 4 2 2 2 4" xfId="18124" xr:uid="{1B6B9056-FD21-4BBC-9B6C-82FBE2C4F3A4}"/>
    <cellStyle name="Comma 4 2 2 2 5" xfId="17585" xr:uid="{8058FB7E-AB03-465A-A76C-4AEF42931861}"/>
    <cellStyle name="Comma 4 2 2 2 6" xfId="18649" xr:uid="{9F587655-2D22-4146-B2DB-14EA22100643}"/>
    <cellStyle name="Comma 4 2 2 2 7" xfId="15739" xr:uid="{1407C6DC-E84E-4FED-BF9F-6BC7B945431D}"/>
    <cellStyle name="Comma 4 2 2 2 8" xfId="14161" xr:uid="{EB71F8E6-49ED-41E3-88D1-004C92E1E363}"/>
    <cellStyle name="Comma 4 2 2 3" xfId="5411" xr:uid="{51DF6624-D50A-4360-8F15-B76028977819}"/>
    <cellStyle name="Comma 4 2 2 3 2" xfId="5412" xr:uid="{7C4DF3B1-0B9D-45F4-8226-F5E4F4AA1374}"/>
    <cellStyle name="Comma 4 2 2 3 3" xfId="15556" xr:uid="{A12B6582-1CB8-4D7A-9821-5203207EAE20}"/>
    <cellStyle name="Comma 4 2 2 3 3 2" xfId="18287" xr:uid="{26A5DAF6-E077-4884-82D2-7ACE61CA2A07}"/>
    <cellStyle name="Comma 4 2 2 3 4" xfId="18127" xr:uid="{F6DAA4FA-ECC8-464A-9EB1-E2175647A232}"/>
    <cellStyle name="Comma 4 2 2 3 5" xfId="17586" xr:uid="{E44C8042-EFC3-4E56-9001-E502E0AAC5E9}"/>
    <cellStyle name="Comma 4 2 2 4" xfId="5413" xr:uid="{24D32ED3-39EF-4349-8882-C50B0E21372D}"/>
    <cellStyle name="Comma 4 2 2 4 2" xfId="7048" xr:uid="{1F239A55-338F-47FE-94EB-F9010D889D2F}"/>
    <cellStyle name="Comma 4 2 2 5" xfId="5414" xr:uid="{5BB63936-98A5-4633-BA03-DD401643722D}"/>
    <cellStyle name="Comma 4 2 2 6" xfId="7698" xr:uid="{D46074FE-CACC-4B09-9640-A136C40684D9}"/>
    <cellStyle name="Comma 4 2 2 6 2" xfId="11852" xr:uid="{368AB2F1-4957-4462-926F-F85E94614FB0}"/>
    <cellStyle name="Comma 4 2 2 6 3" xfId="14259" xr:uid="{EBF11CB9-5E20-4489-834D-0DE474AFB740}"/>
    <cellStyle name="Comma 4 2 2 7" xfId="3568" xr:uid="{FDC8A2F4-90FD-4BC5-9CC7-6BC73BA24430}"/>
    <cellStyle name="Comma 4 2 2 7 2" xfId="18551" xr:uid="{9278EE69-2162-43A7-9796-DCFA3E396504}"/>
    <cellStyle name="Comma 4 2 2 8" xfId="11282" xr:uid="{907FDEC3-C54F-459F-AE15-EDF00D452638}"/>
    <cellStyle name="Comma 4 2 2 9" xfId="13819" xr:uid="{1B7E140F-F4D6-41F8-A525-76CB03514304}"/>
    <cellStyle name="Comma 4 2 3" xfId="2915" xr:uid="{18F3C844-9D4A-45F4-B7F7-DA64740535E2}"/>
    <cellStyle name="Comma 4 2 3 2" xfId="5416" xr:uid="{5023BF23-0970-4479-93F6-59142956A921}"/>
    <cellStyle name="Comma 4 2 3 3" xfId="5415" xr:uid="{22D161E7-157D-4C4D-B109-5BA234053CD6}"/>
    <cellStyle name="Comma 4 2 3 4" xfId="7697" xr:uid="{5D6E64DD-0D8F-4FCA-B5D9-DA16C9391E52}"/>
    <cellStyle name="Comma 4 2 3 4 2" xfId="11851" xr:uid="{CBA2CA80-BB75-4235-BB0F-0BDDA3AD74EF}"/>
    <cellStyle name="Comma 4 2 3 4 3" xfId="18256" xr:uid="{0BFB8F91-6044-4734-8AFF-F0E9C8D5BC00}"/>
    <cellStyle name="Comma 4 2 3 5" xfId="3802" xr:uid="{CA794478-4B9C-438D-A086-5F14E807285F}"/>
    <cellStyle name="Comma 4 2 3 5 2" xfId="18167" xr:uid="{E7D26144-4939-4A7D-86C2-707704F9E4EB}"/>
    <cellStyle name="Comma 4 2 3 6" xfId="11281" xr:uid="{B1312A80-2BDD-40B0-99B6-0DD9FBD23038}"/>
    <cellStyle name="Comma 4 2 3 6 2" xfId="17473" xr:uid="{D2E59585-719E-4CA8-8FED-F0087BB1A5FB}"/>
    <cellStyle name="Comma 4 2 3 7" xfId="15869" xr:uid="{5912262D-9E0F-4435-ACF7-E7E5839A6254}"/>
    <cellStyle name="Comma 4 2 4" xfId="3108" xr:uid="{D6D467B4-E9EF-4B77-96D7-A3287BAA0990}"/>
    <cellStyle name="Comma 4 2 4 2" xfId="5418" xr:uid="{4602047F-1A0A-4B9C-93E3-CE90F14DD9E9}"/>
    <cellStyle name="Comma 4 2 4 3" xfId="7751" xr:uid="{82AC60F7-216F-47DE-86B7-DFE15B5F7AB2}"/>
    <cellStyle name="Comma 4 2 4 4" xfId="5417" xr:uid="{C53D348B-1CDB-4D5E-AA3D-37CF0EA3EBA2}"/>
    <cellStyle name="Comma 4 2 5" xfId="3224" xr:uid="{FD3FF303-25D8-48AE-A4BC-977229D30280}"/>
    <cellStyle name="Comma 4 2 5 2" xfId="5420" xr:uid="{9723006E-C22F-4C06-B77E-F8D18D5D8A0D}"/>
    <cellStyle name="Comma 4 2 5 3" xfId="7771" xr:uid="{17B9543B-8233-4030-BE5B-F26A3C6F4E1D}"/>
    <cellStyle name="Comma 4 2 5 4" xfId="5419" xr:uid="{2AFA7088-1435-48A9-BCC8-F6BD1DD54A55}"/>
    <cellStyle name="Comma 4 2 6" xfId="5421" xr:uid="{0E1324DC-4826-441F-B66C-7E31C02A378B}"/>
    <cellStyle name="Comma 4 2 7" xfId="5422" xr:uid="{6F2C155A-AA3D-4F49-BCFE-179D206437D0}"/>
    <cellStyle name="Comma 4 2 8" xfId="7222" xr:uid="{F52A8EA2-CDBE-4D4D-8024-DE488CE147E5}"/>
    <cellStyle name="Comma 4 2 8 2" xfId="14258" xr:uid="{3367767F-4D35-4431-829E-D6851557A4E5}"/>
    <cellStyle name="Comma 4 2 9" xfId="3567" xr:uid="{6A7A374E-0572-4EF0-A8F7-8160E2F35E38}"/>
    <cellStyle name="Comma 4 2 9 2" xfId="18466" xr:uid="{DEA04383-506B-49E6-9159-D15EB4EB8489}"/>
    <cellStyle name="Comma 4 3" xfId="134" xr:uid="{21E4D417-CA7A-4FED-A5A0-33C394BC1143}"/>
    <cellStyle name="Comma 4 3 2" xfId="3107" xr:uid="{B3176D11-34F7-4C8B-9A5E-354B66B6AD94}"/>
    <cellStyle name="Comma 4 3 2 2" xfId="5424" xr:uid="{C373F153-EA8E-4579-98DA-FAEE6A59147B}"/>
    <cellStyle name="Comma 4 3 2 2 2" xfId="17587" xr:uid="{74BBB0E5-8410-421E-8727-42B2538D7117}"/>
    <cellStyle name="Comma 4 3 2 2 3" xfId="18775" xr:uid="{D45C31CF-85DE-41C7-8A30-2638B53035B5}"/>
    <cellStyle name="Comma 4 3 2 2 4" xfId="15890" xr:uid="{6D608F92-D48F-4ED5-AA60-D4615FF4F4BB}"/>
    <cellStyle name="Comma 4 3 2 3" xfId="5423" xr:uid="{BF4B15FD-87EF-4288-810C-1B8CE4E296D7}"/>
    <cellStyle name="Comma 4 3 2 4" xfId="13811" xr:uid="{2B3073DE-73B7-4E1F-9E58-6B3D42F5041D}"/>
    <cellStyle name="Comma 4 3 2 5" xfId="17468" xr:uid="{EDB6C268-D286-49E5-B56B-0B5D5DD243FF}"/>
    <cellStyle name="Comma 4 3 2 6" xfId="18650" xr:uid="{EA28EC04-5F96-44E3-B85C-70CBBE8D0EA9}"/>
    <cellStyle name="Comma 4 3 2 7" xfId="14782" xr:uid="{7D8FB4A6-6549-477A-94E5-341E564A8E97}"/>
    <cellStyle name="Comma 4 3 3" xfId="945" xr:uid="{24C8102B-27F5-4393-9062-9EE79E4CF558}"/>
    <cellStyle name="Comma 4 3 3 2" xfId="5426" xr:uid="{6F002286-91BC-4BC1-B851-521FF1F09A51}"/>
    <cellStyle name="Comma 4 3 3 3" xfId="7411" xr:uid="{78BA7E67-3296-4DB9-BF7B-F296365C859E}"/>
    <cellStyle name="Comma 4 3 3 3 2" xfId="14386" xr:uid="{81A7913B-4529-418D-A0AE-5A5694F86EBA}"/>
    <cellStyle name="Comma 4 3 3 4" xfId="5425" xr:uid="{9A6B48FD-5768-49FD-B52A-96892D258641}"/>
    <cellStyle name="Comma 4 3 3 4 2" xfId="18834" xr:uid="{398F5FEB-705E-4973-99C0-B324510A306C}"/>
    <cellStyle name="Comma 4 3 3 5" xfId="13724" xr:uid="{AA1B970F-CFBC-42B5-9CF5-187C0FED972F}"/>
    <cellStyle name="Comma 4 3 3 6" xfId="14157" xr:uid="{D263EAFE-4F8A-4D61-B1CA-8CBEAC3B1C8F}"/>
    <cellStyle name="Comma 4 3 4" xfId="5427" xr:uid="{977E6364-FEAE-4CA5-B464-A26B669DAB90}"/>
    <cellStyle name="Comma 4 3 4 2" xfId="7049" xr:uid="{1AB5BEE1-9834-4834-A1FD-B488EC8835AE}"/>
    <cellStyle name="Comma 4 3 5" xfId="5428" xr:uid="{464DA2EF-E21C-4983-840D-587D85D2CB76}"/>
    <cellStyle name="Comma 4 3 6" xfId="7197" xr:uid="{38E27143-3BFE-4AF9-AE10-046FD398CA7A}"/>
    <cellStyle name="Comma 4 3 6 2" xfId="14260" xr:uid="{0BCD2349-CCCF-48A4-A11E-AC7CA1AF0381}"/>
    <cellStyle name="Comma 4 3 7" xfId="3569" xr:uid="{508F92E7-D4AE-4E0E-BC6C-0D41F8214F69}"/>
    <cellStyle name="Comma 4 3 7 2" xfId="17959" xr:uid="{49F32BDA-0F02-4ABC-B00A-E20B1935F4F3}"/>
    <cellStyle name="Comma 4 3 8" xfId="13709" xr:uid="{9B24470B-B6E5-461F-9F82-E5797FBC63DF}"/>
    <cellStyle name="Comma 4 3 8 2" xfId="18467" xr:uid="{4574A12B-8810-44D7-BC09-441DAFB875A5}"/>
    <cellStyle name="Comma 4 3 9" xfId="14010" xr:uid="{1E3B0279-914B-4027-9B69-C8E793AD354E}"/>
    <cellStyle name="Comma 4 4" xfId="73" xr:uid="{78AB6E6B-F080-4532-978B-B07247AA343E}"/>
    <cellStyle name="Comma 4 4 2" xfId="3106" xr:uid="{30B4C540-E459-43E9-A08E-BE88EC45829C}"/>
    <cellStyle name="Comma 4 4 2 2" xfId="5430" xr:uid="{DF0A3C0E-3849-46D7-B156-0B34B3053558}"/>
    <cellStyle name="Comma 4 4 2 3" xfId="7750" xr:uid="{52557E59-97B3-4109-BA27-56FC57CC4773}"/>
    <cellStyle name="Comma 4 4 2 3 2" xfId="18097" xr:uid="{F56C8661-339D-48F1-9E13-99D3AC645759}"/>
    <cellStyle name="Comma 4 4 2 3 3" xfId="14326" xr:uid="{124FDC80-1ED0-4426-A469-9F1E910BC584}"/>
    <cellStyle name="Comma 4 4 2 4" xfId="3811" xr:uid="{EE89FE3B-1DE7-40CF-B9AC-F2A875FBF994}"/>
    <cellStyle name="Comma 4 4 2 5" xfId="13944" xr:uid="{E329652D-DA32-4CE3-A6FC-FCA8155B91E5}"/>
    <cellStyle name="Comma 4 4 3" xfId="5429" xr:uid="{7F4D2B7A-8AB2-4A70-93B6-3FF0D83D8B58}"/>
    <cellStyle name="Comma 4 4 3 2" xfId="13899" xr:uid="{3FF634FF-B529-43B9-93CA-40138C1B1D0A}"/>
    <cellStyle name="Comma 4 4 3 2 2" xfId="17205" xr:uid="{06E54D03-D333-4418-8C0A-8E8229B00113}"/>
    <cellStyle name="Comma 4 4 3 2 3" xfId="18063" xr:uid="{D036E210-5EB3-4862-86F6-93F772C053A3}"/>
    <cellStyle name="Comma 4 4 3 2 4" xfId="18999" xr:uid="{1D7F6531-FE61-4D12-9893-C72A7A09D5CB}"/>
    <cellStyle name="Comma 4 4 3 2 5" xfId="16219" xr:uid="{B045F053-05F2-4EDA-B381-0172FC1A1C11}"/>
    <cellStyle name="Comma 4 4 3 3" xfId="16866" xr:uid="{F1308BB2-1F37-4D0A-B8E3-32983E117D19}"/>
    <cellStyle name="Comma 4 4 3 4" xfId="17588" xr:uid="{3D2ED660-AFA7-44BA-9AF9-5F3B25E03597}"/>
    <cellStyle name="Comma 4 4 3 5" xfId="18765" xr:uid="{DFA5A928-88BA-415A-87CA-B4961057A22D}"/>
    <cellStyle name="Comma 4 4 3 6" xfId="14617" xr:uid="{2FA835A1-B48C-4A3D-8AAE-6D15076E8E58}"/>
    <cellStyle name="Comma 4 4 4" xfId="7410" xr:uid="{259315EE-BB88-42DA-85B3-0C3C773120BB}"/>
    <cellStyle name="Comma 4 4 4 2" xfId="17060" xr:uid="{D5512510-8A00-46DD-A51D-A00992DA376A}"/>
    <cellStyle name="Comma 4 4 4 3" xfId="16745" xr:uid="{A6554389-B323-44A0-B8B6-29F7612B2A72}"/>
    <cellStyle name="Comma 4 4 4 4" xfId="18939" xr:uid="{0E520B71-AF48-4468-83DE-5C75F93A6D23}"/>
    <cellStyle name="Comma 4 4 4 5" xfId="14756" xr:uid="{5F55B62D-DFFC-424B-9066-6B1FB69EBA4D}"/>
    <cellStyle name="Comma 4 4 4 6" xfId="14310" xr:uid="{C4F64C4F-25EF-4776-9552-80D0AA4E7E2F}"/>
    <cellStyle name="Comma 4 4 5" xfId="3777" xr:uid="{80A0D7BF-7C38-4778-A153-A699E5678E78}"/>
    <cellStyle name="Comma 4 4 5 2" xfId="16595" xr:uid="{74FBC4D4-E294-4D7C-BB35-4D44767663DA}"/>
    <cellStyle name="Comma 4 4 5 3" xfId="14634" xr:uid="{C036B626-854D-4667-8063-B11A23DC1498}"/>
    <cellStyle name="Comma 4 4 6" xfId="944" xr:uid="{66303D83-4F1F-4884-94CC-8007097F9134}"/>
    <cellStyle name="Comma 4 4 6 2" xfId="18369" xr:uid="{27178A0A-81B4-48BA-98A7-B3748E0E11D1}"/>
    <cellStyle name="Comma 4 4 7" xfId="18531" xr:uid="{CF6D22C8-5327-4C5B-86DB-22349F11695F}"/>
    <cellStyle name="Comma 4 4 8" xfId="14108" xr:uid="{3B80BD79-0F9D-4D37-9F0D-84EADDDD8606}"/>
    <cellStyle name="Comma 4 5" xfId="943" xr:uid="{7268F335-C4EB-465E-9BE4-0D1C95C00DC0}"/>
    <cellStyle name="Comma 4 5 2" xfId="5432" xr:uid="{E88F4CF4-95B7-4C53-9A71-EDC26CB3DB15}"/>
    <cellStyle name="Comma 4 5 2 2" xfId="17589" xr:uid="{E5EF373F-04F2-4746-B7F7-420336AFB568}"/>
    <cellStyle name="Comma 4 5 2 3" xfId="18651" xr:uid="{BA9331C1-C416-4E08-BEDD-5D56FA80FE94}"/>
    <cellStyle name="Comma 4 5 2 4" xfId="15887" xr:uid="{782B57C3-0701-4D7D-BEF2-A9121E1C6BDB}"/>
    <cellStyle name="Comma 4 5 3" xfId="5431" xr:uid="{B077D434-3FE7-4C6A-A03B-52CE53718019}"/>
    <cellStyle name="Comma 4 5 4" xfId="7409" xr:uid="{6970297A-51D1-4C90-BEDF-0F4BDD097543}"/>
    <cellStyle name="Comma 4 5 4 2" xfId="14336" xr:uid="{F79F61FD-8739-4A85-B08C-3E9102FD48D6}"/>
    <cellStyle name="Comma 4 5 5" xfId="3833" xr:uid="{41B51B4B-7EC7-4000-905A-B26821243D16}"/>
    <cellStyle name="Comma 4 5 5 2" xfId="11443" xr:uid="{CD721DB9-FB31-4866-974D-3698257EF303}"/>
    <cellStyle name="Comma 4 5 5 2 2" xfId="18164" xr:uid="{30C3496E-D3D0-4628-A1EF-95DDD74A9975}"/>
    <cellStyle name="Comma 4 5 5 3" xfId="14937" xr:uid="{214CC0E1-7AD7-4773-BE04-B89CABD1E058}"/>
    <cellStyle name="Comma 4 5 6" xfId="13717" xr:uid="{7C78B027-76BB-40D4-AFD7-66FC84870C22}"/>
    <cellStyle name="Comma 4 5 6 2" xfId="14627" xr:uid="{C49668F6-6353-4AB0-B4E8-69FDACCB191B}"/>
    <cellStyle name="Comma 4 5 7" xfId="15998" xr:uid="{7A097AB6-6115-4F36-A4C0-B421F83FA9D1}"/>
    <cellStyle name="Comma 4 5 8" xfId="20896" xr:uid="{3C25F660-4667-4C97-A1DF-89B4BC777D58}"/>
    <cellStyle name="Comma 4 5 9" xfId="14130" xr:uid="{4B65AA5B-A5E8-4A5F-B3D4-05DE39D97724}"/>
    <cellStyle name="Comma 4 6" xfId="942" xr:uid="{96E5BB9B-A965-4A71-945C-1F8106A1D514}"/>
    <cellStyle name="Comma 4 6 2" xfId="5434" xr:uid="{987D646E-C2C8-420D-A1BD-92161B739CC1}"/>
    <cellStyle name="Comma 4 6 3" xfId="5433" xr:uid="{055F4445-86AB-48D3-8481-A9556B6D3B2E}"/>
    <cellStyle name="Comma 4 6 4" xfId="7408" xr:uid="{A81DC715-9171-4F67-BB49-2F135BE14DA8}"/>
    <cellStyle name="Comma 4 6 4 2" xfId="17543" xr:uid="{D636F4EF-5E7C-4FC4-95AE-7CB0C9ABA95A}"/>
    <cellStyle name="Comma 4 6 5" xfId="3782" xr:uid="{B6984321-DF85-4BB1-B500-FD46EFBB6E8E}"/>
    <cellStyle name="Comma 4 6 5 2" xfId="18648" xr:uid="{D1A558E9-BE90-43C7-A787-6C336DD8AB67}"/>
    <cellStyle name="Comma 4 7" xfId="941" xr:uid="{DCD3E401-D473-4253-B99C-374D0ACDA191}"/>
    <cellStyle name="Comma 4 7 2" xfId="7407" xr:uid="{A235F638-17BF-476A-817F-1344A782E0E6}"/>
    <cellStyle name="Comma 4 7 3" xfId="5435" xr:uid="{E18D3ED6-0878-40AA-8987-D5D3AC00F68F}"/>
    <cellStyle name="Comma 4 8" xfId="940" xr:uid="{9E901FCE-E90C-4C26-BAFA-971F51A6537A}"/>
    <cellStyle name="Comma 4 8 2" xfId="7406" xr:uid="{78225598-FC48-4D51-8152-D1A9C06F380B}"/>
    <cellStyle name="Comma 4 8 3" xfId="5436" xr:uid="{36AEF6B0-CD94-40F7-9354-E37EEF6E8DEC}"/>
    <cellStyle name="Comma 4 9" xfId="939" xr:uid="{A319E628-D392-4E8D-81AB-8A1012514D84}"/>
    <cellStyle name="Comma 4 9 2" xfId="7405" xr:uid="{6D1AFC19-FF8C-49A4-BC28-AE375E9C76C4}"/>
    <cellStyle name="Comma 4 9 3" xfId="6683" xr:uid="{E0585BC3-C5CB-4F24-A79E-D4F179846CD2}"/>
    <cellStyle name="Comma 40" xfId="938" xr:uid="{D2054D15-13C7-4F74-93EA-B1A12E7B7414}"/>
    <cellStyle name="Comma 40 10" xfId="937" xr:uid="{80E3D80A-3A3B-4F01-9DCE-2952678BEF1A}"/>
    <cellStyle name="Comma 40 10 2" xfId="9802" xr:uid="{BF0A1C71-B77C-46AD-A8F4-93458BDA80AB}"/>
    <cellStyle name="Comma 40 11" xfId="936" xr:uid="{47255FBB-81CD-49F5-822F-93F620A54F11}"/>
    <cellStyle name="Comma 40 11 2" xfId="9801" xr:uid="{A267BBCC-0BBD-4F81-B67E-82E8F06A9B35}"/>
    <cellStyle name="Comma 40 12" xfId="935" xr:uid="{2F871DEB-7FF5-4604-B9C4-50AA31350D13}"/>
    <cellStyle name="Comma 40 12 2" xfId="9800" xr:uid="{74E6186C-E60B-41A2-90B4-CBDB38CD5BF1}"/>
    <cellStyle name="Comma 40 13" xfId="3105" xr:uid="{B0DA5AC3-A638-4891-8784-BED6A2DBB15C}"/>
    <cellStyle name="Comma 40 13 2" xfId="11351" xr:uid="{45E60AD6-EA4C-4675-865D-84BD8582490C}"/>
    <cellStyle name="Comma 40 14" xfId="7404" xr:uid="{8E6C11FB-9745-4879-879E-1A5468280766}"/>
    <cellStyle name="Comma 40 14 2" xfId="11661" xr:uid="{8B9E4AB8-AC1A-4D56-B5D2-D2058EFD88FC}"/>
    <cellStyle name="Comma 40 15" xfId="6794" xr:uid="{60105A2E-3127-4E2B-9108-F4C9230EC1AD}"/>
    <cellStyle name="Comma 40 16" xfId="9803" xr:uid="{4F959149-AB46-4B9A-97B9-8015822BE8C0}"/>
    <cellStyle name="Comma 40 17" xfId="13666" xr:uid="{D3E74A19-680C-4AA5-8B15-9A3F0867634B}"/>
    <cellStyle name="Comma 40 2" xfId="934" xr:uid="{56738D18-692D-4B8E-9B39-DC7F33CB5144}"/>
    <cellStyle name="Comma 40 2 2" xfId="7403" xr:uid="{6AB28DD8-E3A4-4F56-B3EA-159A24D24C4C}"/>
    <cellStyle name="Comma 40 2 2 2" xfId="11660" xr:uid="{D63500B6-AEB9-421C-83DE-9A5BCCE59263}"/>
    <cellStyle name="Comma 40 2 2 3" xfId="20427" xr:uid="{9851D35B-D790-4FDB-955F-3FEDA8E995D2}"/>
    <cellStyle name="Comma 40 2 3" xfId="7050" xr:uid="{B9CAA1C1-D9D3-4C06-BB25-E3661D8CEAFA}"/>
    <cellStyle name="Comma 40 2 3 2" xfId="20750" xr:uid="{AB1AD106-E25A-4FB1-B88B-DF19014B5159}"/>
    <cellStyle name="Comma 40 2 4" xfId="9799" xr:uid="{C5332966-5BD7-4805-8361-474117EDA24C}"/>
    <cellStyle name="Comma 40 2 5" xfId="13888" xr:uid="{707B6AC2-6DF7-4879-90D4-89A5773EAFEA}"/>
    <cellStyle name="Comma 40 3" xfId="933" xr:uid="{6BD5888A-E04E-46CF-A81F-1ECD292C2455}"/>
    <cellStyle name="Comma 40 3 2" xfId="9798" xr:uid="{E4E4E042-49FF-49AA-906D-1AB75682E9B5}"/>
    <cellStyle name="Comma 40 3 2 2" xfId="18056" xr:uid="{B151747E-E1A0-4AEE-9A78-1A43747AB7D3}"/>
    <cellStyle name="Comma 40 3 3" xfId="15407" xr:uid="{BA48ACE3-4FDF-4037-B296-246E706EF217}"/>
    <cellStyle name="Comma 40 4" xfId="932" xr:uid="{3F05E4A4-CC10-4F05-B4AD-6643974983E9}"/>
    <cellStyle name="Comma 40 4 2" xfId="9797" xr:uid="{22812C05-3708-4F42-BD91-0B53B9A14836}"/>
    <cellStyle name="Comma 40 4 3" xfId="17866" xr:uid="{D3FCC5E7-5E31-4774-AE1B-B622EB7880CC}"/>
    <cellStyle name="Comma 40 5" xfId="931" xr:uid="{8F08360C-87E0-4FFA-82F7-E037CD84AC87}"/>
    <cellStyle name="Comma 40 5 2" xfId="9796" xr:uid="{02487696-73C7-4DFD-AD07-25D61AE835AE}"/>
    <cellStyle name="Comma 40 5 3" xfId="18557" xr:uid="{09FAB0BF-50A1-4AA6-B46D-324C2AE19479}"/>
    <cellStyle name="Comma 40 6" xfId="930" xr:uid="{6E10BABB-4EB7-4410-954B-EF35F6ABBD08}"/>
    <cellStyle name="Comma 40 6 2" xfId="9795" xr:uid="{936D8625-90C2-45F1-A88F-537E7CFAEDAE}"/>
    <cellStyle name="Comma 40 6 3" xfId="16000" xr:uid="{544B8550-B8EC-4FB5-81D5-C5A2EF6DF883}"/>
    <cellStyle name="Comma 40 7" xfId="732" xr:uid="{9AD1FE51-9DBA-4F30-8824-09CF06B6B470}"/>
    <cellStyle name="Comma 40 7 2" xfId="9708" xr:uid="{ACCD12F2-0BB0-4B20-A7B6-050829737B82}"/>
    <cellStyle name="Comma 40 8" xfId="929" xr:uid="{3668D4D1-2043-43B9-A298-04F17CFE0763}"/>
    <cellStyle name="Comma 40 8 2" xfId="9794" xr:uid="{1F6CCFAF-1893-4863-9128-CF92F6FF30ED}"/>
    <cellStyle name="Comma 40 9" xfId="928" xr:uid="{7B77AEE6-8869-4743-9D24-DE996ED29D80}"/>
    <cellStyle name="Comma 40 9 2" xfId="9793" xr:uid="{D69B6D4E-929D-441F-A264-5CFD32B1E73A}"/>
    <cellStyle name="Comma 41" xfId="2473" xr:uid="{AE2B0FBA-D82A-4CD2-8BC9-ED67D3A2EDF9}"/>
    <cellStyle name="Comma 41 10" xfId="927" xr:uid="{634420E2-3A9C-459E-A3F7-76C653DA15AC}"/>
    <cellStyle name="Comma 41 10 2" xfId="9792" xr:uid="{CE44F09B-1488-4988-A266-89D31C236D6B}"/>
    <cellStyle name="Comma 41 11" xfId="686" xr:uid="{42F9A4D6-E9D3-4388-9C86-48372616DF62}"/>
    <cellStyle name="Comma 41 11 2" xfId="9693" xr:uid="{A0C71342-8AB0-449A-9D28-784A1E639222}"/>
    <cellStyle name="Comma 41 12" xfId="926" xr:uid="{615543B0-2715-40FA-9A55-09E3EE53D660}"/>
    <cellStyle name="Comma 41 12 2" xfId="9791" xr:uid="{DD7FFC75-5BF4-4921-82E7-060C0B21117A}"/>
    <cellStyle name="Comma 41 13" xfId="7602" xr:uid="{0000350D-B5FC-4BC1-BA18-7058731AE60B}"/>
    <cellStyle name="Comma 41 13 2" xfId="11811" xr:uid="{A7683A9D-B60F-4413-AD7B-94747307C3AB}"/>
    <cellStyle name="Comma 41 14" xfId="6800" xr:uid="{D3B49A07-850D-4895-A561-AA7034C6DCE3}"/>
    <cellStyle name="Comma 41 15" xfId="11035" xr:uid="{EF82674C-76EE-4F5C-B589-D61EE7F7D27B}"/>
    <cellStyle name="Comma 41 16" xfId="13664" xr:uid="{09F14605-61DB-47DB-9537-F48AAFCCACD0}"/>
    <cellStyle name="Comma 41 2" xfId="925" xr:uid="{7328B007-5CCE-4FAD-B0BA-110143238E00}"/>
    <cellStyle name="Comma 41 2 2" xfId="7402" xr:uid="{8E9FA436-664C-4356-AA6B-900F9A1A842B}"/>
    <cellStyle name="Comma 41 2 2 2" xfId="11659" xr:uid="{0CF1EF08-A7B2-4996-A69F-AF43615EE4B6}"/>
    <cellStyle name="Comma 41 2 2 3" xfId="20428" xr:uid="{9A9EBC15-FB85-471A-B8FE-C82E493A0EC7}"/>
    <cellStyle name="Comma 41 2 3" xfId="6803" xr:uid="{3A5967BF-133A-46C1-822B-C04E83B1DCAD}"/>
    <cellStyle name="Comma 41 2 3 2" xfId="20845" xr:uid="{66282C6A-267D-4E4A-B027-BC15BB0740C2}"/>
    <cellStyle name="Comma 41 2 4" xfId="9790" xr:uid="{92CE7D4F-F210-4F6F-AE8F-23031A374FEB}"/>
    <cellStyle name="Comma 41 2 5" xfId="13948" xr:uid="{8FB01965-3DCC-4B2A-8F80-3E6236BF9C43}"/>
    <cellStyle name="Comma 41 3" xfId="924" xr:uid="{4D84AFA5-F7F8-4EDC-A5EC-2C63968AFEB5}"/>
    <cellStyle name="Comma 41 3 2" xfId="7401" xr:uid="{3C004ACB-90DE-412C-B170-FAFD9F7326A1}"/>
    <cellStyle name="Comma 41 3 2 2" xfId="11658" xr:uid="{554A7A8C-DF89-40A3-930D-9103E38B57F2}"/>
    <cellStyle name="Comma 41 3 3" xfId="7051" xr:uid="{E8386607-2726-4B4A-A4B7-3470489FC053}"/>
    <cellStyle name="Comma 41 3 4" xfId="9789" xr:uid="{0852C8F9-589C-4C21-ADF8-A88D0CC6A283}"/>
    <cellStyle name="Comma 41 4" xfId="923" xr:uid="{71383C7B-8895-4C2E-A1BB-0C25A08DFF64}"/>
    <cellStyle name="Comma 41 4 2" xfId="9788" xr:uid="{3FD8AE94-7D7C-48F2-A3EB-EE3762E8288E}"/>
    <cellStyle name="Comma 41 4 2 2" xfId="18100" xr:uid="{3970F9F4-223C-4148-90E8-12BCC4A3E761}"/>
    <cellStyle name="Comma 41 4 3" xfId="15416" xr:uid="{D1609E9C-8383-447D-843E-BC6C76002E4D}"/>
    <cellStyle name="Comma 41 5" xfId="922" xr:uid="{ACD8A0F0-EB48-449B-832F-8D9570B27FC5}"/>
    <cellStyle name="Comma 41 5 2" xfId="9787" xr:uid="{D89B3B42-82D3-418F-A2F4-D381E5BE12EB}"/>
    <cellStyle name="Comma 41 5 3" xfId="17867" xr:uid="{4398EDBE-3749-4D28-B102-56EA76CB2A8A}"/>
    <cellStyle name="Comma 41 6" xfId="921" xr:uid="{82CE74FA-ABBB-43AA-B1B1-F75CA97DFFA3}"/>
    <cellStyle name="Comma 41 6 2" xfId="9786" xr:uid="{CBDFA70A-6291-4488-8892-72380280E8E9}"/>
    <cellStyle name="Comma 41 6 3" xfId="18590" xr:uid="{8536A2D6-CC1F-46DA-83D9-16B134636BBF}"/>
    <cellStyle name="Comma 41 7" xfId="920" xr:uid="{F0A47153-DFEE-4B3D-95F7-03EFE45F4AFD}"/>
    <cellStyle name="Comma 41 7 2" xfId="9785" xr:uid="{76CFAF74-0AB6-4F6D-B330-936CADC3B334}"/>
    <cellStyle name="Comma 41 7 3" xfId="15750" xr:uid="{9B3696FE-93A2-4B4E-B147-7703B570A527}"/>
    <cellStyle name="Comma 41 8" xfId="919" xr:uid="{683E57C2-DCBD-4A55-BD98-C19402EF58C8}"/>
    <cellStyle name="Comma 41 8 2" xfId="9784" xr:uid="{2029BAF7-D2F9-4A05-9C80-6D7510488970}"/>
    <cellStyle name="Comma 41 9" xfId="918" xr:uid="{E0498737-0991-425F-B377-3365D1580E86}"/>
    <cellStyle name="Comma 41 9 2" xfId="9783" xr:uid="{85DEF728-05D2-4103-91DD-DA91EC164553}"/>
    <cellStyle name="Comma 42" xfId="2948" xr:uid="{730169AE-CB15-4429-95A3-E6EEC5D6DF03}"/>
    <cellStyle name="Comma 42 10" xfId="917" xr:uid="{2487348A-35CC-4943-B0A8-A6907495C93A}"/>
    <cellStyle name="Comma 42 10 2" xfId="9782" xr:uid="{24D7F160-AA3B-4E51-8862-710E8BD38181}"/>
    <cellStyle name="Comma 42 11" xfId="916" xr:uid="{B91CE44C-E53E-42F3-841F-DE1BB3D36D43}"/>
    <cellStyle name="Comma 42 11 2" xfId="9781" xr:uid="{CDF35DCE-22B4-4FA1-AA26-636673F84D17}"/>
    <cellStyle name="Comma 42 12" xfId="915" xr:uid="{AB334116-D6D9-452D-BF6B-57B3BFA546E0}"/>
    <cellStyle name="Comma 42 12 2" xfId="9780" xr:uid="{71F66D22-B851-4DD4-8C62-7119CCCA38F3}"/>
    <cellStyle name="Comma 42 13" xfId="7707" xr:uid="{C216ABCA-6984-4613-BAB2-380C04CC9AD8}"/>
    <cellStyle name="Comma 42 13 2" xfId="11856" xr:uid="{C08B2542-A008-471A-950E-2E78A846572D}"/>
    <cellStyle name="Comma 42 14" xfId="6801" xr:uid="{36EB926F-C553-428E-9A9D-F31E4D5B1B3A}"/>
    <cellStyle name="Comma 42 15" xfId="11295" xr:uid="{28463529-8CB2-42F0-8108-5AF210749D9E}"/>
    <cellStyle name="Comma 42 16" xfId="13668" xr:uid="{0B2E3F2C-05F9-465C-9747-BB6683F6A857}"/>
    <cellStyle name="Comma 42 2" xfId="914" xr:uid="{0F8414A4-9FA1-48A7-92F1-7A27EB0A1E59}"/>
    <cellStyle name="Comma 42 2 2" xfId="7053" xr:uid="{077CEB39-7E22-4635-AD5F-36C28622D09F}"/>
    <cellStyle name="Comma 42 2 3" xfId="7400" xr:uid="{0F3772A8-18C3-4FD0-9EAC-D6AFBBD87D71}"/>
    <cellStyle name="Comma 42 2 3 2" xfId="11657" xr:uid="{7318D61C-A47D-41C0-9B26-90621E646C78}"/>
    <cellStyle name="Comma 42 2 3 3" xfId="20429" xr:uid="{A8706720-92DE-4A14-91C9-AAE6B80F8A05}"/>
    <cellStyle name="Comma 42 2 4" xfId="6812" xr:uid="{90E6EF3C-CAA2-4254-B5E6-9208E54B764F}"/>
    <cellStyle name="Comma 42 2 4 2" xfId="20844" xr:uid="{6893A1AE-6381-4F4F-80A3-D98029A43B4C}"/>
    <cellStyle name="Comma 42 2 5" xfId="9779" xr:uid="{6A695775-0D43-4FCD-AE5E-57501D70DE45}"/>
    <cellStyle name="Comma 42 2 6" xfId="13981" xr:uid="{57C5A4A9-5E98-46CA-998F-C1F152216FB5}"/>
    <cellStyle name="Comma 42 3" xfId="913" xr:uid="{3C02B784-9E8A-49FA-9427-576081E1ECFA}"/>
    <cellStyle name="Comma 42 3 2" xfId="7399" xr:uid="{91EC4C61-C22B-4CE3-8F81-2BFCE85E754A}"/>
    <cellStyle name="Comma 42 3 2 2" xfId="11656" xr:uid="{7E746FFD-F5AE-4716-B9FD-7209CFD67C64}"/>
    <cellStyle name="Comma 42 3 3" xfId="7052" xr:uid="{6A967FA0-052A-4616-BF86-1453A8705621}"/>
    <cellStyle name="Comma 42 3 4" xfId="9778" xr:uid="{31585C1F-834F-4C6D-A257-313408D8F29B}"/>
    <cellStyle name="Comma 42 4" xfId="912" xr:uid="{2A96A2E4-CBF5-4DD7-96CD-A074C7B03331}"/>
    <cellStyle name="Comma 42 4 2" xfId="9777" xr:uid="{3342D7EA-B14B-4A66-80B1-314FB397EEA6}"/>
    <cellStyle name="Comma 42 4 2 2" xfId="18121" xr:uid="{1EE2DC29-406C-47A4-A815-A56B4175328D}"/>
    <cellStyle name="Comma 42 4 3" xfId="15420" xr:uid="{55D3FC7C-0012-4996-865F-97EEC1785488}"/>
    <cellStyle name="Comma 42 5" xfId="911" xr:uid="{3FC52A69-84FD-4C5B-9C5A-DA84BBB6EBC6}"/>
    <cellStyle name="Comma 42 5 2" xfId="9776" xr:uid="{6FE9ABA6-50EF-4CE9-B589-3F6756A78030}"/>
    <cellStyle name="Comma 42 5 3" xfId="17868" xr:uid="{02074618-72BF-4A50-A39F-54A76D29FAA6}"/>
    <cellStyle name="Comma 42 6" xfId="910" xr:uid="{360639A0-6F0A-47C2-94B1-505A52929E4E}"/>
    <cellStyle name="Comma 42 6 2" xfId="9775" xr:uid="{6BD2C3C2-B969-4827-AFDB-0D83AAD87976}"/>
    <cellStyle name="Comma 42 6 3" xfId="18559" xr:uid="{AD2A0713-4DFB-434D-A3D1-E276F0EC8730}"/>
    <cellStyle name="Comma 42 7" xfId="909" xr:uid="{DDD67ED4-3AEE-4031-9BD2-62AB46705B28}"/>
    <cellStyle name="Comma 42 7 2" xfId="9774" xr:uid="{793CBDCC-108C-473B-B236-5A1AF06AE9F3}"/>
    <cellStyle name="Comma 42 7 3" xfId="15936" xr:uid="{9855FFC2-989F-4612-858D-7018B91E5922}"/>
    <cellStyle name="Comma 42 8" xfId="908" xr:uid="{3473FE67-BCDE-4D08-A88B-551A5257B09E}"/>
    <cellStyle name="Comma 42 8 2" xfId="9773" xr:uid="{4A06EA0D-4154-4E18-9A18-F38658D8C313}"/>
    <cellStyle name="Comma 42 9" xfId="907" xr:uid="{6B409A4F-FA96-4AB0-9494-1A1FA4EC5D11}"/>
    <cellStyle name="Comma 42 9 2" xfId="9772" xr:uid="{5B437A93-2A68-4AD1-80DF-0C83ED5D3005}"/>
    <cellStyle name="Comma 43" xfId="906" xr:uid="{1DDB5372-6B13-4412-A14A-AE8531A59114}"/>
    <cellStyle name="Comma 43 10" xfId="905" xr:uid="{C71AB452-2EFC-47A3-97F6-69C2B9B8016A}"/>
    <cellStyle name="Comma 43 10 2" xfId="9770" xr:uid="{358E593F-F5F3-45AC-99A2-DB25AEE411A9}"/>
    <cellStyle name="Comma 43 11" xfId="904" xr:uid="{2D00D02D-696B-4FA4-BD10-251FD9240687}"/>
    <cellStyle name="Comma 43 11 2" xfId="9769" xr:uid="{9D17665F-1C12-45EC-9A1B-8074EAAF82B2}"/>
    <cellStyle name="Comma 43 12" xfId="903" xr:uid="{6C662B7E-F0C2-40CA-A7B9-BE7AABD3B2E0}"/>
    <cellStyle name="Comma 43 12 2" xfId="9768" xr:uid="{A0591CE2-2E55-421D-AE92-BEB4F7C8919F}"/>
    <cellStyle name="Comma 43 13" xfId="3104" xr:uid="{EAA364FC-7089-442A-AC2F-E5842EA80F48}"/>
    <cellStyle name="Comma 43 13 2" xfId="11350" xr:uid="{2B7FB663-18BA-40A0-862B-0419ADBDE080}"/>
    <cellStyle name="Comma 43 14" xfId="7398" xr:uid="{E2F2CF87-2412-4608-9E11-BB1BFE4B297F}"/>
    <cellStyle name="Comma 43 14 2" xfId="11655" xr:uid="{6C30EA33-43F2-40F3-8686-19726DA2B372}"/>
    <cellStyle name="Comma 43 15" xfId="6820" xr:uid="{CF16B51D-29A0-4E0E-960C-D65BB3C96B11}"/>
    <cellStyle name="Comma 43 16" xfId="9771" xr:uid="{03608F26-033A-4C00-9560-B43D32EE5A3D}"/>
    <cellStyle name="Comma 43 17" xfId="13669" xr:uid="{1808381B-745A-4834-B420-981EAA276EBA}"/>
    <cellStyle name="Comma 43 2" xfId="902" xr:uid="{3A083892-5EEE-4D2C-A73D-0BA0D09B4B2F}"/>
    <cellStyle name="Comma 43 2 2" xfId="7397" xr:uid="{92B3F160-9E92-4671-BB7E-E1C82CD4920C}"/>
    <cellStyle name="Comma 43 2 2 2" xfId="11654" xr:uid="{DAFEC0AA-2039-47F7-BB45-170AA31EDA83}"/>
    <cellStyle name="Comma 43 2 2 3" xfId="20430" xr:uid="{442203C9-BEC1-468A-8F94-EE9A4CEDD412}"/>
    <cellStyle name="Comma 43 2 3" xfId="7054" xr:uid="{A78C68FB-2F3D-4E3C-9209-ACF45C8B1232}"/>
    <cellStyle name="Comma 43 2 4" xfId="9767" xr:uid="{7FEC0FB2-3621-41BC-A615-46A96B9CF314}"/>
    <cellStyle name="Comma 43 3" xfId="901" xr:uid="{8AE84BDB-1070-4BB4-A34E-7D5CF9D7C4D2}"/>
    <cellStyle name="Comma 43 3 2" xfId="9766" xr:uid="{6FDCA0D2-BEBF-4E2B-A065-8145734AC61F}"/>
    <cellStyle name="Comma 43 3 2 2" xfId="17870" xr:uid="{D30D1404-2058-41BE-B69D-A3217B62F122}"/>
    <cellStyle name="Comma 43 3 3" xfId="15418" xr:uid="{60C395A2-CB08-4E92-B18C-2E96CDF46F0D}"/>
    <cellStyle name="Comma 43 4" xfId="900" xr:uid="{E8FB89FC-1730-4778-8BD4-CAC4070318DD}"/>
    <cellStyle name="Comma 43 4 2" xfId="9765" xr:uid="{7B3C7D52-5543-4C5F-9978-43AB10E68B09}"/>
    <cellStyle name="Comma 43 4 3" xfId="18585" xr:uid="{87A57BDA-57A6-4FA3-AB03-EA50EE872FAE}"/>
    <cellStyle name="Comma 43 5" xfId="899" xr:uid="{4702B22F-49EB-47E5-BFF1-A29F466840F0}"/>
    <cellStyle name="Comma 43 5 2" xfId="9764" xr:uid="{30C93A16-9943-4611-A88A-D56627856F1A}"/>
    <cellStyle name="Comma 43 5 3" xfId="14953" xr:uid="{8433B59C-5613-40CA-92F7-5116066675FA}"/>
    <cellStyle name="Comma 43 6" xfId="898" xr:uid="{C9BE387C-5695-4A4F-8C7F-D697E66F22BF}"/>
    <cellStyle name="Comma 43 6 2" xfId="9763" xr:uid="{B97E8B60-FD35-40A9-9B7B-032C73478463}"/>
    <cellStyle name="Comma 43 7" xfId="897" xr:uid="{7F953EFE-377D-46A9-ACF5-D70B6915A019}"/>
    <cellStyle name="Comma 43 7 2" xfId="9762" xr:uid="{B8287679-5EB0-497E-AE51-9383DA6390F4}"/>
    <cellStyle name="Comma 43 8" xfId="896" xr:uid="{868859F8-C647-4042-943F-28732501AA21}"/>
    <cellStyle name="Comma 43 8 2" xfId="9761" xr:uid="{F890FBF4-5D24-4134-A430-C9524CB919AA}"/>
    <cellStyle name="Comma 43 9" xfId="895" xr:uid="{209F5961-E4D8-483D-9CB9-E783B64869BF}"/>
    <cellStyle name="Comma 43 9 2" xfId="9760" xr:uid="{06525C81-3510-46AD-8CE7-EC2085914EFD}"/>
    <cellStyle name="Comma 44" xfId="2471" xr:uid="{A5FEAEB7-2C6F-4AAA-AB6A-105CCAA156F8}"/>
    <cellStyle name="Comma 44 2" xfId="7126" xr:uid="{B40A307A-7887-456E-BF06-16B6131EBCCF}"/>
    <cellStyle name="Comma 44 2 2" xfId="20431" xr:uid="{6554BC14-EB9B-41D8-818A-0DF74829CFF5}"/>
    <cellStyle name="Comma 44 3" xfId="7600" xr:uid="{5DD1B124-F4D5-4F6A-9444-7721ACF7FC1F}"/>
    <cellStyle name="Comma 44 3 2" xfId="11809" xr:uid="{6995C7AA-3FC5-4F9B-B7F6-07F54A69294B}"/>
    <cellStyle name="Comma 44 3 2 2" xfId="17872" xr:uid="{D174E52C-A2A3-48BF-A4EE-757A64BED6D0}"/>
    <cellStyle name="Comma 44 3 3" xfId="15419" xr:uid="{A4CE6F2E-8C9A-4B54-85DE-84402728617C}"/>
    <cellStyle name="Comma 44 4" xfId="6853" xr:uid="{36E32364-7D4D-4CE1-8406-1C4287B4A91B}"/>
    <cellStyle name="Comma 44 4 2" xfId="18594" xr:uid="{1A3A40D9-5E0B-4AB6-A918-A12897C90D3A}"/>
    <cellStyle name="Comma 44 5" xfId="11033" xr:uid="{4FA46A41-25F3-490F-A7D2-341E7A91426D}"/>
    <cellStyle name="Comma 44 5 2" xfId="15748" xr:uid="{F48A4DA1-71A4-4C88-95CA-71BAC5539363}"/>
    <cellStyle name="Comma 44 6" xfId="13670" xr:uid="{23826E8A-7C54-4245-A5FF-9140B759952B}"/>
    <cellStyle name="Comma 45" xfId="2949" xr:uid="{58B9DA69-7727-433B-A48B-371A089D8DE8}"/>
    <cellStyle name="Comma 45 2" xfId="7127" xr:uid="{D63C0315-7183-4BAC-8709-A3576064132E}"/>
    <cellStyle name="Comma 45 2 2" xfId="20432" xr:uid="{13DCFF94-19D5-4C66-9833-7782B1E169B0}"/>
    <cellStyle name="Comma 45 3" xfId="7708" xr:uid="{D17162F1-FB09-47DC-B690-79A9A5227134}"/>
    <cellStyle name="Comma 45 3 2" xfId="11857" xr:uid="{6E8307EF-2BE4-4DF0-AFC4-D06B03E56055}"/>
    <cellStyle name="Comma 45 3 2 2" xfId="17874" xr:uid="{52D68FC4-B953-4359-B048-B8196ED7C469}"/>
    <cellStyle name="Comma 45 3 3" xfId="15409" xr:uid="{BE5B2F63-C0F4-4352-BDD3-6AE79C07D70D}"/>
    <cellStyle name="Comma 45 4" xfId="6855" xr:uid="{F5EAD36B-5F9C-4892-A280-D4622FA7BB9F}"/>
    <cellStyle name="Comma 45 4 2" xfId="18579" xr:uid="{D61ECFD4-F9EB-4FE6-A368-E249739F3F47}"/>
    <cellStyle name="Comma 45 5" xfId="11296" xr:uid="{CF169BE9-E7BD-4159-AEA9-55A804131FF1}"/>
    <cellStyle name="Comma 45 5 2" xfId="15755" xr:uid="{B7F85EE2-53BE-47B3-A9E0-0E48DD92813D}"/>
    <cellStyle name="Comma 45 6" xfId="13671" xr:uid="{080E6D51-9C29-467B-908A-0B2E7EFA16E8}"/>
    <cellStyle name="Comma 46" xfId="1998" xr:uid="{A6DAA174-D4FF-42A3-8D91-B64CCC0DC593}"/>
    <cellStyle name="Comma 46 2" xfId="7128" xr:uid="{38E4536F-49F4-4A67-93C6-E192262857BC}"/>
    <cellStyle name="Comma 46 2 2" xfId="20433" xr:uid="{200FFFA5-495D-48F1-97F3-70952C0B0008}"/>
    <cellStyle name="Comma 46 3" xfId="7523" xr:uid="{E0D0AE92-89CB-40E7-B342-EA1DCD43B261}"/>
    <cellStyle name="Comma 46 3 2" xfId="11756" xr:uid="{91B26C3B-5D80-4474-93FB-EC53B81055C4}"/>
    <cellStyle name="Comma 46 3 2 2" xfId="17875" xr:uid="{65335B51-521F-44A0-87B4-073A084C06EB}"/>
    <cellStyle name="Comma 46 3 3" xfId="15406" xr:uid="{E4124B0D-2E26-405E-8F36-98E621E2E8AF}"/>
    <cellStyle name="Comma 46 4" xfId="6859" xr:uid="{BE7EBD47-297E-4ACF-8607-7890240CFDAD}"/>
    <cellStyle name="Comma 46 4 2" xfId="18562" xr:uid="{1439ED3E-671B-436F-84E4-A6EC599C50D5}"/>
    <cellStyle name="Comma 46 5" xfId="10766" xr:uid="{33565FC9-59E7-4A46-A9DF-274265EB2332}"/>
    <cellStyle name="Comma 46 5 2" xfId="15514" xr:uid="{CD800016-6087-4C4C-9AC3-3A6F73552F72}"/>
    <cellStyle name="Comma 46 6" xfId="13672" xr:uid="{736A0C53-8031-4E20-ADE1-5208FC60B874}"/>
    <cellStyle name="Comma 47" xfId="2038" xr:uid="{9A3BB59A-956F-46C2-84EB-0B85BB771B22}"/>
    <cellStyle name="Comma 47 2" xfId="7129" xr:uid="{4D486BDF-5F00-4427-B58D-158F124FE777}"/>
    <cellStyle name="Comma 47 2 2" xfId="20434" xr:uid="{A720F46B-DAD7-4F07-A88D-DAA27668ED22}"/>
    <cellStyle name="Comma 47 3" xfId="7550" xr:uid="{4466B682-E9D1-48B6-85D0-DBFF12A07A4E}"/>
    <cellStyle name="Comma 47 3 2" xfId="11783" xr:uid="{F49E8795-FEE8-4168-9207-6362B89A31B6}"/>
    <cellStyle name="Comma 47 3 2 2" xfId="17876" xr:uid="{A0689D40-78D5-4FDE-B4C3-06D941A20E5B}"/>
    <cellStyle name="Comma 47 3 3" xfId="15417" xr:uid="{170E3DBA-E33C-45FF-8723-7D9A243177A6}"/>
    <cellStyle name="Comma 47 4" xfId="6864" xr:uid="{06C7E3E3-AC4D-4C4E-B8C3-28C0961087CE}"/>
    <cellStyle name="Comma 47 4 2" xfId="18586" xr:uid="{B47EBB6A-D406-4D4B-95F5-A509EF483EEA}"/>
    <cellStyle name="Comma 47 5" xfId="10805" xr:uid="{5C136177-CFDA-4E0D-BFF4-98BAA7CDF307}"/>
    <cellStyle name="Comma 47 5 2" xfId="15753" xr:uid="{AFCD8DB0-7C62-4DCC-8DAF-74862A815520}"/>
    <cellStyle name="Comma 47 6" xfId="13673" xr:uid="{0F79FA33-6AE0-40C8-8EA3-429F2CBC3C17}"/>
    <cellStyle name="Comma 48" xfId="2004" xr:uid="{B8A99080-26A9-4570-A9CF-82F6242A047B}"/>
    <cellStyle name="Comma 48 2" xfId="7527" xr:uid="{7F7A7081-A3A5-49E7-A54C-98D7F52D734B}"/>
    <cellStyle name="Comma 48 2 2" xfId="11760" xr:uid="{11EEA350-6A22-4554-B11C-29913DC6DE4A}"/>
    <cellStyle name="Comma 48 2 2 2" xfId="17877" xr:uid="{00FAB32B-B45B-490C-B9C9-C67561DB2D70}"/>
    <cellStyle name="Comma 48 2 3" xfId="15408" xr:uid="{E34DBD79-9AF4-48BC-9DAC-D42C2B397855}"/>
    <cellStyle name="Comma 48 3" xfId="6885" xr:uid="{DE7B23EE-30A9-4D8B-B4FB-090A9D2F9FDC}"/>
    <cellStyle name="Comma 48 3 2" xfId="18569" xr:uid="{744F26F7-BF13-48B2-93E2-5B09FF425A7F}"/>
    <cellStyle name="Comma 48 4" xfId="10771" xr:uid="{B7EA3521-CF26-4FA9-9ABD-1B44E7F28516}"/>
    <cellStyle name="Comma 48 4 2" xfId="15873" xr:uid="{45408E3B-F80F-4896-B9FD-2CF27C3188FD}"/>
    <cellStyle name="Comma 48 5" xfId="13674" xr:uid="{DCFAF311-20D5-4106-8307-EE2AEC7A9C26}"/>
    <cellStyle name="Comma 49" xfId="2009" xr:uid="{FFC520CA-68F6-4908-9128-6BFF5061129E}"/>
    <cellStyle name="Comma 49 2" xfId="7532" xr:uid="{62DAE7B6-B2C5-4503-B732-2B3F8BC0915C}"/>
    <cellStyle name="Comma 49 2 2" xfId="11765" xr:uid="{0165DCA2-3B1F-490E-BAF3-E34D73D8C63A}"/>
    <cellStyle name="Comma 49 2 2 2" xfId="17878" xr:uid="{8DCF0D2C-B3A1-4B5D-9FBA-8DCB09406097}"/>
    <cellStyle name="Comma 49 2 3" xfId="15414" xr:uid="{9D207543-ADF9-4AA8-9B94-CF5764E5D0B3}"/>
    <cellStyle name="Comma 49 3" xfId="6886" xr:uid="{AB30BAD4-86C1-4278-AAE3-990166AEE5E9}"/>
    <cellStyle name="Comma 49 3 2" xfId="18593" xr:uid="{106B791F-7DB1-4B47-8DDC-E92558FE4E4A}"/>
    <cellStyle name="Comma 49 4" xfId="10776" xr:uid="{5E75DC3C-3F39-4145-A772-6C2A11F7E5C5}"/>
    <cellStyle name="Comma 49 4 2" xfId="15926" xr:uid="{6B4BD358-530D-4696-8338-C802A8F2D3AA}"/>
    <cellStyle name="Comma 49 5" xfId="13675" xr:uid="{7AA859AC-3278-41A6-A4A8-FD92C71A28C6}"/>
    <cellStyle name="Comma 5" xfId="42" xr:uid="{EAE902E0-265A-443E-AD3A-206E66FDE789}"/>
    <cellStyle name="Comma 5 10" xfId="894" xr:uid="{4F415CB4-1707-44AA-A80A-8731A2EE4F02}"/>
    <cellStyle name="Comma 5 10 2" xfId="9759" xr:uid="{586D8631-9B95-4A3F-98EC-5E6434F95F00}"/>
    <cellStyle name="Comma 5 10 2 2" xfId="16618" xr:uid="{1F5AE749-1F94-43C3-978D-32FDE64581EA}"/>
    <cellStyle name="Comma 5 10 3" xfId="19149" xr:uid="{9FFBDB41-D3FD-4DB0-B59C-0CBD6ECC76A2}"/>
    <cellStyle name="Comma 5 10 4" xfId="16646" xr:uid="{88202B7C-977D-45B2-A197-F4EBA59CBD9F}"/>
    <cellStyle name="Comma 5 10 5" xfId="14222" xr:uid="{F456EE5A-721E-42D1-9A8D-E0A955333A1D}"/>
    <cellStyle name="Comma 5 11" xfId="893" xr:uid="{321669A4-F342-42ED-98C0-2A626CE25741}"/>
    <cellStyle name="Comma 5 11 2" xfId="9758" xr:uid="{80ED9A87-2E26-4A79-AE0F-02927F4E6EE4}"/>
    <cellStyle name="Comma 5 11 3" xfId="20135" xr:uid="{93AC272D-BCE4-4D41-9514-A0D19D05D69B}"/>
    <cellStyle name="Comma 5 12" xfId="892" xr:uid="{079A7A86-5F34-41B5-8E19-F78F2FE8E397}"/>
    <cellStyle name="Comma 5 12 2" xfId="9757" xr:uid="{A952D647-8417-44A6-AC9B-61CC901794CE}"/>
    <cellStyle name="Comma 5 13" xfId="2226" xr:uid="{17CE98F8-287F-49ED-901D-1E3A408C17ED}"/>
    <cellStyle name="Comma 5 14" xfId="3283" xr:uid="{10122F2A-0831-4527-8665-59225DFFBC62}"/>
    <cellStyle name="Comma 5 15" xfId="364" xr:uid="{8EB755B4-B176-4348-B3AE-64BD7C7B45EA}"/>
    <cellStyle name="Comma 5 16" xfId="3358" xr:uid="{13208AA2-3463-4C86-9DE4-F6649229DEB2}"/>
    <cellStyle name="Comma 5 17" xfId="14011" xr:uid="{42B6FE60-C799-44DF-8DCB-F595D79198EF}"/>
    <cellStyle name="Comma 5 2" xfId="172" xr:uid="{3B959A4C-EEBC-4266-AC5D-9CDBB68D10F0}"/>
    <cellStyle name="Comma 5 2 10" xfId="9565" xr:uid="{7A81783B-4366-4512-A5B3-60111F7B4DCA}"/>
    <cellStyle name="Comma 5 2 10 2" xfId="18468" xr:uid="{3BBC9253-B6EF-42FD-BCAF-375E5A47454F}"/>
    <cellStyle name="Comma 5 2 11" xfId="13744" xr:uid="{0EE4224E-2E01-42FA-A7D4-44C464396486}"/>
    <cellStyle name="Comma 5 2 12" xfId="14012" xr:uid="{61D985D4-86F7-45D9-A81E-1839B74D192E}"/>
    <cellStyle name="Comma 5 2 2" xfId="177" xr:uid="{E8EF32F6-94C7-44F9-86B1-945A94AB334E}"/>
    <cellStyle name="Comma 5 2 2 10" xfId="13748" xr:uid="{51777722-58E8-4ACF-B6D4-E91086DAE858}"/>
    <cellStyle name="Comma 5 2 2 11" xfId="14133" xr:uid="{D9E2B20B-6BB6-4B5D-829A-C34BD6EA4B9C}"/>
    <cellStyle name="Comma 5 2 2 2" xfId="186" xr:uid="{78C91B3A-C9D1-4AA6-A32E-59CD398B4215}"/>
    <cellStyle name="Comma 5 2 2 2 2" xfId="196" xr:uid="{5B3EA95C-D028-480D-B963-D5371B01650C}"/>
    <cellStyle name="Comma 5 2 2 2 2 2" xfId="202" xr:uid="{B3D2A296-A706-46D6-AE9B-FC484C1B5E1C}"/>
    <cellStyle name="Comma 5 2 2 2 2 2 2" xfId="7253" xr:uid="{2ECC7FFA-BBF2-46BE-9FCB-9B7754E12A0C}"/>
    <cellStyle name="Comma 5 2 2 2 2 2 2 2" xfId="11620" xr:uid="{08260BB5-98DF-48F4-9B03-39BDC96CB0B3}"/>
    <cellStyle name="Comma 5 2 2 2 2 2 2 2 2" xfId="17291" xr:uid="{146977FA-9463-4119-A865-00C9CED5392E}"/>
    <cellStyle name="Comma 5 2 2 2 2 2 2 2 3" xfId="16305" xr:uid="{A9373DA3-AF4A-4F6B-A210-BD0DA2A78132}"/>
    <cellStyle name="Comma 5 2 2 2 2 2 2 3" xfId="16955" xr:uid="{DD893D6F-2FF6-4DD3-B243-DEDBFFBAF267}"/>
    <cellStyle name="Comma 5 2 2 2 2 2 2 4" xfId="16043" xr:uid="{8F961FC7-31D3-4294-AC77-42730C67A7EA}"/>
    <cellStyle name="Comma 5 2 2 2 2 2 3" xfId="5438" xr:uid="{CA5A535A-A3DE-4D7C-85E8-2FC23222DA13}"/>
    <cellStyle name="Comma 5 2 2 2 2 2 3 2" xfId="17124" xr:uid="{EE369896-5284-4A17-9E8D-0E07C65458A0}"/>
    <cellStyle name="Comma 5 2 2 2 2 2 3 3" xfId="16137" xr:uid="{D4BDCB0A-D420-4F59-B68D-10F15EE38582}"/>
    <cellStyle name="Comma 5 2 2 2 2 2 4" xfId="9591" xr:uid="{D9F5859E-3D5A-4283-9BDC-A4FC462EB82D}"/>
    <cellStyle name="Comma 5 2 2 2 2 2 4 2" xfId="16778" xr:uid="{521B38A1-28BC-40BC-B9F8-625096D67DF4}"/>
    <cellStyle name="Comma 5 2 2 2 2 2 5" xfId="13770" xr:uid="{5BAFC4EF-288A-43B1-B103-023A0E6FD411}"/>
    <cellStyle name="Comma 5 2 2 2 2 2 5 2" xfId="17591" xr:uid="{D4D3C0BF-EEAF-417B-8422-85624454F6D5}"/>
    <cellStyle name="Comma 5 2 2 2 2 2 6" xfId="15738" xr:uid="{DF58DA70-66B0-432A-B791-1946D80EC396}"/>
    <cellStyle name="Comma 5 2 2 2 2 3" xfId="7249" xr:uid="{159155C1-8968-4ED1-A158-1FAE20DF1A63}"/>
    <cellStyle name="Comma 5 2 2 2 2 3 2" xfId="11616" xr:uid="{A6305FFA-2AE4-4E9A-A67C-6E5A684B373A}"/>
    <cellStyle name="Comma 5 2 2 2 2 3 2 2" xfId="17285" xr:uid="{6B77C2D8-3B1B-4287-A1DF-567676BE22F9}"/>
    <cellStyle name="Comma 5 2 2 2 2 3 2 3" xfId="16299" xr:uid="{26FD7724-D78A-4C44-A854-5B069DF0E4AE}"/>
    <cellStyle name="Comma 5 2 2 2 2 3 3" xfId="16949" xr:uid="{2AAD2427-B821-4742-A415-B9EBD7F0F568}"/>
    <cellStyle name="Comma 5 2 2 2 2 3 4" xfId="15913" xr:uid="{269F79D5-2629-443C-BF96-144EE7B5E554}"/>
    <cellStyle name="Comma 5 2 2 2 2 4" xfId="5437" xr:uid="{0E02B3B8-9415-4368-9B81-BC51E6A0434B}"/>
    <cellStyle name="Comma 5 2 2 2 2 4 2" xfId="17123" xr:uid="{884056DA-18A5-4D4D-A5BE-0140EB2CF47D}"/>
    <cellStyle name="Comma 5 2 2 2 2 4 3" xfId="16136" xr:uid="{6E6BCCA7-5A75-446C-A5A6-CE3BF3C96E72}"/>
    <cellStyle name="Comma 5 2 2 2 2 5" xfId="9585" xr:uid="{9B0B5D93-ACE7-434A-80CC-BFB85DD87F54}"/>
    <cellStyle name="Comma 5 2 2 2 2 5 2" xfId="16777" xr:uid="{EDA7C52B-09F4-44F9-8BA8-83B930A3CCE1}"/>
    <cellStyle name="Comma 5 2 2 2 2 6" xfId="13764" xr:uid="{3D81CDC4-A265-4941-AD45-415EEE0E1763}"/>
    <cellStyle name="Comma 5 2 2 2 2 6 2" xfId="17590" xr:uid="{D774C305-CBA5-47BA-984C-65E694CB5CE7}"/>
    <cellStyle name="Comma 5 2 2 2 2 7" xfId="15879" xr:uid="{512A674A-4B00-4928-92E1-7BD5E8C81082}"/>
    <cellStyle name="Comma 5 2 2 2 3" xfId="5439" xr:uid="{3D8F562B-F987-47D4-AB71-C6B6D4B1A24F}"/>
    <cellStyle name="Comma 5 2 2 2 3 2" xfId="5440" xr:uid="{0A27815D-F9F4-4C5C-85DF-5AC4F52F14C2}"/>
    <cellStyle name="Comma 5 2 2 2 3 2 2" xfId="17280" xr:uid="{FC31D146-A990-4BBA-B78A-4EE48F9010B6}"/>
    <cellStyle name="Comma 5 2 2 2 3 2 3" xfId="17593" xr:uid="{BFA9897A-23AF-48C9-A94E-3994248276CE}"/>
    <cellStyle name="Comma 5 2 2 2 3 2 4" xfId="19039" xr:uid="{7F226247-AECD-408C-9C36-8CD05FC05CE5}"/>
    <cellStyle name="Comma 5 2 2 2 3 2 5" xfId="16294" xr:uid="{CFE1A25E-AFF1-4A0D-ABD7-BAAC9E6CD1BC}"/>
    <cellStyle name="Comma 5 2 2 2 3 3" xfId="16944" xr:uid="{2A5DB6A0-C0F8-419D-BE8B-6ADD3B0F4DB3}"/>
    <cellStyle name="Comma 5 2 2 2 3 4" xfId="17592" xr:uid="{9F1DB7DF-C4D6-40D2-A7BE-66E363CF440E}"/>
    <cellStyle name="Comma 5 2 2 2 3 5" xfId="18856" xr:uid="{D6DDFF1A-D634-4251-BB6A-BB8142434353}"/>
    <cellStyle name="Comma 5 2 2 2 3 6" xfId="15631" xr:uid="{F2851A7C-BE66-4547-909B-67CE609DF0B4}"/>
    <cellStyle name="Comma 5 2 2 2 4" xfId="5441" xr:uid="{6DBB0E94-EB30-4BA2-B500-D9A18F2C6135}"/>
    <cellStyle name="Comma 5 2 2 2 4 2" xfId="7055" xr:uid="{79524BC9-DF3D-4D51-8C5F-7498015BDC04}"/>
    <cellStyle name="Comma 5 2 2 2 4 2 2" xfId="17893" xr:uid="{5B65001D-2F18-4EA0-B09A-993F826B8F70}"/>
    <cellStyle name="Comma 5 2 2 2 4 2 3" xfId="19221" xr:uid="{F1095B2D-E915-4766-AF24-E4608496D189}"/>
    <cellStyle name="Comma 5 2 2 2 4 2 4" xfId="17122" xr:uid="{D5AA5E15-99DA-4F5F-8ADF-BB17514B7867}"/>
    <cellStyle name="Comma 5 2 2 2 4 3" xfId="17594" xr:uid="{B72776F9-A64E-4DDF-A38D-C390486F7640}"/>
    <cellStyle name="Comma 5 2 2 2 4 4" xfId="18969" xr:uid="{88FA692C-1BCB-49B0-8984-5C790DBE3A3F}"/>
    <cellStyle name="Comma 5 2 2 2 4 5" xfId="16135" xr:uid="{C74B09B9-CDC8-4A61-B177-041F3B2D7776}"/>
    <cellStyle name="Comma 5 2 2 2 5" xfId="5442" xr:uid="{D270165B-61CA-4A70-9BCA-25ED0BA27F7B}"/>
    <cellStyle name="Comma 5 2 2 2 5 2" xfId="17595" xr:uid="{75C09FEB-0145-417C-92E2-76829098D08C}"/>
    <cellStyle name="Comma 5 2 2 2 5 3" xfId="19130" xr:uid="{7C66E75E-F347-4812-B966-4D10EFCDED4C}"/>
    <cellStyle name="Comma 5 2 2 2 5 4" xfId="16545" xr:uid="{130ED1AF-217E-4481-9620-BAE2B8AF6186}"/>
    <cellStyle name="Comma 5 2 2 2 6" xfId="7241" xr:uid="{BF120123-98B4-4CE5-8ECA-A6E0C6F410A0}"/>
    <cellStyle name="Comma 5 2 2 2 6 2" xfId="11608" xr:uid="{EDC1DBE2-D987-4B0B-B9AD-DD64AF88E6F2}"/>
    <cellStyle name="Comma 5 2 2 2 6 3" xfId="17987" xr:uid="{628398AD-597C-4CD0-9DD1-69E24E2721AC}"/>
    <cellStyle name="Comma 5 2 2 2 7" xfId="3572" xr:uid="{3B96620F-15B2-4CAE-B6D0-DC7258DACD9A}"/>
    <cellStyle name="Comma 5 2 2 2 8" xfId="9576" xr:uid="{93A68B42-3044-4D45-B7F1-ED03AE50C9E1}"/>
    <cellStyle name="Comma 5 2 2 2 8 2" xfId="15737" xr:uid="{4F0761D7-18E1-4D09-9F13-7C99F98EAFDB}"/>
    <cellStyle name="Comma 5 2 2 2 9" xfId="13755" xr:uid="{5DDA53DE-2AF1-40EB-B7EB-B2E709DAC0B0}"/>
    <cellStyle name="Comma 5 2 2 3" xfId="2751" xr:uid="{1DD97446-D2B0-4EAB-BA2C-78A82525803A}"/>
    <cellStyle name="Comma 5 2 2 3 2" xfId="5444" xr:uid="{852A76F3-3CC5-4060-82C9-918B993C2A49}"/>
    <cellStyle name="Comma 5 2 2 3 2 2" xfId="17121" xr:uid="{721F9306-C4EF-420B-A781-6F3CDAE1059F}"/>
    <cellStyle name="Comma 5 2 2 3 2 3" xfId="17596" xr:uid="{660EF49F-2079-4C57-81DC-373A2C980B71}"/>
    <cellStyle name="Comma 5 2 2 3 2 4" xfId="18968" xr:uid="{969B1806-87FA-4EA4-86CC-4BE56A71BE77}"/>
    <cellStyle name="Comma 5 2 2 3 2 5" xfId="16134" xr:uid="{104435F3-EFF3-45EB-824F-7B96EE2EB048}"/>
    <cellStyle name="Comma 5 2 2 3 3" xfId="7684" xr:uid="{DAF21B8A-2BD7-4D34-8FED-EEA3E90FC349}"/>
    <cellStyle name="Comma 5 2 2 3 3 2" xfId="11843" xr:uid="{49C7C245-219B-42E8-B180-EA010E01EE84}"/>
    <cellStyle name="Comma 5 2 2 3 3 2 2" xfId="18104" xr:uid="{74F5D878-F295-4537-A5F1-68C080B8538D}"/>
    <cellStyle name="Comma 5 2 2 3 3 3" xfId="19127" xr:uid="{E6EF112C-1F48-4CA8-99EC-BD615B42FC57}"/>
    <cellStyle name="Comma 5 2 2 3 3 4" xfId="16495" xr:uid="{29DB4C07-427B-4613-AC05-1745184C5167}"/>
    <cellStyle name="Comma 5 2 2 3 4" xfId="5443" xr:uid="{61EEEC92-B41E-4BF1-9970-6BA671ACE5D2}"/>
    <cellStyle name="Comma 5 2 2 3 5" xfId="11239" xr:uid="{2DAF49AA-4DFA-4295-86C9-59D7BFA8501F}"/>
    <cellStyle name="Comma 5 2 2 3 5 2" xfId="18654" xr:uid="{25BEFFBD-5469-439C-BCFC-AE9563FA9AED}"/>
    <cellStyle name="Comma 5 2 2 3 6" xfId="13952" xr:uid="{0FE2581C-F76C-41DC-82F7-7343507B5181}"/>
    <cellStyle name="Comma 5 2 2 3 6 2" xfId="15871" xr:uid="{BEA417D7-18F8-4356-A627-968EBFD507AF}"/>
    <cellStyle name="Comma 5 2 2 4" xfId="5445" xr:uid="{CFFC443F-B9C0-48EF-AEAE-085B831D6A4C}"/>
    <cellStyle name="Comma 5 2 2 4 2" xfId="5446" xr:uid="{0101E069-4DBE-42D4-B714-7B2A32150F8F}"/>
    <cellStyle name="Comma 5 2 2 4 3" xfId="17597" xr:uid="{DAF6B67B-EC31-49C6-A308-8BC90ECC4F7A}"/>
    <cellStyle name="Comma 5 2 2 4 4" xfId="18782" xr:uid="{C49870FF-F4BD-4ED7-990C-812189EF4863}"/>
    <cellStyle name="Comma 5 2 2 4 5" xfId="15684" xr:uid="{1A661A78-59A1-4F7C-A754-CB4BDDBC8892}"/>
    <cellStyle name="Comma 5 2 2 5" xfId="5447" xr:uid="{A35CEC8C-D51C-4C5A-9CCB-E66681FB1579}"/>
    <cellStyle name="Comma 5 2 2 5 2" xfId="5448" xr:uid="{D59E4C63-DA66-4CCF-9CB3-2610D1222D2D}"/>
    <cellStyle name="Comma 5 2 2 5 2 2" xfId="17274" xr:uid="{AAD809DF-E7D9-4A38-B82D-8345CAD6BDCE}"/>
    <cellStyle name="Comma 5 2 2 5 2 3" xfId="17599" xr:uid="{1D53F1A7-9057-4FD6-9B55-616B9AC16DDE}"/>
    <cellStyle name="Comma 5 2 2 5 2 4" xfId="19035" xr:uid="{61931FDC-C8C6-42C4-8C3A-1A8101DC6CB1}"/>
    <cellStyle name="Comma 5 2 2 5 2 5" xfId="16288" xr:uid="{D6F7D3D8-7E9B-4246-B98C-A04B443B1D88}"/>
    <cellStyle name="Comma 5 2 2 5 3" xfId="16938" xr:uid="{2F6048C9-9D8B-468D-BC0D-AF2B913A38C5}"/>
    <cellStyle name="Comma 5 2 2 5 4" xfId="17598" xr:uid="{3D6A74E9-3D2C-4CD5-85C3-6BE49073AED1}"/>
    <cellStyle name="Comma 5 2 2 5 5" xfId="18850" xr:uid="{1AB051F8-1EE8-42B0-A36C-FAABE91539E7}"/>
    <cellStyle name="Comma 5 2 2 5 6" xfId="15638" xr:uid="{9E7533C9-ED98-4B1A-9A53-07749A2938D7}"/>
    <cellStyle name="Comma 5 2 2 6" xfId="5449" xr:uid="{E0177B16-116B-4A0C-990F-8321B9B4D406}"/>
    <cellStyle name="Comma 5 2 2 7" xfId="7233" xr:uid="{9F8FDC3C-B2D8-449C-AED2-14CCA92C333E}"/>
    <cellStyle name="Comma 5 2 2 7 2" xfId="11602" xr:uid="{B3ABC152-BF98-496F-A19E-FE5222622BB6}"/>
    <cellStyle name="Comma 5 2 2 7 2 2" xfId="17982" xr:uid="{F25C091C-B433-43D3-B348-0B4931E1B28F}"/>
    <cellStyle name="Comma 5 2 2 7 3" xfId="14262" xr:uid="{0BF2BB6F-6FF1-4FE9-B308-0C256286E89A}"/>
    <cellStyle name="Comma 5 2 2 8" xfId="3571" xr:uid="{9055E5D7-8F36-44C4-BF64-941FB1268BA8}"/>
    <cellStyle name="Comma 5 2 2 8 2" xfId="16558" xr:uid="{A6DADCD7-28C7-4806-A79C-A2CAA760F502}"/>
    <cellStyle name="Comma 5 2 2 8 3" xfId="14717" xr:uid="{B919D0ED-A043-47F3-BF22-24B49A614236}"/>
    <cellStyle name="Comma 5 2 2 9" xfId="9570" xr:uid="{13C6B7DE-9FD5-4A6D-B447-C1D2F2649BA8}"/>
    <cellStyle name="Comma 5 2 2 9 2" xfId="18552" xr:uid="{3BA6B4DD-AB5E-4785-9507-4E1A39CBB7E8}"/>
    <cellStyle name="Comma 5 2 3" xfId="2914" xr:uid="{DE9D6596-C4FC-4E54-88D5-00EAA884A416}"/>
    <cellStyle name="Comma 5 2 3 10" xfId="14166" xr:uid="{17AAA02C-766C-4079-AD7F-B65DE7B3B67A}"/>
    <cellStyle name="Comma 5 2 3 2" xfId="5450" xr:uid="{07B74480-6702-46AE-A19E-1254A3B6D97F}"/>
    <cellStyle name="Comma 5 2 3 2 2" xfId="5451" xr:uid="{2CD0CD0B-4DA8-4A21-A075-EAB2724AEDCB}"/>
    <cellStyle name="Comma 5 2 3 2 2 2" xfId="17270" xr:uid="{BD43EE57-7977-4BC1-BB19-DC2BDF868E24}"/>
    <cellStyle name="Comma 5 2 3 2 2 3" xfId="17601" xr:uid="{15E96448-2F1D-4752-8AD3-8F6782329C1D}"/>
    <cellStyle name="Comma 5 2 3 2 2 4" xfId="19033" xr:uid="{992514EC-4B59-42B6-870A-36069188AEDD}"/>
    <cellStyle name="Comma 5 2 3 2 2 5" xfId="16284" xr:uid="{E0BADAE5-5881-4C64-AB63-E5C73F0DE68F}"/>
    <cellStyle name="Comma 5 2 3 2 3" xfId="16934" xr:uid="{E2B2E930-83AE-4A48-B806-D946B5E8A699}"/>
    <cellStyle name="Comma 5 2 3 2 4" xfId="17600" xr:uid="{D246D098-22CF-41F8-A387-D704E7203E29}"/>
    <cellStyle name="Comma 5 2 3 2 5" xfId="18847" xr:uid="{0BDB8B94-B10F-4385-A407-139EEC21095D}"/>
    <cellStyle name="Comma 5 2 3 2 6" xfId="15642" xr:uid="{A7B36691-3832-4E49-9C74-4F3AB6871845}"/>
    <cellStyle name="Comma 5 2 3 3" xfId="5452" xr:uid="{E37B50DD-7AD8-4E27-B6BC-4C0EF80063F6}"/>
    <cellStyle name="Comma 5 2 3 3 2" xfId="5453" xr:uid="{475DDDB9-20AC-4F79-85F8-B8EB613C1C6A}"/>
    <cellStyle name="Comma 5 2 3 3 2 2" xfId="17603" xr:uid="{637443F5-F118-4636-9AA9-2D2B647583C3}"/>
    <cellStyle name="Comma 5 2 3 3 2 3" xfId="19220" xr:uid="{A3B25850-CF40-429D-B256-D685ECA50E8A}"/>
    <cellStyle name="Comma 5 2 3 3 2 4" xfId="17120" xr:uid="{72CE2ED9-5E5A-45A8-AED4-E78C66248886}"/>
    <cellStyle name="Comma 5 2 3 3 3" xfId="17602" xr:uid="{5BC40FBB-DDAA-4B17-8396-0A87F37B0410}"/>
    <cellStyle name="Comma 5 2 3 3 4" xfId="18967" xr:uid="{C10A890D-01E1-4AAA-A82F-4CF47CA2A590}"/>
    <cellStyle name="Comma 5 2 3 3 5" xfId="16133" xr:uid="{C916C457-9C57-47B1-9888-B63535F57117}"/>
    <cellStyle name="Comma 5 2 3 4" xfId="5454" xr:uid="{9225AE5A-FD4A-4C27-A348-8BBE3A554539}"/>
    <cellStyle name="Comma 5 2 3 4 2" xfId="7056" xr:uid="{CCD685D6-3B5C-422A-AAA8-478E4C848663}"/>
    <cellStyle name="Comma 5 2 3 4 3" xfId="17604" xr:uid="{C3BF0A9A-4088-4120-987C-95DD15F5F4AF}"/>
    <cellStyle name="Comma 5 2 3 4 4" xfId="19155" xr:uid="{FB3182CD-A76B-4C92-8BE4-E9A720E555A0}"/>
    <cellStyle name="Comma 5 2 3 4 5" xfId="16671" xr:uid="{4A1FD96A-5656-4348-9473-9C8A45BB55BB}"/>
    <cellStyle name="Comma 5 2 3 5" xfId="5455" xr:uid="{2B491722-D934-44E0-93AE-A24369D0F094}"/>
    <cellStyle name="Comma 5 2 3 6" xfId="7696" xr:uid="{224D902E-2014-4106-96D8-62107AF6C177}"/>
    <cellStyle name="Comma 5 2 3 6 2" xfId="11850" xr:uid="{1A25B6B4-65EB-4591-BEB6-9ADB3535F29F}"/>
    <cellStyle name="Comma 5 2 3 6 2 2" xfId="18085" xr:uid="{9F085C4B-7275-492C-A259-DC06C3F0B133}"/>
    <cellStyle name="Comma 5 2 3 6 3" xfId="14263" xr:uid="{598EF784-4BA9-4324-BB75-278CC569872D}"/>
    <cellStyle name="Comma 5 2 3 7" xfId="3573" xr:uid="{3857C346-F9EC-4AA5-9714-EC79459C1832}"/>
    <cellStyle name="Comma 5 2 3 8" xfId="11280" xr:uid="{AEF4F374-2F08-4E9C-BF55-B05291A2D50D}"/>
    <cellStyle name="Comma 5 2 3 8 2" xfId="18653" xr:uid="{0CAE8A71-CA34-427D-AA33-B5B43DF2DD10}"/>
    <cellStyle name="Comma 5 2 3 9" xfId="13922" xr:uid="{A42EACDC-7C60-48C5-8608-64E2E1B64A19}"/>
    <cellStyle name="Comma 5 2 3 9 2" xfId="15270" xr:uid="{60A3DECC-02A9-4A1A-A2FD-E9621E5A6110}"/>
    <cellStyle name="Comma 5 2 4" xfId="3103" xr:uid="{F97F1E15-AEFA-47A2-A1A4-BBC6F16142F7}"/>
    <cellStyle name="Comma 5 2 4 2" xfId="5457" xr:uid="{D2F65526-1F78-409B-B34B-66444B851943}"/>
    <cellStyle name="Comma 5 2 4 2 2" xfId="17606" xr:uid="{008CD398-6BDA-4440-BFB9-49AF7A04AC1D}"/>
    <cellStyle name="Comma 5 2 4 2 3" xfId="18770" xr:uid="{AD17586D-A713-4042-AB5B-74E94462B0BD}"/>
    <cellStyle name="Comma 5 2 4 2 4" xfId="14828" xr:uid="{5F9A5796-4512-4B4B-8921-66E9C74AAF5C}"/>
    <cellStyle name="Comma 5 2 4 3" xfId="5456" xr:uid="{308A71B5-06E0-4F43-ACD6-D72F7DA748B5}"/>
    <cellStyle name="Comma 5 2 4 3 2" xfId="17182" xr:uid="{A2A978EC-373E-4A4B-9B58-676E36D0B9B2}"/>
    <cellStyle name="Comma 5 2 4 3 3" xfId="17605" xr:uid="{30279708-D153-412B-A25B-BF0C4C1FD173}"/>
    <cellStyle name="Comma 5 2 4 3 4" xfId="18992" xr:uid="{6258084E-792C-4105-89CF-2D3E9597B84F}"/>
    <cellStyle name="Comma 5 2 4 3 5" xfId="16196" xr:uid="{C550B287-30E2-4F61-BE56-98E66ECABBDF}"/>
    <cellStyle name="Comma 5 2 4 4" xfId="7749" xr:uid="{A077C7AC-9BA8-437A-B8D5-E9DC85CD4D17}"/>
    <cellStyle name="Comma 5 2 4 4 2" xfId="11878" xr:uid="{AC58A437-C3A2-403A-A5A1-1E7514304B06}"/>
    <cellStyle name="Comma 5 2 4 4 2 2" xfId="18032" xr:uid="{117E971F-479D-4BE2-AB1C-33543B84697A}"/>
    <cellStyle name="Comma 5 2 4 4 3" xfId="19179" xr:uid="{A2685B1F-195B-45AB-ADE2-40F07B3963AC}"/>
    <cellStyle name="Comma 5 2 4 4 4" xfId="16841" xr:uid="{2AAA93A7-7191-4B7C-B730-D85CA721A494}"/>
    <cellStyle name="Comma 5 2 4 5" xfId="3817" xr:uid="{396D7AA4-015D-4A67-BC71-9C7AFA304629}"/>
    <cellStyle name="Comma 5 2 4 6" xfId="11349" xr:uid="{F99E4C74-CFA5-4D03-8108-F6EF856AFA6D}"/>
    <cellStyle name="Comma 5 2 4 6 2" xfId="18747" xr:uid="{BACA4E5E-8417-44FE-B0D2-760DCB6EB1D8}"/>
    <cellStyle name="Comma 5 2 4 7" xfId="13832" xr:uid="{EB8B40C7-C205-4393-BEF7-9E6661A4D30D}"/>
    <cellStyle name="Comma 5 2 4 7 2" xfId="15952" xr:uid="{88FDCD2F-E046-4583-84BD-E8BEA5765EE7}"/>
    <cellStyle name="Comma 5 2 5" xfId="3302" xr:uid="{EDB29EF7-2E41-4118-82FD-CD9FAA259E72}"/>
    <cellStyle name="Comma 5 2 5 2" xfId="5459" xr:uid="{43725902-4AD0-477E-80E0-B0EA04DDA911}"/>
    <cellStyle name="Comma 5 2 5 2 2" xfId="17608" xr:uid="{A2306DC5-0C19-41A0-A62C-5EE718DAEB01}"/>
    <cellStyle name="Comma 5 2 5 2 3" xfId="19201" xr:uid="{4BE2675F-9C27-4BA6-84D2-F28085B980C1}"/>
    <cellStyle name="Comma 5 2 5 2 4" xfId="17054" xr:uid="{531BDE70-8A11-46C5-839C-633C00087641}"/>
    <cellStyle name="Comma 5 2 5 3" xfId="7786" xr:uid="{8CCC5FD7-0E42-41F2-B457-B69148B17C64}"/>
    <cellStyle name="Comma 5 2 5 3 2" xfId="17607" xr:uid="{8F3261B7-CA75-45AA-A1E6-8BE6EDF5FAB7}"/>
    <cellStyle name="Comma 5 2 5 4" xfId="5458" xr:uid="{71BDD021-AAE6-4AE2-96F5-AFF50CC26454}"/>
    <cellStyle name="Comma 5 2 5 4 2" xfId="18935" xr:uid="{FBFDEA55-96F9-4A65-A946-06214FA841EC}"/>
    <cellStyle name="Comma 5 2 5 5" xfId="14811" xr:uid="{BD12592C-F66D-4082-BCC5-702DF4C69C4F}"/>
    <cellStyle name="Comma 5 2 6" xfId="891" xr:uid="{FDAEE1A4-6AD2-4C25-A64E-BF305A06AA98}"/>
    <cellStyle name="Comma 5 2 6 2" xfId="5461" xr:uid="{64C1A0F1-4B11-4513-8720-7D28BB7006AF}"/>
    <cellStyle name="Comma 5 2 6 3" xfId="7396" xr:uid="{E1101F51-A03E-4DB5-9E59-5FE0248C5314}"/>
    <cellStyle name="Comma 5 2 6 3 2" xfId="11653" xr:uid="{BE0C6D6D-8D6F-445C-84F5-5A09F6E46280}"/>
    <cellStyle name="Comma 5 2 6 3 3" xfId="17609" xr:uid="{EBE7E45A-E605-4832-980B-586F2A4DCA17}"/>
    <cellStyle name="Comma 5 2 6 4" xfId="5460" xr:uid="{412309DF-42C8-4DC7-94E8-B77A818921CD}"/>
    <cellStyle name="Comma 5 2 6 4 2" xfId="19150" xr:uid="{3CB57A05-BA12-432E-9483-35C4793A5858}"/>
    <cellStyle name="Comma 5 2 6 5" xfId="9756" xr:uid="{1EFE02F0-BC2F-44F6-BB69-8F01AD1DF3BF}"/>
    <cellStyle name="Comma 5 2 6 5 2" xfId="16647" xr:uid="{7BAC3502-44D5-4091-A8BD-7C7D66B8BB29}"/>
    <cellStyle name="Comma 5 2 7" xfId="5462" xr:uid="{323F2BEB-FC46-47E3-87CE-D504F4A4B69A}"/>
    <cellStyle name="Comma 5 2 8" xfId="7228" xr:uid="{AAF8393E-C620-426A-9C53-9A462F0860A0}"/>
    <cellStyle name="Comma 5 2 8 2" xfId="11597" xr:uid="{471E8043-C506-4AA2-BACA-EE6AE050E821}"/>
    <cellStyle name="Comma 5 2 8 3" xfId="14261" xr:uid="{DCB337CF-E9A8-4C1E-A91F-EABED9EE1F9C}"/>
    <cellStyle name="Comma 5 2 9" xfId="3570" xr:uid="{D1D1BE77-4EB3-48AF-B9E8-B3D4E7D00824}"/>
    <cellStyle name="Comma 5 2 9 2" xfId="17981" xr:uid="{97644DA0-7B8E-42CF-8336-53F5A0253480}"/>
    <cellStyle name="Comma 5 3" xfId="156" xr:uid="{492D4C5D-C077-4F6B-B06B-ED84D20819A8}"/>
    <cellStyle name="Comma 5 3 10" xfId="13733" xr:uid="{5D076F8E-1803-4B98-A332-249B92F934B9}"/>
    <cellStyle name="Comma 5 3 11" xfId="14132" xr:uid="{E7582032-4F6F-4A3A-8046-11ABAB024F1B}"/>
    <cellStyle name="Comma 5 3 2" xfId="3102" xr:uid="{F2C841DC-F7BD-4151-8B76-40D2BD73E96B}"/>
    <cellStyle name="Comma 5 3 2 2" xfId="5463" xr:uid="{31A8F51D-DEBB-4483-803A-4454F0F165EF}"/>
    <cellStyle name="Comma 5 3 2 2 2" xfId="5464" xr:uid="{9F071666-3468-4068-881A-D528BE70AA1D}"/>
    <cellStyle name="Comma 5 3 2 2 2 2" xfId="17261" xr:uid="{BC421F5A-FF02-4F4E-8C9D-1BC539339A7A}"/>
    <cellStyle name="Comma 5 3 2 2 2 3" xfId="17611" xr:uid="{B25EA282-0860-44CC-BEBD-5F99599E406A}"/>
    <cellStyle name="Comma 5 3 2 2 2 4" xfId="19027" xr:uid="{E66E9EA4-D73A-4D48-8E1D-E85245A56011}"/>
    <cellStyle name="Comma 5 3 2 2 2 5" xfId="16275" xr:uid="{936D5E16-D6F8-4A9A-89D3-37AE8CB688D7}"/>
    <cellStyle name="Comma 5 3 2 2 3" xfId="15563" xr:uid="{7DD5CDD3-CE08-4261-974B-6A1C399C01B1}"/>
    <cellStyle name="Comma 5 3 2 2 3 2" xfId="18288" xr:uid="{6DFEAE30-E3FB-428D-A98F-520C5B67D3E4}"/>
    <cellStyle name="Comma 5 3 2 2 3 3" xfId="19193" xr:uid="{F4CBC529-8FF8-4F50-9912-14AE0ADC8F56}"/>
    <cellStyle name="Comma 5 3 2 2 3 4" xfId="16924" xr:uid="{6998B123-83E9-49B0-ADF5-63B034A69F5B}"/>
    <cellStyle name="Comma 5 3 2 2 4" xfId="18133" xr:uid="{A25EFAA2-D420-41F2-AE10-91A808C41180}"/>
    <cellStyle name="Comma 5 3 2 2 5" xfId="17610" xr:uid="{DEDAC0B3-42FD-41CC-9996-AAE7B92BB37C}"/>
    <cellStyle name="Comma 5 3 2 2 6" xfId="18838" xr:uid="{F3DE133D-99AE-4899-B4BD-AD4A85855C89}"/>
    <cellStyle name="Comma 5 3 2 2 7" xfId="15650" xr:uid="{143647AD-28E2-4085-9CEC-5A21850CEF84}"/>
    <cellStyle name="Comma 5 3 2 3" xfId="5465" xr:uid="{C874CC18-D290-460A-9BB3-58B2F2D5E37D}"/>
    <cellStyle name="Comma 5 3 2 3 2" xfId="5466" xr:uid="{FAB002E2-8C86-491B-BA39-307582D749C9}"/>
    <cellStyle name="Comma 5 3 2 3 2 2" xfId="17613" xr:uid="{38E52716-D7AF-4D79-AF95-A79DD2068083}"/>
    <cellStyle name="Comma 5 3 2 3 2 3" xfId="19222" xr:uid="{4AFACB05-78D5-41D6-A24F-F34C1B8160D3}"/>
    <cellStyle name="Comma 5 3 2 3 2 4" xfId="17125" xr:uid="{BFC7E1CA-24B6-4A15-80D0-ECB9A49488CC}"/>
    <cellStyle name="Comma 5 3 2 3 3" xfId="17612" xr:uid="{802ABA41-0D7F-4AA9-800B-B8A87D6731B9}"/>
    <cellStyle name="Comma 5 3 2 3 4" xfId="18970" xr:uid="{DFAFD5FC-22CD-4BC3-9D91-FDAAF9052A27}"/>
    <cellStyle name="Comma 5 3 2 3 5" xfId="16138" xr:uid="{467A3C48-B441-4BFA-AF9C-81963905DE2B}"/>
    <cellStyle name="Comma 5 3 2 4" xfId="5467" xr:uid="{EC3B1041-4238-4556-AA02-92781F5A2C60}"/>
    <cellStyle name="Comma 5 3 2 4 2" xfId="7057" xr:uid="{A85BD3B9-0604-450A-B8D2-F56F82E99CDE}"/>
    <cellStyle name="Comma 5 3 2 4 3" xfId="17614" xr:uid="{2ABE9F40-66DF-4844-9B98-3112F43F67DF}"/>
    <cellStyle name="Comma 5 3 2 4 4" xfId="19166" xr:uid="{59D77F37-C119-4616-8C22-0AFD512DFB34}"/>
    <cellStyle name="Comma 5 3 2 4 5" xfId="16779" xr:uid="{0A84E8F5-69E5-4105-B69C-129DC992F5BC}"/>
    <cellStyle name="Comma 5 3 2 5" xfId="5468" xr:uid="{2FC8C0F5-D006-4A7D-AABF-79A3D5220826}"/>
    <cellStyle name="Comma 5 3 2 6" xfId="7748" xr:uid="{48FA0B62-72EF-44D9-817B-9994704B691A}"/>
    <cellStyle name="Comma 5 3 2 6 2" xfId="11877" xr:uid="{C8B00840-6F3C-458C-A710-C2BEFAE153DC}"/>
    <cellStyle name="Comma 5 3 2 6 2 2" xfId="18229" xr:uid="{5F2BBC30-3F44-4FA9-8757-2CADA447B61E}"/>
    <cellStyle name="Comma 5 3 2 6 3" xfId="18103" xr:uid="{0FED7A74-3A44-457E-86EC-7C8B685E5E1F}"/>
    <cellStyle name="Comma 5 3 2 6 4" xfId="14265" xr:uid="{E9B7E70E-11FA-4587-ADE5-38F633C7CB19}"/>
    <cellStyle name="Comma 5 3 2 7" xfId="3575" xr:uid="{9F0D2744-04A4-4724-A6D9-F4CB7EF80825}"/>
    <cellStyle name="Comma 5 3 2 8" xfId="11348" xr:uid="{AD734C2C-8099-47B8-B14D-5B23126106C4}"/>
    <cellStyle name="Comma 5 3 2 8 2" xfId="18655" xr:uid="{C8BCB729-69B9-4568-89C3-03CD0037367F}"/>
    <cellStyle name="Comma 5 3 2 9" xfId="13951" xr:uid="{23794778-B0CA-45BF-B17D-362AFB3EC7BE}"/>
    <cellStyle name="Comma 5 3 2 9 2" xfId="14663" xr:uid="{A21AD014-3498-4DEE-8941-48D2BE62EFA0}"/>
    <cellStyle name="Comma 5 3 3" xfId="3303" xr:uid="{074CF555-CAD8-478B-8E5C-08DADE2BC709}"/>
    <cellStyle name="Comma 5 3 3 2" xfId="5470" xr:uid="{20A43AF8-A90C-4634-B68D-89B158A3D8E5}"/>
    <cellStyle name="Comma 5 3 3 3" xfId="5469" xr:uid="{1F130FB8-14BA-40DC-8191-48530A4ACC5E}"/>
    <cellStyle name="Comma 5 3 3 4" xfId="7787" xr:uid="{AC964CCE-CEEE-4185-A55A-CB37308D993B}"/>
    <cellStyle name="Comma 5 3 3 4 2" xfId="18262" xr:uid="{AFBA96B8-FB9B-43E2-8D52-5189FAAAA98E}"/>
    <cellStyle name="Comma 5 3 3 4 3" xfId="18070" xr:uid="{6C271753-24B8-436B-B3FA-49E7AE643332}"/>
    <cellStyle name="Comma 5 3 3 4 4" xfId="15557" xr:uid="{6932BF7A-2579-4CC7-B936-ED75889D8DC0}"/>
    <cellStyle name="Comma 5 3 3 5" xfId="3839" xr:uid="{A399C16B-2B43-4C8F-B28E-0106F1E98E66}"/>
    <cellStyle name="Comma 5 3 3 5 2" xfId="11444" xr:uid="{D6EA65AD-712A-4503-9ADE-EC034113197E}"/>
    <cellStyle name="Comma 5 3 3 5 3" xfId="18128" xr:uid="{82F304DD-9E60-4888-B468-8158CB1F8C70}"/>
    <cellStyle name="Comma 5 3 3 6" xfId="13906" xr:uid="{A827C141-FAE2-40D3-951A-5E3313F0BE35}"/>
    <cellStyle name="Comma 5 3 3 6 2" xfId="17470" xr:uid="{8E1B342F-F54C-42B7-B36E-168B00926C17}"/>
    <cellStyle name="Comma 5 3 3 7" xfId="14342" xr:uid="{193595A5-3A76-498D-AD45-75ABFDF4A7A6}"/>
    <cellStyle name="Comma 5 3 4" xfId="890" xr:uid="{4719784C-5DEB-4080-A3E6-C96EFE690DB3}"/>
    <cellStyle name="Comma 5 3 4 2" xfId="5472" xr:uid="{23961968-88C6-4CE1-957A-C263BF8114A8}"/>
    <cellStyle name="Comma 5 3 4 3" xfId="7395" xr:uid="{21E2F124-B2BF-43E1-9802-DC588B9E4D94}"/>
    <cellStyle name="Comma 5 3 4 3 2" xfId="11652" xr:uid="{C232DB96-212C-49B5-9C19-1AB458EB32EB}"/>
    <cellStyle name="Comma 5 3 4 3 3" xfId="18031" xr:uid="{82938C70-6B92-4EBE-8272-99B3F6B76A96}"/>
    <cellStyle name="Comma 5 3 4 4" xfId="5471" xr:uid="{23C8FC35-6677-4B42-9665-DDFABC715BCD}"/>
    <cellStyle name="Comma 5 3 4 5" xfId="9755" xr:uid="{A4C00B69-FF12-42B4-BB64-0E1E0F819193}"/>
    <cellStyle name="Comma 5 3 4 6" xfId="13831" xr:uid="{84A0A7D3-46A9-4DA1-8B1E-38967E3C65CB}"/>
    <cellStyle name="Comma 5 3 5" xfId="5473" xr:uid="{2A76AD21-D564-488D-BF94-73EA9E42D871}"/>
    <cellStyle name="Comma 5 3 5 2" xfId="5474" xr:uid="{28B84E23-BB97-4E75-981F-CE7408F272CD}"/>
    <cellStyle name="Comma 5 3 6" xfId="5475" xr:uid="{E145D451-388C-4295-9E37-EF17DF37E279}"/>
    <cellStyle name="Comma 5 3 7" xfId="7214" xr:uid="{D8F15655-1E8C-4811-AC44-5433AA182939}"/>
    <cellStyle name="Comma 5 3 7 2" xfId="11588" xr:uid="{A3C3E0E5-880E-4DBD-B288-BCF74122E9C0}"/>
    <cellStyle name="Comma 5 3 7 3" xfId="14264" xr:uid="{BDD09D96-95DF-4957-BD14-9BB980B6D49B}"/>
    <cellStyle name="Comma 5 3 8" xfId="3574" xr:uid="{5ED8EBB8-F2A2-417F-B841-61812514703C}"/>
    <cellStyle name="Comma 5 3 8 2" xfId="17971" xr:uid="{E0D91A89-7D37-471B-87E4-1C76857F11EA}"/>
    <cellStyle name="Comma 5 3 8 3" xfId="14641" xr:uid="{B0848585-4391-4CD4-A62F-E498C918ED35}"/>
    <cellStyle name="Comma 5 3 9" xfId="9556" xr:uid="{8393B1C8-F8F2-4367-B5CE-B127D4C76C09}"/>
    <cellStyle name="Comma 5 3 9 2" xfId="18547" xr:uid="{E49B7E78-5C71-46F7-B062-EE0FB1BD3896}"/>
    <cellStyle name="Comma 5 4" xfId="136" xr:uid="{08C23442-05B1-45D2-AD5E-ECE73198B543}"/>
    <cellStyle name="Comma 5 4 2" xfId="3101" xr:uid="{EB72EFE3-ED98-47F5-A657-BFB859C4B74E}"/>
    <cellStyle name="Comma 5 4 2 2" xfId="5477" xr:uid="{91E76510-137C-4F52-ADE0-BE2BC926C0EC}"/>
    <cellStyle name="Comma 5 4 2 3" xfId="7747" xr:uid="{F1993BE7-9EDD-49C2-8C0C-ED6B2B75413C}"/>
    <cellStyle name="Comma 5 4 2 3 2" xfId="11876" xr:uid="{00F82862-EFDF-446B-ACF1-2E3C3782296F}"/>
    <cellStyle name="Comma 5 4 2 3 3" xfId="17615" xr:uid="{B526ECC2-F790-4C48-B37F-494CA8094095}"/>
    <cellStyle name="Comma 5 4 2 4" xfId="5476" xr:uid="{484E051E-33CA-4D88-A9AC-00E52006BA26}"/>
    <cellStyle name="Comma 5 4 2 4 2" xfId="18772" xr:uid="{3031ABBF-1877-4672-906E-7794F3D3B46C}"/>
    <cellStyle name="Comma 5 4 2 5" xfId="11347" xr:uid="{53EB2205-7427-49DC-8A73-00B4854CEE20}"/>
    <cellStyle name="Comma 5 4 2 5 2" xfId="14758" xr:uid="{8871BCB9-7A34-492E-A208-1FB6596D696B}"/>
    <cellStyle name="Comma 5 4 3" xfId="5478" xr:uid="{B1FD899E-BD1C-4A8A-9D1D-65AF27354FDA}"/>
    <cellStyle name="Comma 5 4 3 2" xfId="5479" xr:uid="{CECF73EF-AC74-4CE3-A40E-692FC6966A4C}"/>
    <cellStyle name="Comma 5 4 4" xfId="5480" xr:uid="{A536D22F-1A90-4249-AACD-BFA4ECBFE084}"/>
    <cellStyle name="Comma 5 4 4 2" xfId="7058" xr:uid="{93A92727-6FC1-48EE-8005-F06B5780A5E7}"/>
    <cellStyle name="Comma 5 4 5" xfId="5481" xr:uid="{B9A715AA-2847-4E78-A985-92152F12F680}"/>
    <cellStyle name="Comma 5 4 6" xfId="7394" xr:uid="{1642BBF1-A4CA-4698-AD38-F5276F1F0EB7}"/>
    <cellStyle name="Comma 5 4 6 2" xfId="11651" xr:uid="{185C6528-43DF-4559-8A74-2A78B3888695}"/>
    <cellStyle name="Comma 5 4 6 2 2" xfId="18230" xr:uid="{99BDA061-2494-48DC-A7D5-EC8AAF16D83F}"/>
    <cellStyle name="Comma 5 4 6 3" xfId="18016" xr:uid="{3376A3D8-939F-4988-A658-CDAC7F6D9FDB}"/>
    <cellStyle name="Comma 5 4 6 4" xfId="14938" xr:uid="{CAFBA5D8-1D1C-47F2-B5F4-010EDEDBE026}"/>
    <cellStyle name="Comma 5 4 7" xfId="3576" xr:uid="{6722C466-DCD6-4503-9EE5-A10F9DCB1E3D}"/>
    <cellStyle name="Comma 5 4 7 2" xfId="18163" xr:uid="{9ADF6EBA-97F4-4AE3-A849-3B437EB73B9A}"/>
    <cellStyle name="Comma 5 4 8" xfId="889" xr:uid="{04E6D97A-7479-4AE4-8B84-B9711588209F}"/>
    <cellStyle name="Comma 5 4 8 2" xfId="9754" xr:uid="{9F2BC9ED-57B7-4E75-888F-B0C00703F522}"/>
    <cellStyle name="Comma 5 4 9" xfId="13790" xr:uid="{955369B9-F0BA-4B33-B0C6-52DFB6AC4570}"/>
    <cellStyle name="Comma 5 5" xfId="888" xr:uid="{3A81BC97-6503-4FDA-BFC2-80975B7D4F07}"/>
    <cellStyle name="Comma 5 5 2" xfId="3100" xr:uid="{A8BBB1DC-C8FE-425B-98F9-65F52B43C18A}"/>
    <cellStyle name="Comma 5 5 2 2" xfId="7746" xr:uid="{BA4C324A-0702-429B-994B-A20C39E24100}"/>
    <cellStyle name="Comma 5 5 2 2 2" xfId="11875" xr:uid="{99ADD181-4FCF-4744-B1A1-DBDAE31D6BC6}"/>
    <cellStyle name="Comma 5 5 2 3" xfId="5483" xr:uid="{ABDA6775-B556-4142-AC00-3F90EAFBDF28}"/>
    <cellStyle name="Comma 5 5 2 4" xfId="11346" xr:uid="{5E927B4E-7694-4B8C-93BA-FFB769480595}"/>
    <cellStyle name="Comma 5 5 3" xfId="5482" xr:uid="{856D5C1D-A6A1-4441-B4B2-A8C5D3E90A80}"/>
    <cellStyle name="Comma 5 5 4" xfId="7393" xr:uid="{61B90C0B-576B-4489-825E-8C911294253D}"/>
    <cellStyle name="Comma 5 5 4 2" xfId="11650" xr:uid="{DEDF7947-2117-488D-B43F-EC5D23D711E2}"/>
    <cellStyle name="Comma 5 5 4 3" xfId="16562" xr:uid="{6AE42191-637B-4EFE-8CDF-FB1389F8C183}"/>
    <cellStyle name="Comma 5 5 5" xfId="3790" xr:uid="{8F9CEE17-058B-4615-8691-3E6CA8B4BACA}"/>
    <cellStyle name="Comma 5 5 5 2" xfId="18656" xr:uid="{4F129A9E-08DA-444E-908E-F9FA0579960C}"/>
    <cellStyle name="Comma 5 5 6" xfId="9753" xr:uid="{0AA700DA-114A-4E2A-B1D0-E2DEE40A8344}"/>
    <cellStyle name="Comma 5 5 6 2" xfId="14643" xr:uid="{CB904C30-8206-4655-B66A-79D7B0357658}"/>
    <cellStyle name="Comma 5 6" xfId="887" xr:uid="{92EF0805-3A69-45F2-A501-101599687B16}"/>
    <cellStyle name="Comma 5 6 2" xfId="5485" xr:uid="{6E6115E0-E353-450B-9523-F93471C95E12}"/>
    <cellStyle name="Comma 5 6 3" xfId="7392" xr:uid="{EEBE1CFF-1139-4CD1-A647-3A56B9A29586}"/>
    <cellStyle name="Comma 5 6 3 2" xfId="11649" xr:uid="{EA460AB7-93EB-4072-A266-B41145BB418A}"/>
    <cellStyle name="Comma 5 6 3 3" xfId="17616" xr:uid="{648E09D6-670A-4E0A-ABAC-C38970EF34AE}"/>
    <cellStyle name="Comma 5 6 4" xfId="5484" xr:uid="{4A1D7775-BACD-42A2-BD40-FEE639ADC346}"/>
    <cellStyle name="Comma 5 6 4 2" xfId="18652" xr:uid="{3AE83764-1B93-4A33-9FE5-8227FA185501}"/>
    <cellStyle name="Comma 5 6 5" xfId="9752" xr:uid="{7029F601-E193-4A3F-ADFF-7DAA01961F48}"/>
    <cellStyle name="Comma 5 6 5 2" xfId="14941" xr:uid="{82A10ED4-BD71-4A4E-9E53-9ED5F788FBB7}"/>
    <cellStyle name="Comma 5 7" xfId="886" xr:uid="{86BEF51E-48B2-40DF-A8A2-EE735B6E2B4C}"/>
    <cellStyle name="Comma 5 7 2" xfId="5487" xr:uid="{6EABE145-B5BF-4E8F-B5C1-DAC53D8BA942}"/>
    <cellStyle name="Comma 5 7 2 2" xfId="17181" xr:uid="{A6F8E24A-3866-4364-8FE6-DFEE55C122CE}"/>
    <cellStyle name="Comma 5 7 2 3" xfId="17617" xr:uid="{F3CDC378-063D-466D-9935-91BBA800663F}"/>
    <cellStyle name="Comma 5 7 2 4" xfId="18991" xr:uid="{FA0B17D9-602E-46CA-BEBA-2FEFEC27E35A}"/>
    <cellStyle name="Comma 5 7 2 5" xfId="16195" xr:uid="{1B65F4AF-E828-4B15-97D6-E6D0D1E9FC6D}"/>
    <cellStyle name="Comma 5 7 3" xfId="7391" xr:uid="{730FFB52-2C9A-48B1-8BCB-5A31792C1053}"/>
    <cellStyle name="Comma 5 7 3 2" xfId="11648" xr:uid="{3FAC9EE5-08D7-446B-80FF-E6CA0F053E16}"/>
    <cellStyle name="Comma 5 7 3 3" xfId="16840" xr:uid="{9CC7AB12-CAD6-4203-8B6D-90EABD74F4CE}"/>
    <cellStyle name="Comma 5 7 4" xfId="5486" xr:uid="{D93D92F5-942E-4FF5-9BC4-B65456D40EBF}"/>
    <cellStyle name="Comma 5 7 5" xfId="9751" xr:uid="{1DE71E1D-C02B-4C59-83FE-CA35DCE8DCEA}"/>
    <cellStyle name="Comma 5 7 5 2" xfId="18746" xr:uid="{1D13575D-4446-4AA4-A4B4-6F335D521856}"/>
    <cellStyle name="Comma 5 7 6" xfId="15969" xr:uid="{E2B676BD-6776-4F8D-8087-A73A75B3D9E0}"/>
    <cellStyle name="Comma 5 8" xfId="885" xr:uid="{3D2ECA52-A6F3-4B5A-8473-AB61443C7DA5}"/>
    <cellStyle name="Comma 5 8 2" xfId="7390" xr:uid="{44141532-D0C7-43C7-AA73-7F7DABD11780}"/>
    <cellStyle name="Comma 5 8 2 2" xfId="11647" xr:uid="{D916B847-B3DC-4DF5-A8E7-3BB8D69535F0}"/>
    <cellStyle name="Comma 5 8 2 3" xfId="17053" xr:uid="{F84D64FD-A09D-41EF-B48E-25743D469756}"/>
    <cellStyle name="Comma 5 8 3" xfId="5488" xr:uid="{942D4AEF-9FB4-4826-B47A-C3308E0D7A9D}"/>
    <cellStyle name="Comma 5 8 4" xfId="9750" xr:uid="{391940FC-81EE-424D-8E3A-7995B944AADD}"/>
    <cellStyle name="Comma 5 8 4 2" xfId="18934" xr:uid="{D569BECD-11C9-4E82-BC01-050C9F43D187}"/>
    <cellStyle name="Comma 5 8 5" xfId="14810" xr:uid="{93FDE912-EF82-48D1-80B9-699670FA2B7C}"/>
    <cellStyle name="Comma 5 9" xfId="884" xr:uid="{1A1F7A52-F254-49B9-85B2-F8EC7FD89874}"/>
    <cellStyle name="Comma 5 9 2" xfId="7389" xr:uid="{A43DFBE3-872E-4BF6-B382-E116605FE525}"/>
    <cellStyle name="Comma 5 9 2 2" xfId="11646" xr:uid="{1C8A1564-C117-4322-AF01-756BEDFB0EB7}"/>
    <cellStyle name="Comma 5 9 2 3" xfId="17856" xr:uid="{64B895AF-4950-4515-8163-8E181B467B74}"/>
    <cellStyle name="Comma 5 9 3" xfId="6680" xr:uid="{196AFC20-10D7-43E8-9247-D19DD8B2603D}"/>
    <cellStyle name="Comma 5 9 3 2" xfId="18404" xr:uid="{0ABA1563-BB65-4588-91A6-EAECEDF2913F}"/>
    <cellStyle name="Comma 5 9 4" xfId="9749" xr:uid="{1C7E4DF1-046A-4E17-9A66-2A6B84E16796}"/>
    <cellStyle name="Comma 5 9 4 2" xfId="15836" xr:uid="{BA8430D9-A291-46D8-9BE1-C0BD0D43A72F}"/>
    <cellStyle name="Comma 50" xfId="2006" xr:uid="{A53746CC-0F31-4D5A-9432-417322AAE66D}"/>
    <cellStyle name="Comma 50 2" xfId="7529" xr:uid="{AAAAC4F5-1F12-4B50-9946-78CF706232BF}"/>
    <cellStyle name="Comma 50 2 2" xfId="11762" xr:uid="{B862150A-92F4-4C62-8CFC-EC7837DE1B9E}"/>
    <cellStyle name="Comma 50 2 2 2" xfId="17879" xr:uid="{56C7996F-B145-4D9D-BFB4-37B38B2E2CFF}"/>
    <cellStyle name="Comma 50 2 3" xfId="15413" xr:uid="{9D3D4BDA-C4C1-4652-A292-C28B3672D094}"/>
    <cellStyle name="Comma 50 3" xfId="6887" xr:uid="{93BB0F3B-BB6A-48E4-82C3-10375A31155A}"/>
    <cellStyle name="Comma 50 3 2" xfId="18570" xr:uid="{F810ECB3-544B-4E7D-8B59-871BA927480D}"/>
    <cellStyle name="Comma 50 4" xfId="10773" xr:uid="{41BFD12A-82B0-4848-8512-A0DB5DFE12B3}"/>
    <cellStyle name="Comma 50 4 2" xfId="16067" xr:uid="{A124E3E9-50D4-48CC-BB2B-7E3830DA0F60}"/>
    <cellStyle name="Comma 50 5" xfId="13676" xr:uid="{F1961D94-DEDE-4FE9-AE14-6F3A3B5156A2}"/>
    <cellStyle name="Comma 51" xfId="2937" xr:uid="{66A4FFA7-BBCF-423F-9793-CC82842AF4F4}"/>
    <cellStyle name="Comma 51 2" xfId="7703" xr:uid="{BC546524-A773-4CCF-9443-04893C6DED9A}"/>
    <cellStyle name="Comma 51 2 2" xfId="11854" xr:uid="{8E3961B8-560B-4FC4-B88A-736AB1AA3F94}"/>
    <cellStyle name="Comma 51 2 2 2" xfId="17880" xr:uid="{B9C34EA3-C42E-4998-93D5-C118493EF066}"/>
    <cellStyle name="Comma 51 2 3" xfId="15412" xr:uid="{DAD46C05-DDF7-4089-B761-EB04C6E3C0F2}"/>
    <cellStyle name="Comma 51 3" xfId="6889" xr:uid="{2FA8AA4B-73E4-496C-B381-6918D2077CA0}"/>
    <cellStyle name="Comma 51 3 2" xfId="18600" xr:uid="{E3B2F74E-472C-4F30-BE6D-86BBADDB8BB3}"/>
    <cellStyle name="Comma 51 4" xfId="11287" xr:uid="{1ACC9C0E-98AF-4D7E-85DB-FCE48E2D9315}"/>
    <cellStyle name="Comma 51 4 2" xfId="15876" xr:uid="{8DF4A534-516F-4852-A654-7F57A3038D23}"/>
    <cellStyle name="Comma 51 5" xfId="13677" xr:uid="{D6E703E7-83C8-464E-9985-3616C503220A}"/>
    <cellStyle name="Comma 52" xfId="1980" xr:uid="{8D3AFC12-A0A0-4326-920E-A4030CEE8649}"/>
    <cellStyle name="Comma 52 2" xfId="6896" xr:uid="{60D66142-1A93-47EE-8341-A0219C78339B}"/>
    <cellStyle name="Comma 52 2 2" xfId="20435" xr:uid="{6C1CA900-6F27-4FB0-94B8-DCCE267B2B40}"/>
    <cellStyle name="Comma 52 3" xfId="7508" xr:uid="{DDC1CD6C-42BC-47F5-8E47-AB119A41018E}"/>
    <cellStyle name="Comma 52 3 2" xfId="11741" xr:uid="{3FBEBFC3-72A4-4FC5-A6C7-CB4A66F6B3D7}"/>
    <cellStyle name="Comma 52 3 2 2" xfId="17881" xr:uid="{C61C8F4A-1E38-4DAA-96AA-3D4357D8858D}"/>
    <cellStyle name="Comma 52 3 3" xfId="15432" xr:uid="{44F00FDD-4F01-497A-B624-0510D8B4D557}"/>
    <cellStyle name="Comma 52 4" xfId="6894" xr:uid="{1B0A8F4B-C0E5-42BC-8974-22ABE41718CF}"/>
    <cellStyle name="Comma 52 4 2" xfId="18556" xr:uid="{D6FE21E8-77B3-4A04-9901-A9F6837A486F}"/>
    <cellStyle name="Comma 52 5" xfId="10748" xr:uid="{0575221A-C0F1-422F-B845-CD43414C74AE}"/>
    <cellStyle name="Comma 52 5 2" xfId="15944" xr:uid="{FA202D5D-55A2-463E-896E-64795F032D2D}"/>
    <cellStyle name="Comma 52 6" xfId="13678" xr:uid="{76F0F478-1290-4C9C-9BB6-908D9D42D026}"/>
    <cellStyle name="Comma 53" xfId="2542" xr:uid="{C7A3CA35-92B0-4656-8F02-F205A0D6C344}"/>
    <cellStyle name="Comma 53 2" xfId="7644" xr:uid="{BCC91346-3907-486F-BA54-F1C6456B4845}"/>
    <cellStyle name="Comma 53 2 2" xfId="11829" xr:uid="{27B8DC80-A57D-4654-956D-5BB256F5A526}"/>
    <cellStyle name="Comma 53 2 2 2" xfId="17882" xr:uid="{84625838-B281-45E1-9AD6-8A340C2FA54F}"/>
    <cellStyle name="Comma 53 2 3" xfId="15429" xr:uid="{E1DE6969-2CC3-4794-825C-CC9296A491CA}"/>
    <cellStyle name="Comma 53 3" xfId="6895" xr:uid="{CAB51C5E-28EF-4758-86E4-80E2818C7DBE}"/>
    <cellStyle name="Comma 53 3 2" xfId="18597" xr:uid="{C1617FC5-DEA1-41C6-A110-1873E723341D}"/>
    <cellStyle name="Comma 53 4" xfId="11066" xr:uid="{3FD15DCC-359F-4CD7-AB2A-54331BBBD3ED}"/>
    <cellStyle name="Comma 53 4 2" xfId="14662" xr:uid="{054FB52C-D0EA-441F-BFCD-F40D1760F1C8}"/>
    <cellStyle name="Comma 53 5" xfId="13667" xr:uid="{3CD0B963-05F8-4E00-B928-7F6745692B6E}"/>
    <cellStyle name="Comma 54" xfId="2986" xr:uid="{983E9523-5AE9-4BB7-9978-330C1B28F520}"/>
    <cellStyle name="Comma 54 2" xfId="7721" xr:uid="{79F26288-3D33-40D4-82F5-20B74FDC1DFF}"/>
    <cellStyle name="Comma 54 2 2" xfId="11868" xr:uid="{1971501B-1FD7-4374-AD37-F2D7A7CC5225}"/>
    <cellStyle name="Comma 54 2 2 2" xfId="17883" xr:uid="{F9F7170B-669A-4542-80D8-782993F5BDB1}"/>
    <cellStyle name="Comma 54 2 3" xfId="15431" xr:uid="{322F1848-2BB7-48B5-B154-AB4B78E9B34E}"/>
    <cellStyle name="Comma 54 3" xfId="6897" xr:uid="{C016E5F5-A8D4-4F5D-BE12-AF95576F2A9D}"/>
    <cellStyle name="Comma 54 3 2" xfId="18555" xr:uid="{9BE0FF1E-E17C-42E9-8658-3D64ACD6D0FE}"/>
    <cellStyle name="Comma 54 4" xfId="11322" xr:uid="{51B6D49D-77B8-48B2-B736-85CA856C5D3D}"/>
    <cellStyle name="Comma 54 4 2" xfId="15933" xr:uid="{958F9778-145A-443F-9CC7-EA0E02C38270}"/>
    <cellStyle name="Comma 54 5" xfId="13679" xr:uid="{E2583E6C-DF75-4072-9E48-43886D112343}"/>
    <cellStyle name="Comma 55" xfId="1993" xr:uid="{C51D2149-C1EC-4553-8442-8F8D4A8027C0}"/>
    <cellStyle name="Comma 55 2" xfId="7518" xr:uid="{89B51AEC-DA1C-4A46-8828-03455FD6FDA9}"/>
    <cellStyle name="Comma 55 2 2" xfId="11751" xr:uid="{C3397135-0473-49E8-90D4-CD495F83F5C5}"/>
    <cellStyle name="Comma 55 2 2 2" xfId="17858" xr:uid="{CC9CB81F-8C68-48D7-8117-BD81C9410188}"/>
    <cellStyle name="Comma 55 2 3" xfId="15424" xr:uid="{692B78D9-5F43-4430-85E8-79602626F0FB}"/>
    <cellStyle name="Comma 55 3" xfId="6688" xr:uid="{E9BDC106-4DF0-434D-AAF3-6BB77ACB3140}"/>
    <cellStyle name="Comma 55 3 2" xfId="18577" xr:uid="{3F37E67A-714F-4F03-8C46-F2458B1A5FA4}"/>
    <cellStyle name="Comma 55 4" xfId="10761" xr:uid="{0E8C8B45-9A56-49C7-B89F-4A7734B4C41D}"/>
    <cellStyle name="Comma 55 4 2" xfId="14729" xr:uid="{B7DC8D05-03DF-4534-8C23-ECAA75C735FD}"/>
    <cellStyle name="Comma 55 5" xfId="13680" xr:uid="{793CCC14-03EF-4146-BC3F-3DC7D257FCDE}"/>
    <cellStyle name="Comma 56" xfId="1981" xr:uid="{E04C01C2-1B91-4676-8F61-EB31CC1F24EA}"/>
    <cellStyle name="Comma 56 2" xfId="7509" xr:uid="{983BDDAD-88D3-450D-9E07-4B7814BDFA60}"/>
    <cellStyle name="Comma 56 2 2" xfId="11742" xr:uid="{D899CEDB-7A8B-4B94-8517-0216F2EB284E}"/>
    <cellStyle name="Comma 56 2 2 2" xfId="16550" xr:uid="{A8216736-CF71-4E15-A3CB-24000DAA4C17}"/>
    <cellStyle name="Comma 56 2 3" xfId="15425" xr:uid="{4D65F843-F0C9-4407-9065-1DE3E2B99148}"/>
    <cellStyle name="Comma 56 3" xfId="3851" xr:uid="{82C9B991-91C9-4AF1-8C57-0452CE57BFD8}"/>
    <cellStyle name="Comma 56 3 2" xfId="18572" xr:uid="{37A9E71B-0CB1-4D51-B7EB-6B70E299F598}"/>
    <cellStyle name="Comma 56 4" xfId="10749" xr:uid="{D84F9292-5B8A-4849-BEE6-B66AE2BB9EBF}"/>
    <cellStyle name="Comma 56 4 2" xfId="15024" xr:uid="{85AAB317-D9F5-45BE-AA22-D2A60915B264}"/>
    <cellStyle name="Comma 56 5" xfId="13681" xr:uid="{489DDC1B-EA90-4EFA-A550-7A2ECC8A0FBD}"/>
    <cellStyle name="Comma 57" xfId="1983" xr:uid="{CA817FE8-1A53-40BF-9970-D4A4878AB17A}"/>
    <cellStyle name="Comma 57 2" xfId="7165" xr:uid="{EA04C987-8583-4A95-BAAE-F62FC08A4D10}"/>
    <cellStyle name="Comma 57 2 2" xfId="11564" xr:uid="{0DC04D5C-C8F3-4932-BB87-A5558C0388B2}"/>
    <cellStyle name="Comma 57 2 2 2" xfId="20436" xr:uid="{EDE379E8-2436-4D27-94AD-DAC0719FB4BD}"/>
    <cellStyle name="Comma 57 2 3" xfId="14571" xr:uid="{93CA70C2-BCC5-442C-A27F-5032AD113B85}"/>
    <cellStyle name="Comma 57 3" xfId="7168" xr:uid="{4C4DE559-AC9B-44A8-974C-FEC076A1E56C}"/>
    <cellStyle name="Comma 57 3 2" xfId="11567" xr:uid="{31440E0A-F304-491F-9ECC-A5941D8743B4}"/>
    <cellStyle name="Comma 57 3 2 2" xfId="17900" xr:uid="{7C1E5ED6-AEA2-4271-B5ED-8A7B65D5B133}"/>
    <cellStyle name="Comma 57 3 3" xfId="15410" xr:uid="{4B3CF071-E281-4EA4-9BA3-74EC30A3A093}"/>
    <cellStyle name="Comma 57 4" xfId="7173" xr:uid="{0DC2987E-A4F7-4598-ABE0-05D536B8B717}"/>
    <cellStyle name="Comma 57 4 2" xfId="11571" xr:uid="{B013DDD4-3EFF-456E-8E05-4CBC72607FB3}"/>
    <cellStyle name="Comma 57 4 3" xfId="18575" xr:uid="{CB95F914-6F93-4093-B70A-0016A8CC72FF}"/>
    <cellStyle name="Comma 57 5" xfId="7511" xr:uid="{84D896D4-6051-4A6E-AFB7-2300D40B9684}"/>
    <cellStyle name="Comma 57 5 2" xfId="11744" xr:uid="{F46262F9-4B5D-46C5-A430-1D51DBE04201}"/>
    <cellStyle name="Comma 57 5 3" xfId="16066" xr:uid="{C7D3007C-54C2-43AE-B440-C43319A986F4}"/>
    <cellStyle name="Comma 57 6" xfId="10751" xr:uid="{D65582ED-A090-4849-9B5F-EAB597FD1B4A}"/>
    <cellStyle name="Comma 57 7" xfId="13682" xr:uid="{0541D6DC-FE45-411A-876F-6B452D5E294F}"/>
    <cellStyle name="Comma 57 8" xfId="14500" xr:uid="{6932489B-97AA-4E90-8FBB-30C9FC4AAB6F}"/>
    <cellStyle name="Comma 58" xfId="1984" xr:uid="{DD332748-878A-40C1-99B5-F4F8E7E2B9B9}"/>
    <cellStyle name="Comma 58 2" xfId="7167" xr:uid="{F8299625-00A9-44AE-8E3C-D2B63A65BC5A}"/>
    <cellStyle name="Comma 58 2 2" xfId="11566" xr:uid="{458E372F-89D3-4635-B02C-9FFE32AC5796}"/>
    <cellStyle name="Comma 58 2 2 2" xfId="17901" xr:uid="{69DD2DAF-91D6-4F80-A4C2-5FFC3F7ED939}"/>
    <cellStyle name="Comma 58 2 3" xfId="15428" xr:uid="{AB54816D-E97E-498E-A210-DD604E1C7153}"/>
    <cellStyle name="Comma 58 3" xfId="7512" xr:uid="{6D256D8E-3671-4CF2-AE92-AFE167E08417}"/>
    <cellStyle name="Comma 58 3 2" xfId="11745" xr:uid="{1EB637B7-4685-40B5-A727-899FB424364E}"/>
    <cellStyle name="Comma 58 3 3" xfId="18591" xr:uid="{DD769C49-99B4-4DF8-8BB7-DE9CDA6C47C0}"/>
    <cellStyle name="Comma 58 4" xfId="10752" xr:uid="{6CC30762-EB04-45DA-A894-0A7FEF34482D}"/>
    <cellStyle name="Comma 58 4 2" xfId="14761" xr:uid="{32ECA044-C8D6-46F8-B224-958BDF9A1E03}"/>
    <cellStyle name="Comma 58 5" xfId="13683" xr:uid="{D5AFE884-2B58-4068-A07D-64B610A8163C}"/>
    <cellStyle name="Comma 58 6" xfId="14509" xr:uid="{20C0168F-44D0-4324-AD44-429C53EC56DD}"/>
    <cellStyle name="Comma 59" xfId="2950" xr:uid="{94395878-BA32-41EC-A59F-F9D89AFA7469}"/>
    <cellStyle name="Comma 59 2" xfId="231" xr:uid="{7880E09D-1B38-463E-91B4-954732D22FA6}"/>
    <cellStyle name="Comma 59 2 2" xfId="9605" xr:uid="{0EBF14F5-D3E3-4464-95B2-17C2E7BAC100}"/>
    <cellStyle name="Comma 59 2 2 2" xfId="18008" xr:uid="{E32E8C45-758D-4A36-A6F6-37AFCC3D2EB8}"/>
    <cellStyle name="Comma 59 2 3" xfId="13785" xr:uid="{B0C8645C-CB6A-433C-9907-40D525EFE431}"/>
    <cellStyle name="Comma 59 2 4" xfId="15411" xr:uid="{D6DE954B-614A-4CA7-A902-5B77A904C24E}"/>
    <cellStyle name="Comma 59 3" xfId="7709" xr:uid="{03775852-4468-4636-B7E3-0E338637F63C}"/>
    <cellStyle name="Comma 59 3 2" xfId="11858" xr:uid="{165B311F-1BAF-4657-B0CC-BE6A1ADF5836}"/>
    <cellStyle name="Comma 59 3 3" xfId="17902" xr:uid="{C5483666-1A32-4633-AB27-F6473B098FD1}"/>
    <cellStyle name="Comma 59 4" xfId="11297" xr:uid="{840D0D80-D585-4DEB-A1C5-45C7C9C09ADC}"/>
    <cellStyle name="Comma 59 4 2" xfId="18589" xr:uid="{1B6EAE8A-A163-43D0-8698-83DC4CF639E6}"/>
    <cellStyle name="Comma 59 5" xfId="13684" xr:uid="{22653B35-0E40-4ADC-8D3D-CD0AB38A6B8D}"/>
    <cellStyle name="Comma 59 6" xfId="14511" xr:uid="{FC584E32-6431-4A6B-AFD9-AA9C3BD2D17F}"/>
    <cellStyle name="Comma 6" xfId="57" xr:uid="{40D5FC1D-5FA3-4409-AF05-66B63F01C2C0}"/>
    <cellStyle name="Comma 6 10" xfId="883" xr:uid="{D6C96669-09AA-42E1-8BA4-2042616BC686}"/>
    <cellStyle name="Comma 6 10 2" xfId="7388" xr:uid="{01975E4D-7AF0-423F-B961-349576DACFE7}"/>
    <cellStyle name="Comma 6 10 2 2" xfId="14417" xr:uid="{A73BACE0-4972-4850-8AFF-F98CC6AFF85B}"/>
    <cellStyle name="Comma 6 10 3" xfId="6669" xr:uid="{96EF39A7-BD9B-4DCA-A349-0D4EDC01C58D}"/>
    <cellStyle name="Comma 6 10 3 2" xfId="18494" xr:uid="{08081F76-E2D1-42A2-AB04-1429EA61A6B1}"/>
    <cellStyle name="Comma 6 10 4" xfId="14054" xr:uid="{D3A41D62-8AB3-4869-877F-BD543247E199}"/>
    <cellStyle name="Comma 6 11" xfId="882" xr:uid="{B79056AC-DED8-473B-AD22-7B9B6B63DC25}"/>
    <cellStyle name="Comma 6 11 2" xfId="14206" xr:uid="{10327984-40D7-4DD3-8C74-96300E66502D}"/>
    <cellStyle name="Comma 6 12" xfId="881" xr:uid="{F93940C0-3F63-4E57-BC2C-C5FD715896BF}"/>
    <cellStyle name="Comma 6 12 2" xfId="17962" xr:uid="{FD867528-8D0D-4F6F-9B94-C72D59C4AB24}"/>
    <cellStyle name="Comma 6 13" xfId="2224" xr:uid="{BE773DB3-9BEC-437F-8109-71DAEE3BC5F9}"/>
    <cellStyle name="Comma 6 13 2" xfId="20144" xr:uid="{F1754B8F-5CF8-4B05-94AC-2709B43A626D}"/>
    <cellStyle name="Comma 6 14" xfId="363" xr:uid="{848EC2F5-C533-44EB-B4CB-74C2C9F8CC56}"/>
    <cellStyle name="Comma 6 15" xfId="7200" xr:uid="{BB6035D0-14FC-4B3C-8DB1-672C7DFE2D69}"/>
    <cellStyle name="Comma 6 16" xfId="3363" xr:uid="{9263971A-27E7-49C4-B643-41901747196B}"/>
    <cellStyle name="Comma 6 17" xfId="14013" xr:uid="{9E8706E2-F272-4BCD-A3F3-41C88965CD3F}"/>
    <cellStyle name="Comma 6 2" xfId="67" xr:uid="{7EF2832F-3143-4036-B417-C5B555018FFF}"/>
    <cellStyle name="Comma 6 2 10" xfId="13640" xr:uid="{B600BCB6-52E8-4E42-BD53-4FDF1B0701AA}"/>
    <cellStyle name="Comma 6 2 10 2" xfId="18469" xr:uid="{84C2BA10-202B-4339-AFB4-2174DC866CD2}"/>
    <cellStyle name="Comma 6 2 11" xfId="20403" xr:uid="{E4A5E82E-5575-49A8-A4BF-D33BED4554EF}"/>
    <cellStyle name="Comma 6 2 12" xfId="14014" xr:uid="{EB92AC96-82F4-43EA-A220-56673321FBCD}"/>
    <cellStyle name="Comma 6 2 2" xfId="158" xr:uid="{43833193-96EE-43F5-B62E-7C3E99AC9A60}"/>
    <cellStyle name="Comma 6 2 2 10" xfId="7695" xr:uid="{B69DE78C-3CDA-451D-A497-3AD6A2859B78}"/>
    <cellStyle name="Comma 6 2 2 10 2" xfId="11849" xr:uid="{46FA68FD-3B15-4C8A-81D5-9F8189BB0CE6}"/>
    <cellStyle name="Comma 6 2 2 10 3" xfId="14267" xr:uid="{501046AE-1787-4BD0-A125-66EABF4ECE5F}"/>
    <cellStyle name="Comma 6 2 2 11" xfId="3578" xr:uid="{54042CF2-E9A2-466A-9D2A-0E318AEFBBC0}"/>
    <cellStyle name="Comma 6 2 2 11 2" xfId="18658" xr:uid="{4513CD84-4916-4B45-995A-8EFF14DF6DBB}"/>
    <cellStyle name="Comma 6 2 2 12" xfId="2913" xr:uid="{DB5FD741-6A04-45A6-BD14-B351DD615DDC}"/>
    <cellStyle name="Comma 6 2 2 12 2" xfId="11279" xr:uid="{C89AF9C7-550C-4E84-8108-39E0002B72CF}"/>
    <cellStyle name="Comma 6 2 2 12 3" xfId="14681" xr:uid="{7BEA5970-C7C0-4DE9-A39C-C97EB2297297}"/>
    <cellStyle name="Comma 6 2 2 2" xfId="3579" xr:uid="{4A9BB206-9197-41F1-8781-5CA873AE5FF8}"/>
    <cellStyle name="Comma 6 2 2 2 2" xfId="3580" xr:uid="{D479FB7E-4D8A-43B3-844A-D16A37FB3C0B}"/>
    <cellStyle name="Comma 6 2 2 2 2 2" xfId="5489" xr:uid="{48DA061C-FE8E-4244-847C-DC5ABF8F75BD}"/>
    <cellStyle name="Comma 6 2 2 2 2 2 2" xfId="5490" xr:uid="{7ED0BD19-63B9-4B90-910A-5C433D6EA8EC}"/>
    <cellStyle name="Comma 6 2 2 2 2 3" xfId="5491" xr:uid="{DEF9274A-F862-4318-B038-66B4DE9E84B5}"/>
    <cellStyle name="Comma 6 2 2 2 2 3 2" xfId="5492" xr:uid="{D7A699CC-2884-48E5-88F5-C9E06A826E00}"/>
    <cellStyle name="Comma 6 2 2 2 2 4" xfId="5493" xr:uid="{CC52E0FD-58BA-4F9F-8FAC-4299707298C1}"/>
    <cellStyle name="Comma 6 2 2 2 2 4 2" xfId="7059" xr:uid="{44654C4C-9C5D-4380-BFD6-26441AAE8F41}"/>
    <cellStyle name="Comma 6 2 2 2 2 5" xfId="5494" xr:uid="{ADED20AD-3EF1-4463-8A97-CB63BDF3C932}"/>
    <cellStyle name="Comma 6 2 2 2 3" xfId="3581" xr:uid="{35BF291B-A3CE-4FBC-8122-781904CEEF02}"/>
    <cellStyle name="Comma 6 2 2 2 3 2" xfId="3582" xr:uid="{D504D64A-B73B-4232-B265-64FB86327EED}"/>
    <cellStyle name="Comma 6 2 2 2 3 2 2" xfId="5495" xr:uid="{8B6E8201-44A5-405A-812D-F552AC5FEDF6}"/>
    <cellStyle name="Comma 6 2 2 2 3 2 2 2" xfId="7060" xr:uid="{B8B9A4A9-8274-44E0-B205-68266EFB3A94}"/>
    <cellStyle name="Comma 6 2 2 2 3 2 3" xfId="5496" xr:uid="{699B5BAC-4788-4C4C-A3E4-6A74EF789E30}"/>
    <cellStyle name="Comma 6 2 2 2 3 3" xfId="5497" xr:uid="{026B4916-7672-4737-9CB8-848EFF07A0A2}"/>
    <cellStyle name="Comma 6 2 2 2 3 3 2" xfId="5498" xr:uid="{C44326EA-4683-471C-B654-E761E987608A}"/>
    <cellStyle name="Comma 6 2 2 2 3 4" xfId="5499" xr:uid="{5BCB2E18-8622-4689-AC2A-4D309192EC6C}"/>
    <cellStyle name="Comma 6 2 2 2 3 4 2" xfId="5500" xr:uid="{776F6B59-0E12-45FA-A593-BD6D37BD4ADC}"/>
    <cellStyle name="Comma 6 2 2 2 3 4 3" xfId="6804" xr:uid="{0DE377DF-FE4D-4220-B398-C90E79B3DCD1}"/>
    <cellStyle name="Comma 6 2 2 2 3 5" xfId="5501" xr:uid="{2C3BC38F-CB2A-4865-A906-C741DBBF839A}"/>
    <cellStyle name="Comma 6 2 2 2 4" xfId="3583" xr:uid="{2F736EB6-013D-4E6C-8F48-592790FF6891}"/>
    <cellStyle name="Comma 6 2 2 2 4 2" xfId="5503" xr:uid="{976ACB40-E4D4-4637-A659-A3FC0B76F0E5}"/>
    <cellStyle name="Comma 6 2 2 2 4 2 2" xfId="5504" xr:uid="{03D6111C-A825-42E9-98A2-3A9193914283}"/>
    <cellStyle name="Comma 6 2 2 2 4 3" xfId="5505" xr:uid="{ED73B6C4-9B21-4BFC-8F6D-ACFABD0CAA0F}"/>
    <cellStyle name="Comma 6 2 2 2 4 3 2" xfId="5506" xr:uid="{75AE1009-F7F9-4596-BD5A-6449503FCC0F}"/>
    <cellStyle name="Comma 6 2 2 2 4 3 3" xfId="6785" xr:uid="{BB0990F4-CB3B-4911-9628-F92245F47E75}"/>
    <cellStyle name="Comma 6 2 2 2 4 4" xfId="5507" xr:uid="{071E3D6F-047C-4969-BC89-B033BE15C2B1}"/>
    <cellStyle name="Comma 6 2 2 2 5" xfId="5508" xr:uid="{33844D86-6A0F-4D46-9E92-39163AE5F5BF}"/>
    <cellStyle name="Comma 6 2 2 2 5 2" xfId="5509" xr:uid="{076F7D95-7777-4C67-80C0-7421D3CCAB55}"/>
    <cellStyle name="Comma 6 2 2 2 6" xfId="5510" xr:uid="{CFE6DCC9-4460-4E88-99A9-44C4A5FE6CD2}"/>
    <cellStyle name="Comma 6 2 2 2 6 2" xfId="5511" xr:uid="{7993BB68-A790-4BF2-976F-F9AB40D6A4A7}"/>
    <cellStyle name="Comma 6 2 2 2 7" xfId="5512" xr:uid="{06B6711A-7A08-4BC7-B7FE-CA2C0AF5EBC6}"/>
    <cellStyle name="Comma 6 2 2 2 8" xfId="17570" xr:uid="{2495454F-9E8F-4D2A-8449-713A4E6E0DF9}"/>
    <cellStyle name="Comma 6 2 2 3" xfId="3584" xr:uid="{CDA4B7B0-415F-4B14-9F0E-A3BA553F75DF}"/>
    <cellStyle name="Comma 6 2 2 3 2" xfId="3585" xr:uid="{32A0FDB5-750C-48DF-8AE6-C8C45F2203BF}"/>
    <cellStyle name="Comma 6 2 2 3 2 2" xfId="3586" xr:uid="{58576B3B-3E93-4F6E-9302-65E3068C0E0D}"/>
    <cellStyle name="Comma 6 2 2 3 2 2 2" xfId="5513" xr:uid="{E45ECEB0-1E4B-4A53-ABF6-E767E850C08B}"/>
    <cellStyle name="Comma 6 2 2 3 2 2 2 2" xfId="5514" xr:uid="{9B6F92C5-6630-4D8C-9168-0DE3A003007E}"/>
    <cellStyle name="Comma 6 2 2 3 2 2 3" xfId="5515" xr:uid="{6397CCFC-4381-4152-BF94-2F0D91278226}"/>
    <cellStyle name="Comma 6 2 2 3 2 2 3 2" xfId="5516" xr:uid="{3EE7F16D-8AB3-4C4B-A32E-5B8C8612A323}"/>
    <cellStyle name="Comma 6 2 2 3 2 2 4" xfId="5517" xr:uid="{AEA1443F-6311-4B86-B13E-E49F13E7B5EB}"/>
    <cellStyle name="Comma 6 2 2 3 2 2 4 2" xfId="7061" xr:uid="{860B98C4-E3DA-4EF2-8C76-5DC44406ECE3}"/>
    <cellStyle name="Comma 6 2 2 3 2 2 5" xfId="5518" xr:uid="{9A3EB2E7-1B0A-45FF-9E45-73052536EDCF}"/>
    <cellStyle name="Comma 6 2 2 3 2 3" xfId="5519" xr:uid="{4B965B32-B64A-4F68-A111-3152BEC4FD2E}"/>
    <cellStyle name="Comma 6 2 2 3 2 3 2" xfId="5520" xr:uid="{7DB033DD-2593-442A-BECD-3930AEE98426}"/>
    <cellStyle name="Comma 6 2 2 3 2 4" xfId="5521" xr:uid="{1C1C5D99-C67A-4909-9A49-99F0B180D4D8}"/>
    <cellStyle name="Comma 6 2 2 3 2 4 2" xfId="5522" xr:uid="{1548EA0E-033A-4C67-9B6D-67D35735AE09}"/>
    <cellStyle name="Comma 6 2 2 3 2 5" xfId="5523" xr:uid="{E372EB49-E82F-4668-8D91-AC7382B908EF}"/>
    <cellStyle name="Comma 6 2 2 3 2 5 2" xfId="5524" xr:uid="{ADFC9E1B-C4D1-4E6E-A534-85FE626F3081}"/>
    <cellStyle name="Comma 6 2 2 3 2 6" xfId="5525" xr:uid="{DB996BB8-CDF3-43BB-8564-D74F33405B88}"/>
    <cellStyle name="Comma 6 2 2 3 3" xfId="3587" xr:uid="{780958EE-5A6E-48A5-BD28-C840E138D786}"/>
    <cellStyle name="Comma 6 2 2 3 3 2" xfId="5526" xr:uid="{7FD032CA-B4AB-4A87-B385-54EF7642E65E}"/>
    <cellStyle name="Comma 6 2 2 3 3 2 2" xfId="5527" xr:uid="{BDD9DD51-2489-49CD-A442-E89769570CD5}"/>
    <cellStyle name="Comma 6 2 2 3 3 3" xfId="5528" xr:uid="{D5FC5994-41B2-479B-BFB7-C009BF10CE6C}"/>
    <cellStyle name="Comma 6 2 2 3 3 3 2" xfId="5529" xr:uid="{5D2A5F23-CDD1-44BA-9161-CAC6BEFD6DC0}"/>
    <cellStyle name="Comma 6 2 2 3 3 4" xfId="5530" xr:uid="{9135CADD-E33B-4FC8-ABD3-C6A33F9A5A35}"/>
    <cellStyle name="Comma 6 2 2 3 3 4 2" xfId="7062" xr:uid="{EE0C1C47-9842-4120-AE6C-72A0AAECA1A8}"/>
    <cellStyle name="Comma 6 2 2 3 3 5" xfId="5531" xr:uid="{52127E2B-EBDC-4428-82C4-CDE164D19D93}"/>
    <cellStyle name="Comma 6 2 2 3 4" xfId="5532" xr:uid="{7AF6D3B6-E402-4D13-8D33-F003B09B4C7E}"/>
    <cellStyle name="Comma 6 2 2 3 4 2" xfId="5533" xr:uid="{CF04A6ED-AD9A-415D-B46B-A5EA3F2A465A}"/>
    <cellStyle name="Comma 6 2 2 3 5" xfId="5534" xr:uid="{7778E33D-E5BA-4048-8EE7-B6F36042A892}"/>
    <cellStyle name="Comma 6 2 2 3 5 2" xfId="5535" xr:uid="{75E0C198-C3F7-4069-9BC6-3EB2BA9A5B56}"/>
    <cellStyle name="Comma 6 2 2 3 6" xfId="5536" xr:uid="{3B93D102-8E11-4FDF-9040-124FA2A8F0FB}"/>
    <cellStyle name="Comma 6 2 2 3 6 2" xfId="5537" xr:uid="{DAC65CC4-B940-4F2D-91B9-1FF9E9A4CC84}"/>
    <cellStyle name="Comma 6 2 2 3 7" xfId="5538" xr:uid="{F29C0DE3-6D93-4C97-A4D0-685442FBDAB9}"/>
    <cellStyle name="Comma 6 2 2 4" xfId="3588" xr:uid="{F626F176-C318-465D-BA69-498597A1C805}"/>
    <cellStyle name="Comma 6 2 2 4 2" xfId="3589" xr:uid="{59FB17DE-AC3F-44DD-9913-181008A30EEA}"/>
    <cellStyle name="Comma 6 2 2 4 2 2" xfId="5539" xr:uid="{23ED35FB-81A9-414B-98E1-20916B86AA26}"/>
    <cellStyle name="Comma 6 2 2 4 2 2 2" xfId="5540" xr:uid="{FD7E9D34-1FAE-4DD3-AE7E-C91AF39761E9}"/>
    <cellStyle name="Comma 6 2 2 4 2 3" xfId="5541" xr:uid="{A8356522-55FA-422B-8157-B990938295EC}"/>
    <cellStyle name="Comma 6 2 2 4 2 3 2" xfId="5542" xr:uid="{458E24DB-8353-4B5E-B59B-A789AF43CDAE}"/>
    <cellStyle name="Comma 6 2 2 4 2 4" xfId="5543" xr:uid="{26C67527-817E-4643-944C-AE57AF6D1CCD}"/>
    <cellStyle name="Comma 6 2 2 4 2 4 2" xfId="7063" xr:uid="{FAA131D8-14FC-4868-89E0-8D813535824E}"/>
    <cellStyle name="Comma 6 2 2 4 2 5" xfId="5544" xr:uid="{5E8F2CAC-3DA2-404B-A6DB-520D2FC437FF}"/>
    <cellStyle name="Comma 6 2 2 4 3" xfId="5545" xr:uid="{2761BE76-C4C5-4F74-9348-04912981B544}"/>
    <cellStyle name="Comma 6 2 2 4 3 2" xfId="5546" xr:uid="{6B6A43A9-F258-4E48-834E-50BEB966BF13}"/>
    <cellStyle name="Comma 6 2 2 4 4" xfId="5547" xr:uid="{2FAACEC2-FF75-45BB-BB44-662C6C30171D}"/>
    <cellStyle name="Comma 6 2 2 4 4 2" xfId="5548" xr:uid="{168F51E5-F548-43CF-A8B8-368AB98B6D02}"/>
    <cellStyle name="Comma 6 2 2 4 5" xfId="5549" xr:uid="{E3F7DB51-4E5E-4D2E-B380-265A599FCB2B}"/>
    <cellStyle name="Comma 6 2 2 4 5 2" xfId="5550" xr:uid="{359BD9C3-1522-482B-8DF3-BE114E3FCA7B}"/>
    <cellStyle name="Comma 6 2 2 4 6" xfId="5551" xr:uid="{65CDE8D5-1293-4857-B498-D45D51F3166E}"/>
    <cellStyle name="Comma 6 2 2 5" xfId="3590" xr:uid="{D2494F73-89CA-4184-AC0E-56D9DC7E33EF}"/>
    <cellStyle name="Comma 6 2 2 5 2" xfId="5552" xr:uid="{34571714-5672-435F-89A6-05D3C6C3E2DA}"/>
    <cellStyle name="Comma 6 2 2 5 2 2" xfId="5553" xr:uid="{ACA50DE3-17C2-4729-A9B3-ADF1691F1430}"/>
    <cellStyle name="Comma 6 2 2 5 3" xfId="5554" xr:uid="{AE0F9166-383F-42EC-912B-B308E64A00CA}"/>
    <cellStyle name="Comma 6 2 2 5 3 2" xfId="5555" xr:uid="{A045CDE4-3DB1-42BB-9B8B-CBC67EE51B08}"/>
    <cellStyle name="Comma 6 2 2 5 4" xfId="5556" xr:uid="{F29D8808-871D-4A40-A76A-C19D28223837}"/>
    <cellStyle name="Comma 6 2 2 5 4 2" xfId="7064" xr:uid="{EF019C7C-DE0F-4C9C-8A40-E12504783D20}"/>
    <cellStyle name="Comma 6 2 2 5 5" xfId="5557" xr:uid="{FE567956-C722-42DA-BA00-1C15A5483352}"/>
    <cellStyle name="Comma 6 2 2 6" xfId="5558" xr:uid="{19BEF552-C944-4CCA-9E1B-F142B3FCAAFB}"/>
    <cellStyle name="Comma 6 2 2 6 2" xfId="5559" xr:uid="{2CF10E05-F93A-46EF-9B7A-92B5BA7CBAA0}"/>
    <cellStyle name="Comma 6 2 2 7" xfId="5560" xr:uid="{C623C682-6B3A-4CCA-8D67-F901D96AF509}"/>
    <cellStyle name="Comma 6 2 2 7 2" xfId="5561" xr:uid="{30203B8F-DE3C-46A1-ADAB-9C7A4072D992}"/>
    <cellStyle name="Comma 6 2 2 8" xfId="5562" xr:uid="{2D592CBF-E014-4B53-BDD5-A033A932D383}"/>
    <cellStyle name="Comma 6 2 2 8 2" xfId="5563" xr:uid="{2BDF679E-AE09-4EE8-8666-C64BE0D6BCD6}"/>
    <cellStyle name="Comma 6 2 2 9" xfId="5564" xr:uid="{F44AA6F4-1468-4D5C-912E-84D1B7D8FE01}"/>
    <cellStyle name="Comma 6 2 3" xfId="2912" xr:uid="{973698F7-2613-4982-9FD0-FC4248D7CC99}"/>
    <cellStyle name="Comma 6 2 3 2" xfId="5565" xr:uid="{B854BEBD-EAB4-4225-89BC-A1A661A469C6}"/>
    <cellStyle name="Comma 6 2 3 2 2" xfId="5566" xr:uid="{B95DAE4D-2B4A-4841-A52A-EA127515000B}"/>
    <cellStyle name="Comma 6 2 3 3" xfId="5567" xr:uid="{3F0C1A05-E89B-4D3E-B2CD-0D5E678A56A7}"/>
    <cellStyle name="Comma 6 2 3 3 2" xfId="5568" xr:uid="{F3BC561B-8955-471E-BFC2-ADC77D8ADA19}"/>
    <cellStyle name="Comma 6 2 3 4" xfId="5569" xr:uid="{54BC0D7E-1B6A-4128-9987-F3FB0A2911C4}"/>
    <cellStyle name="Comma 6 2 3 4 2" xfId="7065" xr:uid="{E840FDF1-065B-49D3-BA3F-8C53A6A34F05}"/>
    <cellStyle name="Comma 6 2 3 5" xfId="5570" xr:uid="{25E23C71-3201-47ED-9197-F322F14E0AFD}"/>
    <cellStyle name="Comma 6 2 3 6" xfId="7694" xr:uid="{E5154882-6744-4B7E-9742-5793B24ADE7A}"/>
    <cellStyle name="Comma 6 2 3 6 2" xfId="11848" xr:uid="{7663FD89-1B3D-4476-B504-3B2439024446}"/>
    <cellStyle name="Comma 6 2 3 6 3" xfId="16493" xr:uid="{77CDD042-480F-491C-8F76-66F1D56B430F}"/>
    <cellStyle name="Comma 6 2 3 7" xfId="3591" xr:uid="{6142E669-1EDD-4E0B-8F1E-A4DA67592B8A}"/>
    <cellStyle name="Comma 6 2 3 7 2" xfId="20818" xr:uid="{EB856CE7-0CC5-4F72-A6EF-A46BD9F6A76A}"/>
    <cellStyle name="Comma 6 2 3 8" xfId="11278" xr:uid="{010E7AE3-C374-4A53-A9EB-6E2E2C24A808}"/>
    <cellStyle name="Comma 6 2 3 9" xfId="13735" xr:uid="{40232520-8582-43EA-8600-1B51961C3240}"/>
    <cellStyle name="Comma 6 2 4" xfId="3099" xr:uid="{13688AED-53AC-4EB1-A077-7DE3606D69F4}"/>
    <cellStyle name="Comma 6 2 4 2" xfId="5572" xr:uid="{F642835D-5FF2-40CA-B9F9-69AE052905AF}"/>
    <cellStyle name="Comma 6 2 4 3" xfId="7745" xr:uid="{BCF96A3B-9432-4967-8B4B-2FBC79341DF1}"/>
    <cellStyle name="Comma 6 2 4 3 2" xfId="17618" xr:uid="{7E05A6A2-FACF-4679-B831-55E97EA28F84}"/>
    <cellStyle name="Comma 6 2 4 4" xfId="5571" xr:uid="{1721267F-E5C5-4605-B0DB-7CA3407C2017}"/>
    <cellStyle name="Comma 6 2 4 4 2" xfId="18657" xr:uid="{CBCE5B13-F348-438D-9C98-03C0F04D1919}"/>
    <cellStyle name="Comma 6 2 4 5" xfId="15530" xr:uid="{4E41C4BB-4968-4955-BD83-DD622E55E83F}"/>
    <cellStyle name="Comma 6 2 5" xfId="3304" xr:uid="{BED8652A-656E-4133-8D2D-5C3AC6BF7025}"/>
    <cellStyle name="Comma 6 2 5 2" xfId="5574" xr:uid="{05D5931D-38BD-43CA-B59E-EDCC229858C2}"/>
    <cellStyle name="Comma 6 2 5 2 2" xfId="17620" xr:uid="{7FDFB791-0B92-47CB-A6CE-D71A77068F18}"/>
    <cellStyle name="Comma 6 2 5 2 3" xfId="18815" xr:uid="{18187CD8-B29F-4A2D-A742-88C3F00EC039}"/>
    <cellStyle name="Comma 6 2 5 2 4" xfId="15519" xr:uid="{F890247E-ADE2-40F6-9111-588D9AEF75A1}"/>
    <cellStyle name="Comma 6 2 5 3" xfId="7788" xr:uid="{1B01D7A8-16DF-4E62-AEC2-F13BE291B400}"/>
    <cellStyle name="Comma 6 2 5 3 2" xfId="17184" xr:uid="{8658166E-D043-4C89-8DD5-EDE07FB52416}"/>
    <cellStyle name="Comma 6 2 5 3 3" xfId="16198" xr:uid="{2ED32B61-12F8-48C0-AF8D-66DE007BDB45}"/>
    <cellStyle name="Comma 6 2 5 4" xfId="5573" xr:uid="{32CBE4B8-1E98-4C8A-808D-ABB119D75313}"/>
    <cellStyle name="Comma 6 2 5 4 2" xfId="16843" xr:uid="{C4ABBF48-1C3C-4363-886D-0B2ABD1C0505}"/>
    <cellStyle name="Comma 6 2 5 5" xfId="17619" xr:uid="{5139E79C-B482-445D-81E8-7DBCA07B8CE5}"/>
    <cellStyle name="Comma 6 2 5 6" xfId="18748" xr:uid="{1885A178-14EA-4CDB-ADE0-8250D43928C2}"/>
    <cellStyle name="Comma 6 2 5 7" xfId="15965" xr:uid="{849A2533-EAEF-448F-BDAD-D78FCE9E9800}"/>
    <cellStyle name="Comma 6 2 6" xfId="880" xr:uid="{C3CCE27E-5585-44E7-AA80-C0329507EC18}"/>
    <cellStyle name="Comma 6 2 6 2" xfId="7066" xr:uid="{C1850325-62A1-48C0-A6C2-DCF8AFE98CDA}"/>
    <cellStyle name="Comma 6 2 6 2 2" xfId="17894" xr:uid="{9EF48964-AB8A-40F7-BA61-48B19012E2D5}"/>
    <cellStyle name="Comma 6 2 6 2 3" xfId="19203" xr:uid="{9322DDC0-8933-400D-8807-5FB436513481}"/>
    <cellStyle name="Comma 6 2 6 2 4" xfId="17056" xr:uid="{88C09C13-B4EA-42B7-BE70-8C264667B091}"/>
    <cellStyle name="Comma 6 2 6 3" xfId="5575" xr:uid="{EC52B4DD-A20D-41B3-88DF-DB23D9E7B207}"/>
    <cellStyle name="Comma 6 2 6 4" xfId="18937" xr:uid="{8A95271B-E1CF-441E-BA91-EA8E06DE1630}"/>
    <cellStyle name="Comma 6 2 6 5" xfId="14754" xr:uid="{B2310B1A-239A-4F3F-B1FD-16FF0130B9BF}"/>
    <cellStyle name="Comma 6 2 7" xfId="5576" xr:uid="{FBED2B20-F840-4BFD-A638-9C3B5A576E7C}"/>
    <cellStyle name="Comma 6 2 7 2" xfId="17621" xr:uid="{968E6AC1-A030-4532-8C29-783A8E186C2F}"/>
    <cellStyle name="Comma 6 2 7 3" xfId="19152" xr:uid="{A854684E-1AEC-4D19-9C5B-7DBC307706FF}"/>
    <cellStyle name="Comma 6 2 7 4" xfId="16652" xr:uid="{F9EF69B5-F32B-4FE4-88CE-E957937F3C69}"/>
    <cellStyle name="Comma 6 2 8" xfId="7216" xr:uid="{4AA7DA86-9F0E-4B68-9BFA-1D9AD3FEF0D8}"/>
    <cellStyle name="Comma 6 2 8 2" xfId="14266" xr:uid="{B65C2166-740C-495B-9B3C-E27AEF9F9349}"/>
    <cellStyle name="Comma 6 2 9" xfId="3577" xr:uid="{1090E340-E5B1-4A23-B1D5-B693E7A85929}"/>
    <cellStyle name="Comma 6 2 9 2" xfId="17972" xr:uid="{EE49FF41-444E-41BF-9A7F-8628410F086B}"/>
    <cellStyle name="Comma 6 3" xfId="217" xr:uid="{4CF87CD8-1CDB-41E9-A7F5-4B80BA40FE42}"/>
    <cellStyle name="Comma 6 3 10" xfId="18554" xr:uid="{D5DE90CB-253D-4788-8DB9-472EB898F5F9}"/>
    <cellStyle name="Comma 6 3 11" xfId="15939" xr:uid="{21686D98-A5D4-4D0F-B46D-3A410260BA3A}"/>
    <cellStyle name="Comma 6 3 2" xfId="3098" xr:uid="{F15DA087-A9B2-43BB-90AD-77F19476FA6B}"/>
    <cellStyle name="Comma 6 3 2 10" xfId="15847" xr:uid="{7613605F-8786-48C2-9377-96757BB4A39D}"/>
    <cellStyle name="Comma 6 3 2 2" xfId="3594" xr:uid="{91842D95-0DDA-422E-AE2F-FE85C16BDA0D}"/>
    <cellStyle name="Comma 6 3 2 2 2" xfId="5577" xr:uid="{8FA96CF0-FE5B-46D1-A4B8-6B9327EF9BC6}"/>
    <cellStyle name="Comma 6 3 2 2 2 2" xfId="5578" xr:uid="{64CB42C2-6ACE-4CC8-A824-2E76ECBBAD9A}"/>
    <cellStyle name="Comma 6 3 2 2 3" xfId="5579" xr:uid="{1C3C8B89-4DBF-4BB5-A230-EDE21F80C00E}"/>
    <cellStyle name="Comma 6 3 2 2 3 2" xfId="5580" xr:uid="{5D5A46BF-DB4B-47E2-9ACF-DC040BF949A9}"/>
    <cellStyle name="Comma 6 3 2 2 4" xfId="5581" xr:uid="{E3F2121C-1092-4A33-A7E7-C5D9400FFFF9}"/>
    <cellStyle name="Comma 6 3 2 2 4 2" xfId="7067" xr:uid="{CCC56A1E-257E-4B5C-9A94-34D256D67886}"/>
    <cellStyle name="Comma 6 3 2 2 5" xfId="5582" xr:uid="{D1D1F97D-64F1-4C56-9740-B3BE5632A007}"/>
    <cellStyle name="Comma 6 3 2 3" xfId="5583" xr:uid="{27550C8B-46AC-463F-9D0D-87CD4B6E58A3}"/>
    <cellStyle name="Comma 6 3 2 3 2" xfId="5584" xr:uid="{28CDDD51-FF44-42AB-AA6F-E0877397CF73}"/>
    <cellStyle name="Comma 6 3 2 4" xfId="5585" xr:uid="{6F01D918-14FA-44B3-8E93-502F0E39D721}"/>
    <cellStyle name="Comma 6 3 2 4 2" xfId="5586" xr:uid="{D531F8DA-579B-4FF8-93E7-83094BAE2395}"/>
    <cellStyle name="Comma 6 3 2 5" xfId="5587" xr:uid="{A24D503C-0AF7-4660-BACE-2E3AA3F004FE}"/>
    <cellStyle name="Comma 6 3 2 5 2" xfId="5588" xr:uid="{23580020-FB27-4F00-918D-F0BB1BB06E62}"/>
    <cellStyle name="Comma 6 3 2 6" xfId="5589" xr:uid="{A17ECCAC-E5C8-4F36-8731-4BE1D058F188}"/>
    <cellStyle name="Comma 6 3 2 7" xfId="3593" xr:uid="{F5A24E4F-D3F4-4E7F-87DB-C618A9966831}"/>
    <cellStyle name="Comma 6 3 2 7 2" xfId="18033" xr:uid="{EFBE723E-687D-4396-9A68-F4165CD7E587}"/>
    <cellStyle name="Comma 6 3 2 8" xfId="13833" xr:uid="{0520A12A-0672-4E7F-B8C6-DAEF45992E55}"/>
    <cellStyle name="Comma 6 3 2 8 2" xfId="16637" xr:uid="{E7E22DB9-DC0E-4B34-8DED-FD091BCEC52A}"/>
    <cellStyle name="Comma 6 3 2 9" xfId="18659" xr:uid="{986AD30B-9509-4264-95AE-0A7C5880E6E3}"/>
    <cellStyle name="Comma 6 3 3" xfId="3595" xr:uid="{DDB3087B-7F1B-4094-A959-465BA82ED0B1}"/>
    <cellStyle name="Comma 6 3 3 2" xfId="5590" xr:uid="{46A91269-ECE9-4886-9FC7-F960823A6701}"/>
    <cellStyle name="Comma 6 3 3 2 2" xfId="5591" xr:uid="{564EE2E4-AB6A-4D2D-A67B-5933F1679AC0}"/>
    <cellStyle name="Comma 6 3 3 3" xfId="5592" xr:uid="{A4674688-9EEA-4761-9E50-A5305E049030}"/>
    <cellStyle name="Comma 6 3 3 3 2" xfId="5593" xr:uid="{A645D9C1-BF20-4D94-AF2F-49BF876C5513}"/>
    <cellStyle name="Comma 6 3 3 4" xfId="5594" xr:uid="{B0DA3701-4322-47EB-8C2C-5E5996C40030}"/>
    <cellStyle name="Comma 6 3 3 4 2" xfId="7068" xr:uid="{261CC020-F6D7-438A-BA2E-343ECB9F07A4}"/>
    <cellStyle name="Comma 6 3 3 5" xfId="5595" xr:uid="{85F24D08-2C18-4C73-BA22-BC61C72E8E70}"/>
    <cellStyle name="Comma 6 3 3 6" xfId="16677" xr:uid="{BD55E51F-FB69-4FF5-ADA6-A1F7A4856743}"/>
    <cellStyle name="Comma 6 3 3 7" xfId="18783" xr:uid="{3D46B3B2-F78B-47CA-813E-09D62A0C2744}"/>
    <cellStyle name="Comma 6 3 3 8" xfId="14703" xr:uid="{2F3A0351-FD19-4DEE-BD0F-BB22F571457F}"/>
    <cellStyle name="Comma 6 3 4" xfId="5596" xr:uid="{B5E44BEE-2ADE-49FF-9C5C-E20790B8EE7A}"/>
    <cellStyle name="Comma 6 3 4 2" xfId="5597" xr:uid="{C4C3F074-DE09-4F88-AFC6-127D7DB3B772}"/>
    <cellStyle name="Comma 6 3 4 2 2" xfId="17623" xr:uid="{17168BEB-9EAD-4A19-9564-77E29E92EFBB}"/>
    <cellStyle name="Comma 6 3 4 2 3" xfId="19207" xr:uid="{7D2FB2E6-3C92-48C2-A127-552C9F0D8A8E}"/>
    <cellStyle name="Comma 6 3 4 2 4" xfId="17103" xr:uid="{57F774D3-C7B6-4189-AB11-155DF1A07944}"/>
    <cellStyle name="Comma 6 3 4 3" xfId="17622" xr:uid="{D1A9CEBD-183D-40F0-8428-4C5AEBC1DBC1}"/>
    <cellStyle name="Comma 6 3 4 4" xfId="18953" xr:uid="{E754ACB7-56F0-4E3C-8536-BB448FFB3F24}"/>
    <cellStyle name="Comma 6 3 4 5" xfId="16116" xr:uid="{0A51854A-BBC9-49CE-90C3-6E12A84613FB}"/>
    <cellStyle name="Comma 6 3 5" xfId="5598" xr:uid="{D6225FC1-96B4-42BF-B9A9-7E4129C12957}"/>
    <cellStyle name="Comma 6 3 5 2" xfId="5599" xr:uid="{2603CA1C-AB0E-45C2-9067-BD8BC72907BC}"/>
    <cellStyle name="Comma 6 3 5 3" xfId="17624" xr:uid="{06C1018A-5DBD-4083-9EDB-9A26C77ADF57}"/>
    <cellStyle name="Comma 6 3 5 4" xfId="19141" xr:uid="{DCC8BE3A-EAA4-407F-8FCA-6E906D409B95}"/>
    <cellStyle name="Comma 6 3 5 5" xfId="16609" xr:uid="{10CC690A-5B42-412A-B948-E724464F3A1E}"/>
    <cellStyle name="Comma 6 3 6" xfId="5600" xr:uid="{94800CDD-1EA1-4426-937B-C0871756BC2B}"/>
    <cellStyle name="Comma 6 3 6 2" xfId="5601" xr:uid="{7338FFF1-B483-4FE6-9889-D7CF2C1287DA}"/>
    <cellStyle name="Comma 6 3 7" xfId="5602" xr:uid="{B37BF53A-4893-4489-9EA1-3BAD95F4D320}"/>
    <cellStyle name="Comma 6 3 8" xfId="3592" xr:uid="{28508844-7C46-464F-B099-9F2D8C16E18E}"/>
    <cellStyle name="Comma 6 3 9" xfId="879" xr:uid="{424267CD-FEF5-484E-AE0D-DAAA07239321}"/>
    <cellStyle name="Comma 6 3 9 2" xfId="18001" xr:uid="{EC5B3EFC-ADED-4963-BC8E-49B23737071D}"/>
    <cellStyle name="Comma 6 4" xfId="139" xr:uid="{7234BA48-F78C-47E4-BF3B-B295ECA35E14}"/>
    <cellStyle name="Comma 6 4 2" xfId="3097" xr:uid="{5BFCB932-7C81-41BC-8D67-AF815641DD48}"/>
    <cellStyle name="Comma 6 4 2 2" xfId="5603" xr:uid="{7CF64A62-2F09-47F3-B6D8-4E357D6CCB3E}"/>
    <cellStyle name="Comma 6 4 2 2 2" xfId="5604" xr:uid="{1A917860-5B24-491E-84E1-FF73BB78EF61}"/>
    <cellStyle name="Comma 6 4 2 2 2 2" xfId="17305" xr:uid="{9FC5BEDA-B147-4C75-80E3-C49FB635EACB}"/>
    <cellStyle name="Comma 6 4 2 2 2 3" xfId="17626" xr:uid="{FADB5200-B3FE-4298-9696-3A9DFE6D83AD}"/>
    <cellStyle name="Comma 6 4 2 2 2 4" xfId="19049" xr:uid="{FF119BA8-C97C-430C-B2B0-2B9D65F39D87}"/>
    <cellStyle name="Comma 6 4 2 2 2 5" xfId="16318" xr:uid="{0E758D75-A92F-4B3C-9C5D-DA9034DF6EB2}"/>
    <cellStyle name="Comma 6 4 2 2 3" xfId="16969" xr:uid="{4651E24B-FB6E-4AFA-99E0-716C009A4188}"/>
    <cellStyle name="Comma 6 4 2 2 4" xfId="17625" xr:uid="{5F8C4DA2-8175-4147-9631-2F192E803F04}"/>
    <cellStyle name="Comma 6 4 2 2 5" xfId="18871" xr:uid="{83D5D2AA-42D3-4EC7-A1A4-BB0621970243}"/>
    <cellStyle name="Comma 6 4 2 2 6" xfId="15623" xr:uid="{680D4662-738C-4694-B18A-1242A17AD1C5}"/>
    <cellStyle name="Comma 6 4 2 3" xfId="5605" xr:uid="{72EEFFF8-9E1A-4718-9E3B-BEE705AB9154}"/>
    <cellStyle name="Comma 6 4 2 3 2" xfId="5606" xr:uid="{8C3B84AD-EFD7-4D26-9BE6-1C5C3B85707A}"/>
    <cellStyle name="Comma 6 4 2 4" xfId="5607" xr:uid="{C7379AC3-A222-4F4B-B093-A87507DD8659}"/>
    <cellStyle name="Comma 6 4 2 4 2" xfId="7069" xr:uid="{B58F9712-D4C9-4458-A600-7BCA3A2A3D57}"/>
    <cellStyle name="Comma 6 4 2 5" xfId="5608" xr:uid="{9336273B-3A3D-4F60-9F6C-0A65FB1A9F16}"/>
    <cellStyle name="Comma 6 4 2 6" xfId="3597" xr:uid="{0AF3A584-40E5-4C9D-A0B9-BDA161A53517}"/>
    <cellStyle name="Comma 6 4 3" xfId="5609" xr:uid="{BFCD1E2B-80F3-4DE3-AB23-B12821E28DAA}"/>
    <cellStyle name="Comma 6 4 3 2" xfId="5610" xr:uid="{C391A57E-6E9D-4BF7-B259-9D3E633AA96E}"/>
    <cellStyle name="Comma 6 4 3 2 2" xfId="17628" xr:uid="{BC515874-706E-48CF-8C7B-010C1B0E6542}"/>
    <cellStyle name="Comma 6 4 3 2 3" xfId="19223" xr:uid="{7B1A0CAF-0C18-426A-AA36-3D047FEA539C}"/>
    <cellStyle name="Comma 6 4 3 2 4" xfId="17126" xr:uid="{3A007F34-A3E2-46ED-BDEC-C6230DD79118}"/>
    <cellStyle name="Comma 6 4 3 3" xfId="17627" xr:uid="{9CD7314A-C700-498B-8C67-DCD5801AEBD1}"/>
    <cellStyle name="Comma 6 4 3 4" xfId="18971" xr:uid="{19AFAE58-EA12-4553-B597-4234E0D391E1}"/>
    <cellStyle name="Comma 6 4 3 5" xfId="16139" xr:uid="{7DD530EA-71D2-405A-8E7E-683F018B6BDA}"/>
    <cellStyle name="Comma 6 4 4" xfId="5611" xr:uid="{157D9589-3B21-4684-A0B4-1DCA23A73356}"/>
    <cellStyle name="Comma 6 4 4 2" xfId="5612" xr:uid="{80E6D138-AA3C-4DC4-9A05-1DB46279AE3F}"/>
    <cellStyle name="Comma 6 4 4 3" xfId="17629" xr:uid="{28288331-1001-417E-ACEB-E863F6B888CD}"/>
    <cellStyle name="Comma 6 4 4 4" xfId="19167" xr:uid="{96240D2C-74FB-4FEE-83D8-F0D8BD26B22F}"/>
    <cellStyle name="Comma 6 4 4 5" xfId="16780" xr:uid="{24D622D3-CA03-44E2-93A7-98517740651F}"/>
    <cellStyle name="Comma 6 4 5" xfId="5613" xr:uid="{443C6D68-CF12-4807-8B35-C121E3F27235}"/>
    <cellStyle name="Comma 6 4 5 2" xfId="5614" xr:uid="{46A810D9-82E1-4264-A95B-73B45FBDC268}"/>
    <cellStyle name="Comma 6 4 6" xfId="5615" xr:uid="{EE391817-391C-4936-A055-B7E37950AC11}"/>
    <cellStyle name="Comma 6 4 7" xfId="3596" xr:uid="{956D9192-1B80-4DD9-BA72-9A2BF5A97114}"/>
    <cellStyle name="Comma 6 4 8" xfId="878" xr:uid="{E757411C-B3D3-4507-B9BF-76772A6E2530}"/>
    <cellStyle name="Comma 6 4 8 2" xfId="18660" xr:uid="{395E14DC-5AD4-4FD7-A2BA-66B0539FB4D2}"/>
    <cellStyle name="Comma 6 4 9" xfId="15842" xr:uid="{05A16389-A166-4E52-B736-23271B49AC45}"/>
    <cellStyle name="Comma 6 5" xfId="877" xr:uid="{F7DF62C0-A9D2-4809-88BF-4BD77EF23378}"/>
    <cellStyle name="Comma 6 5 2" xfId="5616" xr:uid="{C55437B5-BC68-4B72-B53D-F17DA14729C3}"/>
    <cellStyle name="Comma 6 5 2 2" xfId="5617" xr:uid="{554A95D6-DA15-46F2-B334-812B83F8DA5B}"/>
    <cellStyle name="Comma 6 5 3" xfId="5618" xr:uid="{C3FB0AF7-83C5-4D46-AAF9-55BC09E525CD}"/>
    <cellStyle name="Comma 6 5 3 2" xfId="5619" xr:uid="{EB8D2A7A-086D-464D-BE00-F79EF9F97B20}"/>
    <cellStyle name="Comma 6 5 4" xfId="5620" xr:uid="{EE70B081-3831-4DFC-957C-4A1F9012224A}"/>
    <cellStyle name="Comma 6 5 4 2" xfId="7070" xr:uid="{E76E2542-9EC7-4303-945A-C30EF7DC2AA9}"/>
    <cellStyle name="Comma 6 5 5" xfId="5621" xr:uid="{B73873B9-849C-46AC-B24D-0349C5699F04}"/>
    <cellStyle name="Comma 6 5 6" xfId="3598" xr:uid="{26412A56-32F2-45A4-95DF-719E8AF5DAE6}"/>
    <cellStyle name="Comma 6 6" xfId="876" xr:uid="{D443FE0D-4E89-49A4-BA24-903346CB0F9A}"/>
    <cellStyle name="Comma 6 6 2" xfId="5623" xr:uid="{C0C3BBCE-FB23-4834-AD64-3AD028D2F4B2}"/>
    <cellStyle name="Comma 6 6 3" xfId="5622" xr:uid="{7892799E-3F27-4396-BE02-D639629B4FC1}"/>
    <cellStyle name="Comma 6 6 4" xfId="7387" xr:uid="{C6052D25-F0FE-4B49-8DC7-208397B7A1E1}"/>
    <cellStyle name="Comma 6 6 5" xfId="3813" xr:uid="{8710AA88-50AF-4A0E-BA66-5A3CA4A59522}"/>
    <cellStyle name="Comma 6 7" xfId="875" xr:uid="{F9B8C2D6-2BDC-46F8-862D-FE66834CD00A}"/>
    <cellStyle name="Comma 6 7 2" xfId="5625" xr:uid="{F9C2A40E-BF89-47AC-A171-66DF8DBFFDF2}"/>
    <cellStyle name="Comma 6 7 2 2" xfId="17183" xr:uid="{3B94A5DF-9281-4656-A2B8-5E636CE788DA}"/>
    <cellStyle name="Comma 6 7 2 3" xfId="17630" xr:uid="{D7A4D2CC-24C4-4DD5-AE56-61E59DFA324C}"/>
    <cellStyle name="Comma 6 7 2 4" xfId="18993" xr:uid="{DB8E9438-7E02-4374-A19F-387B7B40573A}"/>
    <cellStyle name="Comma 6 7 2 5" xfId="16197" xr:uid="{696E0C12-DFA8-4885-A797-FE5E24C09D30}"/>
    <cellStyle name="Comma 6 7 3" xfId="7386" xr:uid="{9B53BD61-A374-4AFA-B20F-1A4E53E2734E}"/>
    <cellStyle name="Comma 6 7 3 2" xfId="16842" xr:uid="{CE338D19-93DA-490C-B2A9-E6A92BBD84DE}"/>
    <cellStyle name="Comma 6 7 3 3" xfId="14939" xr:uid="{10E98E9A-A28E-4E18-98E0-E38828A9913C}"/>
    <cellStyle name="Comma 6 7 4" xfId="5624" xr:uid="{E7A80B56-5D37-4DCF-B39C-295A9DFE7B49}"/>
    <cellStyle name="Comma 6 7 5" xfId="13907" xr:uid="{D49EDF0C-5CCD-4809-B0D2-12DAF4530E01}"/>
    <cellStyle name="Comma 6 7 5 2" xfId="15966" xr:uid="{546305EB-00CC-45AC-BA3E-981ABE1A5674}"/>
    <cellStyle name="Comma 6 8" xfId="874" xr:uid="{029F07CA-6DB5-49E2-A7A6-0292B5A244C3}"/>
    <cellStyle name="Comma 6 8 2" xfId="5627" xr:uid="{4AB350BD-0A42-43D4-A7D8-B6B89DA0E1C4}"/>
    <cellStyle name="Comma 6 8 2 2" xfId="17631" xr:uid="{B50362C3-5787-4856-8DBA-114650C0D6BC}"/>
    <cellStyle name="Comma 6 8 2 3" xfId="19202" xr:uid="{0126BC32-1C03-4314-AA88-74487DC7423B}"/>
    <cellStyle name="Comma 6 8 2 4" xfId="17055" xr:uid="{C6CA23AD-025C-4758-93F0-638D31D61C6B}"/>
    <cellStyle name="Comma 6 8 3" xfId="7385" xr:uid="{BC542F0F-E8BC-46CD-9084-96C25312D87F}"/>
    <cellStyle name="Comma 6 8 3 2" xfId="18020" xr:uid="{8BFC2E55-484D-47FC-9B3F-CD67AE4B2D3C}"/>
    <cellStyle name="Comma 6 8 3 3" xfId="15277" xr:uid="{1A3929A4-8E75-4312-B4C7-32CB8F46B276}"/>
    <cellStyle name="Comma 6 8 4" xfId="5626" xr:uid="{28A633A3-A49D-4F38-B00F-F76731BAA3E5}"/>
    <cellStyle name="Comma 6 8 5" xfId="18936" xr:uid="{0016FEA1-7B3D-4297-8F62-80885161A371}"/>
    <cellStyle name="Comma 6 9" xfId="873" xr:uid="{24C33D33-EA35-4B86-90F2-69F68B5CF2A4}"/>
    <cellStyle name="Comma 6 9 2" xfId="7384" xr:uid="{4E31C2B6-D738-4E0D-AD15-C4CA3E7E1968}"/>
    <cellStyle name="Comma 6 9 2 2" xfId="17632" xr:uid="{F105ED47-A6D8-464E-AB52-84AF4EDFE262}"/>
    <cellStyle name="Comma 6 9 3" xfId="5628" xr:uid="{BF36BD06-1783-42C5-B877-2BB58E1C9C27}"/>
    <cellStyle name="Comma 6 9 3 2" xfId="18517" xr:uid="{5191D495-7DAA-44B4-95F6-5F8BEE700B59}"/>
    <cellStyle name="Comma 6 9 4" xfId="15767" xr:uid="{E667F389-C3E8-4B0F-9ECA-0440A2FD5391}"/>
    <cellStyle name="Comma 60" xfId="2544" xr:uid="{1AE859B7-EA81-4EFB-9360-D0E841459C06}"/>
    <cellStyle name="Comma 60 2" xfId="11068" xr:uid="{C3E7330F-B974-4C08-A2CE-E95096CE7B7F}"/>
    <cellStyle name="Comma 60 2 2" xfId="17906" xr:uid="{F61E0B3D-A961-4E0B-A93C-CEF3DDF2F95D}"/>
    <cellStyle name="Comma 60 2 3" xfId="15426" xr:uid="{87FA5990-E310-4CBA-8E8B-3C32E19D763F}"/>
    <cellStyle name="Comma 60 3" xfId="235" xr:uid="{6AD479E9-D0AD-47F5-AAFF-A57310823BEB}"/>
    <cellStyle name="Comma 60 3 2" xfId="9607" xr:uid="{0D8DFC77-15C7-4590-8F0F-452E8DBBDEAE}"/>
    <cellStyle name="Comma 60 3 3" xfId="13787" xr:uid="{C488BA91-2B3E-4ADF-B8EA-4F265A3ACA48}"/>
    <cellStyle name="Comma 60 3 4" xfId="18011" xr:uid="{9D621B0E-0BF7-45B7-846A-649C94ED9A0F}"/>
    <cellStyle name="Comma 60 4" xfId="13685" xr:uid="{EEB798D8-6499-47B1-94BB-2F57EE149D0D}"/>
    <cellStyle name="Comma 60 5" xfId="15754" xr:uid="{F42869DD-86DB-4074-BC43-4FA7F90226DB}"/>
    <cellStyle name="Comma 60 6" xfId="14526" xr:uid="{642E935C-5A63-4551-B553-F74A5398EC11}"/>
    <cellStyle name="Comma 61" xfId="2182" xr:uid="{06E91DBD-A763-4E23-BFEF-A4DB6BAD7547}"/>
    <cellStyle name="Comma 61 2" xfId="10912" xr:uid="{6A244DDE-DE8D-4E60-9F00-534F57564AB2}"/>
    <cellStyle name="Comma 61 2 2" xfId="17908" xr:uid="{09A0D215-74B5-498E-B2F3-4729F3A0BAFD}"/>
    <cellStyle name="Comma 61 2 3" xfId="15430" xr:uid="{3722E48A-D006-4410-A700-98E5B9C6C874}"/>
    <cellStyle name="Comma 61 3" xfId="13686" xr:uid="{20CEDA63-8B48-4969-903B-FF99316E829E}"/>
    <cellStyle name="Comma 61 4" xfId="15062" xr:uid="{C04F0410-8304-45AF-80B3-7B96CD070ECD}"/>
    <cellStyle name="Comma 61 5" xfId="14555" xr:uid="{ABDB4D49-1BE6-4F38-87E0-94BC81AACEF4}"/>
    <cellStyle name="Comma 62" xfId="2470" xr:uid="{5465F4F3-1B67-421D-9F5C-ADF9FD0CE324}"/>
    <cellStyle name="Comma 62 2" xfId="11032" xr:uid="{80D91A5B-F008-4D7E-8492-C517B40CB9AF}"/>
    <cellStyle name="Comma 62 2 2" xfId="16606" xr:uid="{9C0ECC7B-904D-4D86-94AC-C0655D7ED745}"/>
    <cellStyle name="Comma 62 2 3" xfId="15421" xr:uid="{4DF8B558-2678-486D-9394-AACE3EA03900}"/>
    <cellStyle name="Comma 62 3" xfId="13687" xr:uid="{3DF7B97D-AECA-4122-8153-1B5913329D55}"/>
    <cellStyle name="Comma 62 4" xfId="15841" xr:uid="{17C0AE0C-2194-40AD-A5C1-8A2E46CD895F}"/>
    <cellStyle name="Comma 62 5" xfId="14209" xr:uid="{F2C4291D-B284-48E6-818D-F6C4E63CE1E9}"/>
    <cellStyle name="Comma 63" xfId="2724" xr:uid="{7C249E49-8A6D-427D-B46D-F93A4C2CDC4D}"/>
    <cellStyle name="Comma 63 2" xfId="11221" xr:uid="{18F56AD4-6101-469E-8803-7270F7937A4D}"/>
    <cellStyle name="Comma 63 2 2" xfId="15435" xr:uid="{797E06E9-B91F-4CDA-80E5-529E3F1B2331}"/>
    <cellStyle name="Comma 63 3" xfId="13688" xr:uid="{1F277E2D-F7F6-4DE7-A5AA-316D09DD2836}"/>
    <cellStyle name="Comma 63 3 2" xfId="20149" xr:uid="{77998C54-5A84-4ED1-A9B2-FE0BBBC6C4AA}"/>
    <cellStyle name="Comma 64" xfId="225" xr:uid="{16DBDF63-3F34-4DF7-9049-41CE3F9CFCF8}"/>
    <cellStyle name="Comma 64 2" xfId="9601" xr:uid="{98416E21-FCC7-4089-B9A8-4AD564CCBC18}"/>
    <cellStyle name="Comma 64 2 2" xfId="13781" xr:uid="{B7F82803-91F6-4E33-B798-8615B265330C}"/>
    <cellStyle name="Comma 64 2 2 2" xfId="18005" xr:uid="{399CC28A-977A-4889-A469-93E8CDE642F7}"/>
    <cellStyle name="Comma 64 2 3" xfId="15423" xr:uid="{9C4C57FC-37CA-4D90-B793-F1811EAFE02E}"/>
    <cellStyle name="Comma 64 3" xfId="13689" xr:uid="{7C6DCF78-68FE-426E-B10A-72BF9C78C050}"/>
    <cellStyle name="Comma 64 3 2" xfId="20152" xr:uid="{81947979-6136-44A1-A27A-CE85D030B13D}"/>
    <cellStyle name="Comma 65" xfId="2468" xr:uid="{6E78BD48-6D2F-4A6C-AD99-1F9654A8C549}"/>
    <cellStyle name="Comma 65 2" xfId="11030" xr:uid="{D0AB13D4-F053-407C-A8B6-C707908B63DE}"/>
    <cellStyle name="Comma 65 2 2" xfId="15438" xr:uid="{5754943E-0706-4C5B-B9D2-B390C228D870}"/>
    <cellStyle name="Comma 65 3" xfId="13690" xr:uid="{8E41731B-C1FD-4C55-A649-AD8BD25C3F8F}"/>
    <cellStyle name="Comma 65 3 2" xfId="20155" xr:uid="{43DA0CEF-2938-495C-AD4A-257BBFB989A0}"/>
    <cellStyle name="Comma 66" xfId="1985" xr:uid="{75EDC887-A949-4890-BC65-B9350424FE41}"/>
    <cellStyle name="Comma 66 2" xfId="10753" xr:uid="{4B28E7F3-F0E3-4AE4-99CF-1297EF11A1BB}"/>
    <cellStyle name="Comma 66 2 2" xfId="15422" xr:uid="{7515FCC1-BBB2-47C0-8CD8-5DD3D6B10B91}"/>
    <cellStyle name="Comma 66 3" xfId="13691" xr:uid="{2C45CB5D-10A1-4020-A4F3-9F5297320D21}"/>
    <cellStyle name="Comma 66 3 2" xfId="20158" xr:uid="{CF30B226-6FFA-44C7-8A83-751432BF07AB}"/>
    <cellStyle name="Comma 67" xfId="2193" xr:uid="{8EEB9764-6A46-4C2A-B535-8EDF1E33527B}"/>
    <cellStyle name="Comma 67 2" xfId="10923" xr:uid="{0B4911DC-D34A-438F-91E4-D9831B0F5984}"/>
    <cellStyle name="Comma 67 2 2" xfId="15437" xr:uid="{6D0EB8DE-1CCB-4B36-8743-B6036C998202}"/>
    <cellStyle name="Comma 67 3" xfId="13692" xr:uid="{9A992D24-A8F3-4822-8E13-71429B01FD58}"/>
    <cellStyle name="Comma 67 4" xfId="20161" xr:uid="{11BAA7BF-45E3-40FD-8260-2017652D5272}"/>
    <cellStyle name="Comma 67 5" xfId="14215" xr:uid="{A0C080DE-5C22-4B2E-8146-D4ACBAE83676}"/>
    <cellStyle name="Comma 68" xfId="2546" xr:uid="{952B3E6D-DBD3-44C0-9F02-17F4F170A57F}"/>
    <cellStyle name="Comma 68 2" xfId="11070" xr:uid="{4CED913E-18CD-45D2-A201-488A809623DD}"/>
    <cellStyle name="Comma 68 2 2" xfId="20437" xr:uid="{57FDAB96-75E0-46B6-B096-F05711847644}"/>
    <cellStyle name="Comma 68 2 3" xfId="15506" xr:uid="{EF854857-50AD-4620-9D56-64D52F6A701D}"/>
    <cellStyle name="Comma 68 3" xfId="13693" xr:uid="{FA636C5B-6A44-418C-9E9E-59550B624E0F}"/>
    <cellStyle name="Comma 68 3 2" xfId="20164" xr:uid="{8809B553-55FE-4711-8ACA-D74F18EEEBF9}"/>
    <cellStyle name="Comma 68 4" xfId="15433" xr:uid="{83DCC9F4-926B-4C98-992F-DCA48B5A72EA}"/>
    <cellStyle name="Comma 69" xfId="2002" xr:uid="{7A091C7E-DAFF-4CCC-A343-17646ED8E2CB}"/>
    <cellStyle name="Comma 69 2" xfId="10769" xr:uid="{0C1431FE-00AC-45F8-9639-9C28F5FAB857}"/>
    <cellStyle name="Comma 69 2 2" xfId="20438" xr:uid="{ADDF06AD-5D9C-4712-8F50-C80FDB736B9B}"/>
    <cellStyle name="Comma 69 2 3" xfId="14644" xr:uid="{6F23B947-7BD3-4E77-9FF9-D7C8CE5E6E67}"/>
    <cellStyle name="Comma 69 3" xfId="13695" xr:uid="{05DF783A-EE72-4CF0-8287-5E71F17232F5}"/>
    <cellStyle name="Comma 69 4" xfId="15434" xr:uid="{B66A62F3-F5E6-4EDF-AF9F-799BD78ABBBE}"/>
    <cellStyle name="Comma 7" xfId="142" xr:uid="{36F576F4-DFDA-42C9-9E1D-C20F61DE8B82}"/>
    <cellStyle name="Comma 7 10" xfId="7203" xr:uid="{1D36BA75-D155-42A3-B48C-6C01981262B2}"/>
    <cellStyle name="Comma 7 10 2" xfId="14268" xr:uid="{1DCC09EA-8BE6-4005-B959-C8C544E3B3E4}"/>
    <cellStyle name="Comma 7 11" xfId="3599" xr:uid="{8E3D16CA-2CA0-4896-B645-E1670E009684}"/>
    <cellStyle name="Comma 7 11 2" xfId="17963" xr:uid="{AC2EABE2-AD5F-4B18-8B72-2446BE36B185}"/>
    <cellStyle name="Comma 7 12" xfId="13642" xr:uid="{2937C3B1-628A-4736-8494-EAB4EEFC3AF8}"/>
    <cellStyle name="Comma 7 12 2" xfId="18470" xr:uid="{485B15DC-67E3-4045-9A00-84F61A2173CE}"/>
    <cellStyle name="Comma 7 13" xfId="20138" xr:uid="{631DCB00-E8DB-4ADF-B025-DA84A35998AD}"/>
    <cellStyle name="Comma 7 2" xfId="180" xr:uid="{A01738F9-EBD8-4991-BA4E-A13FF0B23F3D}"/>
    <cellStyle name="Comma 7 2 10" xfId="15844" xr:uid="{D93B3C54-1BB9-4504-867F-E34964B1336B}"/>
    <cellStyle name="Comma 7 2 11" xfId="20414" xr:uid="{6A42D080-A22D-4152-BD31-3DC637494923}"/>
    <cellStyle name="Comma 7 2 12" xfId="14114" xr:uid="{4DC7D815-A62F-4F73-9DC9-FC0354EE3B2E}"/>
    <cellStyle name="Comma 7 2 2" xfId="2911" xr:uid="{72DED344-A566-48F3-8A55-529C6002F57F}"/>
    <cellStyle name="Comma 7 2 2 10" xfId="13834" xr:uid="{75184952-0994-492C-99FE-C01026D5839A}"/>
    <cellStyle name="Comma 7 2 2 2" xfId="3602" xr:uid="{D9F041BD-FC14-4448-80D7-2AEB9E29FB70}"/>
    <cellStyle name="Comma 7 2 2 2 2" xfId="5629" xr:uid="{5E6BB61E-E094-442B-BF71-5BBAAD7D8861}"/>
    <cellStyle name="Comma 7 2 2 2 2 2" xfId="5630" xr:uid="{19319347-EFF7-4E68-999C-67BD1952BF75}"/>
    <cellStyle name="Comma 7 2 2 2 3" xfId="5631" xr:uid="{52CED677-B92F-4D2D-99B3-17DF46C79ECA}"/>
    <cellStyle name="Comma 7 2 2 2 3 2" xfId="5632" xr:uid="{CAA96A51-7F30-4D03-B401-886AB83F98C8}"/>
    <cellStyle name="Comma 7 2 2 2 4" xfId="5633" xr:uid="{993638AE-72D3-4328-B88F-0AAA443EF069}"/>
    <cellStyle name="Comma 7 2 2 2 4 2" xfId="7071" xr:uid="{0ED43172-44CC-4DAF-834B-F24AA2827BEE}"/>
    <cellStyle name="Comma 7 2 2 2 5" xfId="5634" xr:uid="{DA2B69AA-F5FB-41D1-97E7-F29789A0267F}"/>
    <cellStyle name="Comma 7 2 2 2 6" xfId="15779" xr:uid="{D81AEE67-D269-45C8-A5D4-B23E4F7CE993}"/>
    <cellStyle name="Comma 7 2 2 2 7" xfId="18852" xr:uid="{C63781B6-4AF7-4BFA-88D9-2FAEAAF872D7}"/>
    <cellStyle name="Comma 7 2 2 2 8" xfId="15636" xr:uid="{401E3E9C-2C41-4F7E-AA18-0195DABB5180}"/>
    <cellStyle name="Comma 7 2 2 3" xfId="5635" xr:uid="{39CAA1D6-0A07-4550-9BDF-606469A1F882}"/>
    <cellStyle name="Comma 7 2 2 3 2" xfId="5636" xr:uid="{A5901685-2031-42A0-8B0A-7C139D6436D8}"/>
    <cellStyle name="Comma 7 2 2 3 2 2" xfId="17381" xr:uid="{7D87FFA2-3C83-4E4B-B551-583609B1299C}"/>
    <cellStyle name="Comma 7 2 2 3 2 3" xfId="17634" xr:uid="{7E7FA2BB-50C3-41E7-8200-C7C508BA5A04}"/>
    <cellStyle name="Comma 7 2 2 3 2 4" xfId="19084" xr:uid="{B464B7B8-5B60-4ABF-B5DC-890F482DE02C}"/>
    <cellStyle name="Comma 7 2 2 3 2 5" xfId="16399" xr:uid="{8CBE08E1-876E-4B0E-9035-E7B578D4A45A}"/>
    <cellStyle name="Comma 7 2 2 3 3" xfId="17045" xr:uid="{3C9049F1-3BD4-4898-A742-0BEADFB2A787}"/>
    <cellStyle name="Comma 7 2 2 3 4" xfId="17633" xr:uid="{2F64719C-CD81-4A32-83F6-6DE38B373FD7}"/>
    <cellStyle name="Comma 7 2 2 3 5" xfId="18928" xr:uid="{EC1220B8-2B74-4CCC-9C49-7B78EEA0CAAE}"/>
    <cellStyle name="Comma 7 2 2 3 6" xfId="14804" xr:uid="{9EE1CC9B-9EF4-484E-BC54-9E7D3657465B}"/>
    <cellStyle name="Comma 7 2 2 4" xfId="5637" xr:uid="{F6B7CCC6-8926-4EA8-9D24-5D2E3E87906B}"/>
    <cellStyle name="Comma 7 2 2 4 2" xfId="5638" xr:uid="{5509E5EE-A2C0-42FC-8ACB-788E4A07B9D2}"/>
    <cellStyle name="Comma 7 2 2 5" xfId="5639" xr:uid="{9FD453EA-E653-4222-9D86-BECD89701DA1}"/>
    <cellStyle name="Comma 7 2 2 5 2" xfId="5640" xr:uid="{7E6E1586-044E-40BE-B831-F182E232A82E}"/>
    <cellStyle name="Comma 7 2 2 6" xfId="5641" xr:uid="{8EF7321F-ADFF-4ED7-BF09-E8B1F2AA031B}"/>
    <cellStyle name="Comma 7 2 2 7" xfId="7693" xr:uid="{749E67FE-6395-427A-8236-51C2D7A01953}"/>
    <cellStyle name="Comma 7 2 2 7 2" xfId="11847" xr:uid="{934B3FAE-5788-4387-9ECA-A9F438FA7118}"/>
    <cellStyle name="Comma 7 2 2 7 2 2" xfId="18034" xr:uid="{FA22A919-740B-405C-940A-DE450968B93F}"/>
    <cellStyle name="Comma 7 2 2 7 3" xfId="14270" xr:uid="{618D1F38-2C39-4EB0-8EC0-90BFC77CB8B3}"/>
    <cellStyle name="Comma 7 2 2 8" xfId="3601" xr:uid="{DC8DB2E9-6CBB-416E-AB41-7E7FF99C5570}"/>
    <cellStyle name="Comma 7 2 2 9" xfId="11277" xr:uid="{F4B40258-7F0D-440F-802C-5A70ABF36048}"/>
    <cellStyle name="Comma 7 2 3" xfId="3603" xr:uid="{552AB28B-8D00-4B71-85DC-E30FDB44CBB5}"/>
    <cellStyle name="Comma 7 2 3 2" xfId="5642" xr:uid="{D057E3FF-2C6C-472B-8DA2-D6902E8B24A9}"/>
    <cellStyle name="Comma 7 2 3 2 2" xfId="5643" xr:uid="{9D621C33-7B3D-4685-B67F-B6EF58D9F6C8}"/>
    <cellStyle name="Comma 7 2 3 3" xfId="5644" xr:uid="{7F0BB3DB-BB5A-49ED-9F0A-654156D581CB}"/>
    <cellStyle name="Comma 7 2 3 3 2" xfId="5645" xr:uid="{1589DA58-24A3-4FF3-8DD7-92999C98D417}"/>
    <cellStyle name="Comma 7 2 3 4" xfId="5646" xr:uid="{4E315047-36D7-4720-B11A-C2F4FB4CEFA3}"/>
    <cellStyle name="Comma 7 2 3 4 2" xfId="7072" xr:uid="{54F11956-DF43-4153-8EF6-4AB1390E92A5}"/>
    <cellStyle name="Comma 7 2 3 5" xfId="5647" xr:uid="{BD0579E8-0B86-4C94-9DAA-30C018355B67}"/>
    <cellStyle name="Comma 7 2 3 6" xfId="17566" xr:uid="{ADD100E4-1116-4C78-96F2-0FB1A2DA53CE}"/>
    <cellStyle name="Comma 7 2 3 7" xfId="18811" xr:uid="{D8AAA0CE-45B9-4511-A835-51747CFF44DF}"/>
    <cellStyle name="Comma 7 2 3 8" xfId="15667" xr:uid="{1A89C4F7-6045-4CF1-85DC-AF57E97B607B}"/>
    <cellStyle name="Comma 7 2 4" xfId="5648" xr:uid="{B2BCD692-29BC-4F68-9D79-7DC1E3F5E2CD}"/>
    <cellStyle name="Comma 7 2 4 2" xfId="5649" xr:uid="{6425FC5B-F78F-4340-88B9-2F3F4F795BC6}"/>
    <cellStyle name="Comma 7 2 4 2 2" xfId="17235" xr:uid="{5544607D-5197-4D0B-8A5C-2B94E51AC098}"/>
    <cellStyle name="Comma 7 2 4 2 3" xfId="17636" xr:uid="{FF2683E6-961A-4016-82D2-4E3470A7F442}"/>
    <cellStyle name="Comma 7 2 4 2 4" xfId="19014" xr:uid="{5A3D9AE9-D0C9-420E-BB88-AAEB16052E7E}"/>
    <cellStyle name="Comma 7 2 4 2 5" xfId="16249" xr:uid="{DEDA23FE-D5FE-4CA6-B9D1-FE7282C76680}"/>
    <cellStyle name="Comma 7 2 4 3" xfId="16898" xr:uid="{39CC5F69-4D04-4F8D-AA43-47E4ED96B552}"/>
    <cellStyle name="Comma 7 2 4 4" xfId="17635" xr:uid="{E2F0B047-A1AB-466A-B28D-8CE64E09A730}"/>
    <cellStyle name="Comma 7 2 4 5" xfId="18808" xr:uid="{5B77D258-1F70-419C-9C94-074C65244407}"/>
    <cellStyle name="Comma 7 2 4 6" xfId="15672" xr:uid="{4CEB7E1F-576B-4929-BC97-C8B6BA86ABBA}"/>
    <cellStyle name="Comma 7 2 5" xfId="5650" xr:uid="{65776BD5-A478-4638-ABBF-3C9535CFF937}"/>
    <cellStyle name="Comma 7 2 5 2" xfId="5651" xr:uid="{D6EFE3A5-5DF5-48B3-9D81-340B112ECC51}"/>
    <cellStyle name="Comma 7 2 6" xfId="5652" xr:uid="{C9D7ADDD-A39B-4B9E-B557-D593C45401A3}"/>
    <cellStyle name="Comma 7 2 6 2" xfId="5653" xr:uid="{7FC7C4B5-8530-4926-8D37-5B843F98C75C}"/>
    <cellStyle name="Comma 7 2 7" xfId="5654" xr:uid="{8505E629-A04E-4FC5-8A00-85AC6034D573}"/>
    <cellStyle name="Comma 7 2 7 2" xfId="20482" xr:uid="{7C467135-7D17-4A2D-A488-F3B3C9E2090C}"/>
    <cellStyle name="Comma 7 2 8" xfId="7236" xr:uid="{A8C3F69B-C98C-4C8C-AC3C-B836656A8A78}"/>
    <cellStyle name="Comma 7 2 8 2" xfId="14269" xr:uid="{5E87F9B5-CE17-4154-8DB1-75CD965A399B}"/>
    <cellStyle name="Comma 7 2 9" xfId="3600" xr:uid="{2FB4E7C5-7010-4948-8245-F635963EA69C}"/>
    <cellStyle name="Comma 7 2 9 2" xfId="17985" xr:uid="{D47C8FD9-B741-4A29-BE8D-60F6E2CF7F9A}"/>
    <cellStyle name="Comma 7 3" xfId="159" xr:uid="{4E583924-0695-43AD-8461-3A20CE697537}"/>
    <cellStyle name="Comma 7 3 10" xfId="14117" xr:uid="{903B1005-C380-451D-B63B-0EDE37BC8C66}"/>
    <cellStyle name="Comma 7 3 2" xfId="2910" xr:uid="{C990994D-0A59-4E7A-AE24-702B609926FE}"/>
    <cellStyle name="Comma 7 3 2 2" xfId="5655" xr:uid="{5E3A7B11-720A-48E0-A726-EF4B78E801CA}"/>
    <cellStyle name="Comma 7 3 2 2 2" xfId="5656" xr:uid="{569A4385-DE23-4E52-A4EE-ED0FA11BC670}"/>
    <cellStyle name="Comma 7 3 2 2 3" xfId="17637" xr:uid="{7A672B3C-D8BE-425A-88D4-42D7C929A5BB}"/>
    <cellStyle name="Comma 7 3 2 2 4" xfId="18840" xr:uid="{04BE2F59-84C8-4B62-8FA1-07BBDE4BADAC}"/>
    <cellStyle name="Comma 7 3 2 2 5" xfId="15649" xr:uid="{3DBF9975-1CEC-4CD2-818D-61AB1F95F1D9}"/>
    <cellStyle name="Comma 7 3 2 3" xfId="5657" xr:uid="{CE69EB09-611D-4DDA-8919-FFDF787682D8}"/>
    <cellStyle name="Comma 7 3 2 3 2" xfId="5658" xr:uid="{A6820A96-07E3-45AD-8238-E265E35A4100}"/>
    <cellStyle name="Comma 7 3 2 3 2 2" xfId="17383" xr:uid="{DB0EF3EE-A149-4A56-AE77-D1072CE18061}"/>
    <cellStyle name="Comma 7 3 2 3 2 3" xfId="17639" xr:uid="{45B966FB-4871-49EE-8F67-A6FB96A1F608}"/>
    <cellStyle name="Comma 7 3 2 3 2 4" xfId="19085" xr:uid="{A6AEDC82-D93E-4002-9DD2-7E5711F897A0}"/>
    <cellStyle name="Comma 7 3 2 3 2 5" xfId="16401" xr:uid="{B7924E00-C03F-41E3-87D1-9954D1A0337B}"/>
    <cellStyle name="Comma 7 3 2 3 3" xfId="17047" xr:uid="{E2F4C821-0714-438F-A36F-9B9600C16AE5}"/>
    <cellStyle name="Comma 7 3 2 3 4" xfId="17638" xr:uid="{7479151D-9E86-4B91-964A-B8F1F4BEC163}"/>
    <cellStyle name="Comma 7 3 2 3 5" xfId="18929" xr:uid="{C736DB9C-C29A-4E40-9649-985436855813}"/>
    <cellStyle name="Comma 7 3 2 3 6" xfId="14807" xr:uid="{A6B97A65-5BC7-431F-980F-1807FDE0108A}"/>
    <cellStyle name="Comma 7 3 2 4" xfId="5659" xr:uid="{08A6939B-AC88-484D-AD24-0C2644F1B209}"/>
    <cellStyle name="Comma 7 3 2 4 2" xfId="7073" xr:uid="{67F28E02-0C2F-497E-A093-D47589BDAA31}"/>
    <cellStyle name="Comma 7 3 2 4 2 2" xfId="17895" xr:uid="{E903F17F-B4FA-4603-BBE7-C13BF032182A}"/>
    <cellStyle name="Comma 7 3 2 4 2 3" xfId="19235" xr:uid="{846FF78F-8198-4FA7-B558-48686CBE6A60}"/>
    <cellStyle name="Comma 7 3 2 4 2 4" xfId="17209" xr:uid="{E32E1AFE-DE36-43BE-B98E-E8AA7B68C103}"/>
    <cellStyle name="Comma 7 3 2 4 3" xfId="17640" xr:uid="{F75FBA6A-E16C-4B52-B897-C9F5448D753A}"/>
    <cellStyle name="Comma 7 3 2 4 4" xfId="19001" xr:uid="{2DB7CA4D-B9E7-464A-BC36-A419A96A6B1B}"/>
    <cellStyle name="Comma 7 3 2 4 5" xfId="16223" xr:uid="{F2A4D89D-AD77-4985-98C4-8C48EA0F5B64}"/>
    <cellStyle name="Comma 7 3 2 5" xfId="5660" xr:uid="{37240A58-F9BD-4290-8552-6B4CDA78A911}"/>
    <cellStyle name="Comma 7 3 2 5 2" xfId="17641" xr:uid="{C6DE96F6-1664-4A36-B6B2-A041E86B95F6}"/>
    <cellStyle name="Comma 7 3 2 5 3" xfId="19183" xr:uid="{B3C2E378-51A0-408D-940F-D101D7FAEB56}"/>
    <cellStyle name="Comma 7 3 2 5 4" xfId="16870" xr:uid="{2C62A270-8EE2-43E9-8BE4-A44FA570CC11}"/>
    <cellStyle name="Comma 7 3 2 6" xfId="7692" xr:uid="{87E6B113-5D64-4D77-9ABC-83A9CCD27748}"/>
    <cellStyle name="Comma 7 3 2 6 2" xfId="11846" xr:uid="{DF8AF5C1-CD2F-4575-9380-656F47870D5F}"/>
    <cellStyle name="Comma 7 3 2 6 3" xfId="18094" xr:uid="{F622E42E-5EF9-4271-B0BF-5457EA16D8AF}"/>
    <cellStyle name="Comma 7 3 2 7" xfId="3605" xr:uid="{5EBB10F3-A5DD-4C9D-BD37-13745095A182}"/>
    <cellStyle name="Comma 7 3 2 8" xfId="11276" xr:uid="{D368D0BE-EAA0-430C-97E7-64E410973CF7}"/>
    <cellStyle name="Comma 7 3 2 8 2" xfId="14759" xr:uid="{C1C4EF11-F188-4F56-8C4C-883537CE3126}"/>
    <cellStyle name="Comma 7 3 2 9" xfId="13938" xr:uid="{88094392-ABBC-4B68-A599-E309733D722F}"/>
    <cellStyle name="Comma 7 3 3" xfId="5661" xr:uid="{EE0A8E87-1EDB-4279-867E-7D1E2C144A4D}"/>
    <cellStyle name="Comma 7 3 3 2" xfId="5662" xr:uid="{CE0D830A-19E8-4526-964C-63C3285EE40B}"/>
    <cellStyle name="Comma 7 3 3 2 2" xfId="17197" xr:uid="{C118D633-DAFB-4D51-8CDB-E0DE642B4A5E}"/>
    <cellStyle name="Comma 7 3 3 2 3" xfId="17643" xr:uid="{83EF8910-5E80-4BAD-9DDF-4A3285129681}"/>
    <cellStyle name="Comma 7 3 3 2 4" xfId="18997" xr:uid="{5B90B9B6-08E2-4601-813C-1A74FB4C3D8D}"/>
    <cellStyle name="Comma 7 3 3 2 5" xfId="16211" xr:uid="{4EA461F5-CCC4-4409-93A4-6173A41FC7DC}"/>
    <cellStyle name="Comma 7 3 3 3" xfId="16857" xr:uid="{9DBCBA41-70F4-4E2A-8186-28984AEB7130}"/>
    <cellStyle name="Comma 7 3 3 4" xfId="17642" xr:uid="{24460CED-84B9-47B4-88DB-5E5BBF624196}"/>
    <cellStyle name="Comma 7 3 3 5" xfId="18756" xr:uid="{71FCB22E-F716-450F-BD0C-732358A4BDAF}"/>
    <cellStyle name="Comma 7 3 3 6" xfId="15957" xr:uid="{D64D2CE0-1A20-4528-8EAD-C14097D0AA0E}"/>
    <cellStyle name="Comma 7 3 4" xfId="5663" xr:uid="{8F08DB46-50E4-4053-9D5B-659ECA0689FB}"/>
    <cellStyle name="Comma 7 3 4 2" xfId="5664" xr:uid="{8D632D09-75B8-4EF4-B9B2-EE4E29B90A1D}"/>
    <cellStyle name="Comma 7 3 5" xfId="5665" xr:uid="{E4742CB5-0812-40C1-A101-D1D12D5E8A6E}"/>
    <cellStyle name="Comma 7 3 5 2" xfId="5666" xr:uid="{1B4B73D9-6D5F-4CE3-9C7A-7F7DA3DBB2C4}"/>
    <cellStyle name="Comma 7 3 6" xfId="5667" xr:uid="{76E9A30C-48FC-4F51-8BD2-0AA4DDAB35AA}"/>
    <cellStyle name="Comma 7 3 7" xfId="7217" xr:uid="{526C46C4-98E6-44CA-A013-EA37EED147A7}"/>
    <cellStyle name="Comma 7 3 7 2" xfId="18231" xr:uid="{FDEE5EAE-37D7-4CC7-8877-BA346CE28804}"/>
    <cellStyle name="Comma 7 3 7 3" xfId="17973" xr:uid="{5C21BC5A-D61F-4993-BE2D-F77E3747F829}"/>
    <cellStyle name="Comma 7 3 7 4" xfId="14271" xr:uid="{6B9160B1-4E28-4690-A755-2FCD381B8D46}"/>
    <cellStyle name="Comma 7 3 8" xfId="3604" xr:uid="{506E54C7-0F37-41FD-A737-489DE248E401}"/>
    <cellStyle name="Comma 7 3 8 2" xfId="16764" xr:uid="{D291264A-10B6-40C0-AE83-C7734436F3BB}"/>
    <cellStyle name="Comma 7 3 8 3" xfId="14688" xr:uid="{FCEB9DC4-B514-47D5-8ABF-60370E9817BF}"/>
    <cellStyle name="Comma 7 3 9" xfId="15550" xr:uid="{8605E267-A0AB-4510-8905-D8504A372E00}"/>
    <cellStyle name="Comma 7 4" xfId="2015" xr:uid="{A6D7F995-29EE-49AC-8A05-27096E4E4CF5}"/>
    <cellStyle name="Comma 7 4 10" xfId="14134" xr:uid="{5F7019EA-C3F4-42C8-A000-37CE5C30721C}"/>
    <cellStyle name="Comma 7 4 2" xfId="5668" xr:uid="{B875B6D2-3C1F-4E25-89E5-D34964D799C8}"/>
    <cellStyle name="Comma 7 4 2 2" xfId="5669" xr:uid="{BB08929B-BEBB-4488-A4DE-00229B325392}"/>
    <cellStyle name="Comma 7 4 2 2 2" xfId="17302" xr:uid="{381F4947-2D41-49AD-9DC7-10D6B15B77F8}"/>
    <cellStyle name="Comma 7 4 2 2 3" xfId="17645" xr:uid="{99FF7224-2E79-4A90-84D2-52A3534F881F}"/>
    <cellStyle name="Comma 7 4 2 2 4" xfId="19048" xr:uid="{10D5C666-6286-4EDA-82DC-F231FD5A7B58}"/>
    <cellStyle name="Comma 7 4 2 2 5" xfId="16315" xr:uid="{6FD0E0F2-8FA5-4DEB-AA16-1C65940B5B7E}"/>
    <cellStyle name="Comma 7 4 2 3" xfId="16966" xr:uid="{2B60DAAE-833D-45E3-AD36-9EA6B8A540CD}"/>
    <cellStyle name="Comma 7 4 2 4" xfId="17644" xr:uid="{6C3A13B9-5E50-4160-9EA8-2C8CBF7A37D5}"/>
    <cellStyle name="Comma 7 4 2 5" xfId="18869" xr:uid="{C795F745-CAEF-4A9C-ABC5-22DFD2A0F63F}"/>
    <cellStyle name="Comma 7 4 2 6" xfId="16047" xr:uid="{0AF934CC-AB0E-480B-994C-E9C0C28CE512}"/>
    <cellStyle name="Comma 7 4 3" xfId="5670" xr:uid="{B03D6D91-27A4-43CB-95F3-F5B9BAB12626}"/>
    <cellStyle name="Comma 7 4 3 2" xfId="5671" xr:uid="{CE29C93A-6168-4BD9-B800-46441F728D35}"/>
    <cellStyle name="Comma 7 4 3 2 2" xfId="17647" xr:uid="{AF6F433B-AC01-42DE-A749-CFB17EBF4E37}"/>
    <cellStyle name="Comma 7 4 3 2 3" xfId="19224" xr:uid="{614F403B-2AFA-4DB7-9072-BFCC44AD3B47}"/>
    <cellStyle name="Comma 7 4 3 2 4" xfId="17127" xr:uid="{22AB1828-92C7-477B-A74F-1D2C4B841A62}"/>
    <cellStyle name="Comma 7 4 3 3" xfId="17646" xr:uid="{290F75CE-04CD-4811-B41A-14068A6C6748}"/>
    <cellStyle name="Comma 7 4 3 4" xfId="18972" xr:uid="{3E8593FD-747B-45FA-A8FF-A43D6F2F875A}"/>
    <cellStyle name="Comma 7 4 3 5" xfId="16140" xr:uid="{68ED9541-ADEE-4DC1-9F00-A4259E68D69A}"/>
    <cellStyle name="Comma 7 4 4" xfId="5672" xr:uid="{B1CB902A-F563-4D34-A738-533F2A826502}"/>
    <cellStyle name="Comma 7 4 4 2" xfId="7074" xr:uid="{DF00C7DF-90D1-4212-BB8D-A039CAF9ECD6}"/>
    <cellStyle name="Comma 7 4 4 3" xfId="17648" xr:uid="{3CAC59CB-7BE8-49B9-9A27-F18AEF33EFA2}"/>
    <cellStyle name="Comma 7 4 4 4" xfId="19168" xr:uid="{A00E3AE2-099B-44FF-A10B-2F32728CD45A}"/>
    <cellStyle name="Comma 7 4 4 5" xfId="16781" xr:uid="{AF1DE84E-33EE-4047-B039-85AE0E1C59B1}"/>
    <cellStyle name="Comma 7 4 5" xfId="5673" xr:uid="{8108DBB1-1D81-4C89-9144-6EEA60239E35}"/>
    <cellStyle name="Comma 7 4 6" xfId="7535" xr:uid="{86D61ADC-9B0E-4B84-B4F7-02483998B91B}"/>
    <cellStyle name="Comma 7 4 6 2" xfId="11768" xr:uid="{FF776827-0B6B-4FAC-B0B2-1A10882B91D1}"/>
    <cellStyle name="Comma 7 4 6 2 2" xfId="18074" xr:uid="{18D9673F-732B-400B-A47D-80EDAAFFFFC4}"/>
    <cellStyle name="Comma 7 4 6 3" xfId="14272" xr:uid="{296F91B0-20C1-4820-9D51-54D1B9BC88A3}"/>
    <cellStyle name="Comma 7 4 7" xfId="3606" xr:uid="{009B96E0-3E18-4BF8-B230-0F1E92198CBB}"/>
    <cellStyle name="Comma 7 4 7 2" xfId="17464" xr:uid="{1AA2232A-2E3A-40A2-AC76-B21551187C5E}"/>
    <cellStyle name="Comma 7 4 7 3" xfId="14940" xr:uid="{49797BB3-7246-4E1B-B2C8-9454F76CAC78}"/>
    <cellStyle name="Comma 7 4 8" xfId="10782" xr:uid="{7EF06AA5-5305-498C-B26F-B8B682F9A178}"/>
    <cellStyle name="Comma 7 4 8 2" xfId="18662" xr:uid="{CE696A61-EA05-47A2-8ED1-46DFD829ED5E}"/>
    <cellStyle name="Comma 7 4 9" xfId="13910" xr:uid="{951955C6-C517-4293-977C-008DFC3E1353}"/>
    <cellStyle name="Comma 7 4 9 2" xfId="15845" xr:uid="{D58862B6-1E6F-46DB-9127-941AD5C073D1}"/>
    <cellStyle name="Comma 7 5" xfId="2225" xr:uid="{ED83A684-37A8-41DE-B9E8-EA13D839C5D0}"/>
    <cellStyle name="Comma 7 5 2" xfId="5675" xr:uid="{58BA06E4-2858-4FAC-A249-F4FB25E5F91D}"/>
    <cellStyle name="Comma 7 5 3" xfId="5674" xr:uid="{10E1A131-C282-46A0-8365-FCB0193D8B9A}"/>
    <cellStyle name="Comma 7 5 4" xfId="7573" xr:uid="{D95DE2F9-56E9-4332-A929-61E016710498}"/>
    <cellStyle name="Comma 7 5 4 2" xfId="18024" xr:uid="{62547283-D313-44DC-8D27-A9ECA678B908}"/>
    <cellStyle name="Comma 7 5 4 3" xfId="14328" xr:uid="{0E6E9B02-7697-427E-8A36-A01B39DA655D}"/>
    <cellStyle name="Comma 7 5 5" xfId="3818" xr:uid="{8D8EA1C6-3695-47CB-A38F-CCE01100B3CE}"/>
    <cellStyle name="Comma 7 5 5 2" xfId="17521" xr:uid="{257945E5-B8E2-4CCE-A018-20D6820929A1}"/>
    <cellStyle name="Comma 7 5 5 3" xfId="15278" xr:uid="{426C98A9-1985-4DBE-B3E0-F468EC5DFB29}"/>
    <cellStyle name="Comma 7 5 6" xfId="13804" xr:uid="{71EF2050-2BAD-44A0-9376-710D66CCE3EC}"/>
    <cellStyle name="Comma 7 5 6 2" xfId="18661" xr:uid="{DBDCF76E-55F2-484F-8DDA-DD971F7E196E}"/>
    <cellStyle name="Comma 7 5 7" xfId="14615" xr:uid="{3C0FB600-7C9F-40CF-9184-57B9BBF1B7EE}"/>
    <cellStyle name="Comma 7 5 8" xfId="14152" xr:uid="{DD7A4288-47D7-4C1B-BB76-85CC1BD3EE79}"/>
    <cellStyle name="Comma 7 6" xfId="3290" xr:uid="{FD88636F-F35F-4CFF-9AAB-E0509713B383}"/>
    <cellStyle name="Comma 7 6 2" xfId="5677" xr:uid="{221EAC57-55BC-47AD-BDC1-4AECA0C97292}"/>
    <cellStyle name="Comma 7 6 2 2" xfId="17194" xr:uid="{D4E3979F-DBF4-43F3-8D42-4C10C174D3D3}"/>
    <cellStyle name="Comma 7 6 2 3" xfId="17650" xr:uid="{FA3D3030-8103-4372-B840-F8E74CF345E3}"/>
    <cellStyle name="Comma 7 6 2 4" xfId="18996" xr:uid="{806806DD-6942-4932-850C-8EB372D521DF}"/>
    <cellStyle name="Comma 7 6 2 5" xfId="16208" xr:uid="{F53CB399-8F16-4E33-ABD4-C887CDD459D9}"/>
    <cellStyle name="Comma 7 6 3" xfId="7776" xr:uid="{25D0872E-3DEB-434E-A6C0-C47BDBC9B50C}"/>
    <cellStyle name="Comma 7 6 3 2" xfId="16854" xr:uid="{928B6B58-0577-494A-9358-46B6E31A4186}"/>
    <cellStyle name="Comma 7 6 4" xfId="5676" xr:uid="{244099EE-3BDC-4036-B19F-5290473E7B53}"/>
    <cellStyle name="Comma 7 6 5" xfId="13728" xr:uid="{291869E9-BB88-400E-A038-A6F32CD3BBB5}"/>
    <cellStyle name="Comma 7 6 5 2" xfId="18755" xr:uid="{9CD466BE-A6C4-4C57-B456-C8B4062C463A}"/>
    <cellStyle name="Comma 7 6 6" xfId="15951" xr:uid="{E7C50239-DB50-4E92-9083-21627B0D2661}"/>
    <cellStyle name="Comma 7 6 7" xfId="20439" xr:uid="{1230D1A0-2564-4D5B-A4CF-61A047E423D5}"/>
    <cellStyle name="Comma 7 6 8" xfId="20820" xr:uid="{7FEEA48E-37D0-482B-8F7C-00B9909D9E42}"/>
    <cellStyle name="Comma 7 7" xfId="362" xr:uid="{C1AF5C6D-B0C0-4A5D-AEBE-87634FFAE8AA}"/>
    <cellStyle name="Comma 7 7 2" xfId="5679" xr:uid="{75D41A91-230A-4593-8047-95AF6870C3AB}"/>
    <cellStyle name="Comma 7 7 3" xfId="7287" xr:uid="{09420217-2A75-4639-9C04-CBAEF3840179}"/>
    <cellStyle name="Comma 7 7 4" xfId="5678" xr:uid="{9D8E7D80-C5BC-4279-B33F-87BFE481394F}"/>
    <cellStyle name="Comma 7 8" xfId="5680" xr:uid="{508DA868-9C4A-4485-A1EC-CF0D9DD0171A}"/>
    <cellStyle name="Comma 7 9" xfId="5681" xr:uid="{5CDE8B29-D37A-486A-95AB-2E4C147D4E21}"/>
    <cellStyle name="Comma 70" xfId="2481" xr:uid="{DD80EFEA-AC70-47DF-9D95-F223F53E045F}"/>
    <cellStyle name="Comma 70 2" xfId="11043" xr:uid="{63FED4F5-FEAC-4A41-A6AC-F8D026CF34D3}"/>
    <cellStyle name="Comma 70 2 2" xfId="15863" xr:uid="{FBCE976C-7569-4F88-A262-45AC9C51027A}"/>
    <cellStyle name="Comma 70 3" xfId="13694" xr:uid="{B7727713-53E1-4960-A866-7D3A87B6774A}"/>
    <cellStyle name="Comma 70 4" xfId="15415" xr:uid="{383C03E1-0B37-47ED-88A9-3A7F07DEE0FA}"/>
    <cellStyle name="Comma 71" xfId="2466" xr:uid="{931A9E5E-CFB9-4CF9-8F06-9760C4A918A4}"/>
    <cellStyle name="Comma 71 2" xfId="11028" xr:uid="{BC78FD03-B9A3-43CE-B26B-C79B7179F0DA}"/>
    <cellStyle name="Comma 71 2 2" xfId="15745" xr:uid="{9ED70F8B-3281-4E8F-B7FF-16CBD4652C33}"/>
    <cellStyle name="Comma 71 3" xfId="15427" xr:uid="{32BE5EB5-FF93-496A-A0C1-83EEA66AA46C}"/>
    <cellStyle name="Comma 72" xfId="2740" xr:uid="{D71CC46E-D2FE-4517-B5AC-08F0A0AA70BD}"/>
    <cellStyle name="Comma 72 2" xfId="11234" xr:uid="{BE643734-9A53-40A9-ADA5-6F4ADBFD72D7}"/>
    <cellStyle name="Comma 72 2 2" xfId="15502" xr:uid="{1D856E55-735C-4134-BC18-8D379F058C3B}"/>
    <cellStyle name="Comma 72 3" xfId="15436" xr:uid="{E51DAE13-141C-488B-8B3A-4396E38AFC43}"/>
    <cellStyle name="Comma 73" xfId="1971" xr:uid="{F5D8D385-751F-4325-A186-F3384E6F7F5F}"/>
    <cellStyle name="Comma 73 2" xfId="10739" xr:uid="{CC05B30F-47F3-47D9-8E19-0A325FDE4C1F}"/>
    <cellStyle name="Comma 73 2 2" xfId="16055" xr:uid="{97CD4DB0-8806-4E6C-BD9F-2038E4206AED}"/>
    <cellStyle name="Comma 73 3" xfId="14608" xr:uid="{9B1DDC01-F725-4EF2-8798-FA728B2D6842}"/>
    <cellStyle name="Comma 74" xfId="2943" xr:uid="{14A9F014-BF3E-4886-B2E9-41006283583C}"/>
    <cellStyle name="Comma 74 2" xfId="11292" xr:uid="{9F212617-F065-4DC8-A8D4-C47E925A2524}"/>
    <cellStyle name="Comma 74 2 2" xfId="15697" xr:uid="{9FBC91BE-1FCE-418F-85E4-37A89078C15B}"/>
    <cellStyle name="Comma 74 3" xfId="15206" xr:uid="{6F528EE4-EA87-4823-B37B-359F16018D5D}"/>
    <cellStyle name="Comma 75" xfId="2219" xr:uid="{D17456B1-DEF4-42D6-8682-6A8653DC73CB}"/>
    <cellStyle name="Comma 75 2" xfId="10938" xr:uid="{8880C9ED-8C07-476C-B3BC-DE8E4CEEF7FE}"/>
    <cellStyle name="Comma 75 3" xfId="15891" xr:uid="{AAA0BC20-DD36-4C44-9645-0A07F7824708}"/>
    <cellStyle name="Comma 76" xfId="872" xr:uid="{C9D684D9-46C2-42AF-9209-21039B72E1AE}"/>
    <cellStyle name="Comma 76 2" xfId="3096" xr:uid="{BB819305-AC5C-4B6B-BF8F-FD3D8B073ECB}"/>
    <cellStyle name="Comma 76 2 2" xfId="11345" xr:uid="{D6C65F93-C306-44A8-92F1-09116C52D60A}"/>
    <cellStyle name="Comma 76 3" xfId="9748" xr:uid="{B8FDBBC6-13D7-4A17-837B-B90A7586E773}"/>
    <cellStyle name="Comma 76 4" xfId="14628" xr:uid="{387236E5-48FB-454D-8718-4164F9EF8C58}"/>
    <cellStyle name="Comma 77" xfId="1976" xr:uid="{1A174465-33F6-43E6-8BAB-2EDECE5D8A9F}"/>
    <cellStyle name="Comma 77 2" xfId="10744" xr:uid="{A5462359-2A8B-4241-8F06-0E70B5D6B7E3}"/>
    <cellStyle name="Comma 77 3" xfId="15723" xr:uid="{CB641738-3539-46DD-909D-934AB4939EAA}"/>
    <cellStyle name="Comma 78" xfId="1978" xr:uid="{30F9B958-F6B9-4BCD-A1AC-461B880AB399}"/>
    <cellStyle name="Comma 78 2" xfId="10746" xr:uid="{69B62D3D-1F96-4E9D-9617-FBA806D42119}"/>
    <cellStyle name="Comma 78 3" xfId="15702" xr:uid="{9E0F88E6-09CD-4CA7-8C96-A4D1E4130539}"/>
    <cellStyle name="Comma 79" xfId="2959" xr:uid="{01307CFA-C395-426D-B2C8-AADBC4ADB9B9}"/>
    <cellStyle name="Comma 79 2" xfId="11306" xr:uid="{CCE82052-56B6-4743-BE41-083F2F68D4D6}"/>
    <cellStyle name="Comma 79 3" xfId="15092" xr:uid="{C4D03426-EC64-4638-93D6-112A4E5B5CA5}"/>
    <cellStyle name="Comma 8" xfId="144" xr:uid="{EB53263A-B029-49BF-A181-CDE0A0FAC7CC}"/>
    <cellStyle name="Comma 8 10" xfId="7205" xr:uid="{43B2587D-3FC7-4D77-84DE-D8D2000E82F1}"/>
    <cellStyle name="Comma 8 10 2" xfId="11586" xr:uid="{2823A934-6758-4D02-886F-8CD082665EBA}"/>
    <cellStyle name="Comma 8 10 3" xfId="14273" xr:uid="{EF23E071-7F6B-46A2-B5B7-E8FE0A578C6F}"/>
    <cellStyle name="Comma 8 11" xfId="3607" xr:uid="{134888EE-7177-42F8-985A-6D56EFEB9B85}"/>
    <cellStyle name="Comma 8 11 2" xfId="20480" xr:uid="{86F10AF1-D25A-4706-BA9A-01045BF0C04F}"/>
    <cellStyle name="Comma 8 12" xfId="9554" xr:uid="{551512E3-495A-4432-96BD-3E2DF52FB529}"/>
    <cellStyle name="Comma 8 2" xfId="161" xr:uid="{0CABF8BC-A6A3-4477-BAC8-40C26310944C}"/>
    <cellStyle name="Comma 8 2 10" xfId="9559" xr:uid="{6E33E6EB-FB7D-4600-A7C4-809EF1A7164E}"/>
    <cellStyle name="Comma 8 2 10 2" xfId="14667" xr:uid="{A71FEA81-164F-4378-AE7A-38E678CA6F53}"/>
    <cellStyle name="Comma 8 2 11" xfId="13737" xr:uid="{73621F98-CC3C-41D9-AD9A-14FACAE8B273}"/>
    <cellStyle name="Comma 8 2 2" xfId="1991" xr:uid="{51C48B12-D8E5-40F1-88C8-FA432A39686E}"/>
    <cellStyle name="Comma 8 2 2 10" xfId="13959" xr:uid="{F78AE18C-D7FD-4B86-BA24-0BED631D6CB3}"/>
    <cellStyle name="Comma 8 2 2 2" xfId="3610" xr:uid="{87B2DF9B-6321-4834-8D48-238F2C490DBB}"/>
    <cellStyle name="Comma 8 2 2 2 2" xfId="5682" xr:uid="{86E8B3DA-8996-4C9E-B736-049FFAB7E49C}"/>
    <cellStyle name="Comma 8 2 2 2 2 2" xfId="5683" xr:uid="{3362D122-5736-4B2C-B250-09860D5E4866}"/>
    <cellStyle name="Comma 8 2 2 2 2 2 2" xfId="17652" xr:uid="{A7693765-E4D3-4AAA-A940-DBD028CBCD88}"/>
    <cellStyle name="Comma 8 2 2 2 2 2 3" xfId="19248" xr:uid="{7A573120-D760-4D81-A567-65116A3478F1}"/>
    <cellStyle name="Comma 8 2 2 2 2 2 4" xfId="17264" xr:uid="{ADC59A0B-8475-40B8-A44D-EBA9C9FCD827}"/>
    <cellStyle name="Comma 8 2 2 2 2 3" xfId="17651" xr:uid="{675085CE-5CE4-47A1-AEBE-970FFE007C13}"/>
    <cellStyle name="Comma 8 2 2 2 2 4" xfId="19028" xr:uid="{B8E29FAE-F4D3-4C4C-AEFC-54A546F113CB}"/>
    <cellStyle name="Comma 8 2 2 2 2 5" xfId="16278" xr:uid="{9ECE57AB-2361-489A-9217-ED9D3CE00E8A}"/>
    <cellStyle name="Comma 8 2 2 2 3" xfId="5684" xr:uid="{99AB9DD7-661A-49DE-842D-51D3DD08F893}"/>
    <cellStyle name="Comma 8 2 2 2 3 2" xfId="5685" xr:uid="{10094A8A-9973-4E11-96A4-CC35503F5BA3}"/>
    <cellStyle name="Comma 8 2 2 2 3 3" xfId="17653" xr:uid="{90E2C89F-7EE4-46C5-88F0-659C5A0DE975}"/>
    <cellStyle name="Comma 8 2 2 2 3 4" xfId="19194" xr:uid="{82B50395-D5BB-4DE8-BD95-DC3FA334637A}"/>
    <cellStyle name="Comma 8 2 2 2 3 5" xfId="16927" xr:uid="{5DB3813F-2457-481B-9FE9-DC5E192A2E8E}"/>
    <cellStyle name="Comma 8 2 2 2 4" xfId="5686" xr:uid="{A277D5CC-BD38-44E5-B86B-D7BBF7F4DBEF}"/>
    <cellStyle name="Comma 8 2 2 2 4 2" xfId="7075" xr:uid="{F39D31DD-7D6E-490A-88B7-97C879A8B1CD}"/>
    <cellStyle name="Comma 8 2 2 2 5" xfId="5687" xr:uid="{C3C3FD7C-C696-4254-B6DA-152D7F9AEC3F}"/>
    <cellStyle name="Comma 8 2 2 2 6" xfId="16626" xr:uid="{1DA7E8BC-994E-4AA7-96AD-8293560E638E}"/>
    <cellStyle name="Comma 8 2 2 2 7" xfId="18842" xr:uid="{42013814-DF2D-4C08-91C9-CD5566D46000}"/>
    <cellStyle name="Comma 8 2 2 2 8" xfId="16016" xr:uid="{9C3269F9-AD9C-45B3-B3EE-CCD9D1E84D41}"/>
    <cellStyle name="Comma 8 2 2 3" xfId="5688" xr:uid="{242B2E4B-8E0E-4E23-A7AF-B843A51E1DA2}"/>
    <cellStyle name="Comma 8 2 2 3 2" xfId="5689" xr:uid="{F78098AE-10B0-4E9F-A9AC-6BCEC4C4BE20}"/>
    <cellStyle name="Comma 8 2 2 3 3" xfId="15311" xr:uid="{4BB19E72-DE71-4EB1-8A0C-A873C94AB4E6}"/>
    <cellStyle name="Comma 8 2 2 4" xfId="5690" xr:uid="{5D786C02-90E0-4C8A-B055-F098515406DD}"/>
    <cellStyle name="Comma 8 2 2 4 2" xfId="5691" xr:uid="{7FB1B566-E3DA-4022-9D57-BB2F9373FB31}"/>
    <cellStyle name="Comma 8 2 2 5" xfId="5692" xr:uid="{E522B32F-19AC-4E06-A7DE-15B16AE6201B}"/>
    <cellStyle name="Comma 8 2 2 5 2" xfId="5693" xr:uid="{77C4733D-606A-4BDD-AAD2-A4AFE90083F3}"/>
    <cellStyle name="Comma 8 2 2 6" xfId="5694" xr:uid="{5D1DF16A-FFDC-41A7-8B64-A5BCAF07A33B}"/>
    <cellStyle name="Comma 8 2 2 7" xfId="7517" xr:uid="{B710334E-A367-4803-B09A-014E8EE73623}"/>
    <cellStyle name="Comma 8 2 2 7 2" xfId="11750" xr:uid="{5705F0B0-7F16-48AD-ACF0-4DE2D7423EE7}"/>
    <cellStyle name="Comma 8 2 2 7 3" xfId="14736" xr:uid="{0E985B09-8C88-4A02-9BC2-DCFA871C3B5B}"/>
    <cellStyle name="Comma 8 2 2 8" xfId="3609" xr:uid="{18364750-53C1-4123-9853-E379DCB1B3F7}"/>
    <cellStyle name="Comma 8 2 2 9" xfId="10759" xr:uid="{DF32ABD0-4183-41D6-BA8B-9DEF92677031}"/>
    <cellStyle name="Comma 8 2 3" xfId="3611" xr:uid="{C534D84B-B3FC-4406-B871-AF686AD4C350}"/>
    <cellStyle name="Comma 8 2 3 2" xfId="5696" xr:uid="{C7CF9F7E-34E6-4B8D-952B-90179B92738E}"/>
    <cellStyle name="Comma 8 2 3 2 2" xfId="5697" xr:uid="{5A588A09-9770-45F5-AD0C-84466C6BBD23}"/>
    <cellStyle name="Comma 8 2 3 2 3" xfId="17654" xr:uid="{A8BACE0F-F4C5-4277-B344-0BFD7EA1F976}"/>
    <cellStyle name="Comma 8 2 3 2 4" xfId="19226" xr:uid="{B3FA721D-4A07-4BEA-A398-0D477960F2C0}"/>
    <cellStyle name="Comma 8 2 3 2 5" xfId="17129" xr:uid="{FA0EEBE2-C4BF-4408-8F00-0C33E7CB3504}"/>
    <cellStyle name="Comma 8 2 3 3" xfId="5698" xr:uid="{6D86D4CA-91F8-4A8B-A4E6-0FEDC6591AFA}"/>
    <cellStyle name="Comma 8 2 3 3 2" xfId="5699" xr:uid="{56EEB253-F918-413F-8D45-C5A5E87CC37E}"/>
    <cellStyle name="Comma 8 2 3 4" xfId="5700" xr:uid="{FDEEF365-DA5F-4923-A01A-5E485361EC78}"/>
    <cellStyle name="Comma 8 2 3 4 2" xfId="7076" xr:uid="{C1E0F3D7-7EAE-447C-B28E-71E4AFB7D7CA}"/>
    <cellStyle name="Comma 8 2 3 5" xfId="5701" xr:uid="{D9F7AD89-CD91-4D42-9A63-F3125F26E3D7}"/>
    <cellStyle name="Comma 8 2 3 6" xfId="13916" xr:uid="{D0DEF20E-0954-4AB4-BCB9-D4676F3BF0E5}"/>
    <cellStyle name="Comma 8 2 3 6 2" xfId="18079" xr:uid="{4B8B4EA2-F9DC-44C4-9417-8FE59492BAA3}"/>
    <cellStyle name="Comma 8 2 3 7" xfId="16716" xr:uid="{1AECFF41-9BD5-4C02-A41C-03B784EA3FB0}"/>
    <cellStyle name="Comma 8 2 3 8" xfId="18974" xr:uid="{0D034A40-89B9-4C52-A48C-6D6B8DFFA2C5}"/>
    <cellStyle name="Comma 8 2 3 9" xfId="16142" xr:uid="{05C065BF-BDB5-446E-9088-F385928E64B3}"/>
    <cellStyle name="Comma 8 2 4" xfId="5702" xr:uid="{E8669138-F595-4EF5-9129-3F2AB0BF597F}"/>
    <cellStyle name="Comma 8 2 4 2" xfId="5703" xr:uid="{8E57B68B-74BA-4287-B6CE-A67C314C2496}"/>
    <cellStyle name="Comma 8 2 4 3" xfId="13851" xr:uid="{FA83EBDE-BEAF-485E-BD64-945FB4A41A51}"/>
    <cellStyle name="Comma 8 2 4 3 2" xfId="18041" xr:uid="{42975A9F-C93A-48AA-AB01-B3ABB9CA8C73}"/>
    <cellStyle name="Comma 8 2 4 3 3" xfId="15283" xr:uid="{50689FC6-6E23-4785-87A5-324E2097C55B}"/>
    <cellStyle name="Comma 8 2 4 4" xfId="17655" xr:uid="{336FF142-CABA-43E5-9543-F0C87A5F5F0B}"/>
    <cellStyle name="Comma 8 2 4 5" xfId="19170" xr:uid="{A96A5628-E2F3-4E23-9714-A03E7B8A43CA}"/>
    <cellStyle name="Comma 8 2 4 6" xfId="16783" xr:uid="{B16BCB96-FA08-4BE8-A311-6558C138481B}"/>
    <cellStyle name="Comma 8 2 5" xfId="5704" xr:uid="{CE0B415E-82DB-4B4A-8912-7A0D201221AD}"/>
    <cellStyle name="Comma 8 2 5 2" xfId="5705" xr:uid="{6646B28A-D609-4B17-B16B-7B457AC48A18}"/>
    <cellStyle name="Comma 8 2 6" xfId="5706" xr:uid="{F5E349C4-453B-4A30-916F-26DAE1800E3D}"/>
    <cellStyle name="Comma 8 2 6 2" xfId="5707" xr:uid="{FF3BE68F-335D-441A-ACDF-D5D9C95DF402}"/>
    <cellStyle name="Comma 8 2 7" xfId="5708" xr:uid="{EB00FDDC-DDC6-443E-A78F-576EAEFBB20D}"/>
    <cellStyle name="Comma 8 2 8" xfId="7219" xr:uid="{10DA512C-CE51-47E7-978F-533A6A9FD377}"/>
    <cellStyle name="Comma 8 2 8 2" xfId="11591" xr:uid="{81F222A4-0241-4D2B-9D41-15F4E39D5FB6}"/>
    <cellStyle name="Comma 8 2 8 3" xfId="14274" xr:uid="{EA1EE62A-D6D1-4C1C-9B1C-37DD80EDC966}"/>
    <cellStyle name="Comma 8 2 9" xfId="3608" xr:uid="{3444D24F-FB81-4009-BE48-D5136564BBF0}"/>
    <cellStyle name="Comma 8 2 9 2" xfId="17975" xr:uid="{47D356B6-FA6D-413B-B5DA-DC5C4DFCC071}"/>
    <cellStyle name="Comma 8 2 9 3" xfId="14655" xr:uid="{2EDA906C-2505-4ECA-BC57-D4F30AA071B1}"/>
    <cellStyle name="Comma 8 3" xfId="2760" xr:uid="{C0F45A15-E11A-44AF-8701-808F73414F25}"/>
    <cellStyle name="Comma 8 3 10" xfId="14154" xr:uid="{E01B2597-E371-46BD-8C24-3ADDAD484B04}"/>
    <cellStyle name="Comma 8 3 2" xfId="3613" xr:uid="{482C2DAE-9AF4-414A-A1B3-54F27D0BA695}"/>
    <cellStyle name="Comma 8 3 2 2" xfId="5710" xr:uid="{F12EDA00-6A55-46C3-A784-2E1FC6E9BF34}"/>
    <cellStyle name="Comma 8 3 2 2 2" xfId="5711" xr:uid="{50B09857-DBE0-419E-A046-F981617ADDF1}"/>
    <cellStyle name="Comma 8 3 2 2 2 2" xfId="17657" xr:uid="{0F4F0048-DB30-4CBA-AD59-02541D4048D0}"/>
    <cellStyle name="Comma 8 3 2 2 2 3" xfId="19236" xr:uid="{6FC4F1EC-8D33-411C-B3A6-947E84A5CB51}"/>
    <cellStyle name="Comma 8 3 2 2 2 4" xfId="17210" xr:uid="{415BCEDB-C6F8-425B-81DD-82F808A952CA}"/>
    <cellStyle name="Comma 8 3 2 2 3" xfId="17656" xr:uid="{E7218CA8-47AB-451E-A4A9-3763012733C1}"/>
    <cellStyle name="Comma 8 3 2 2 4" xfId="19002" xr:uid="{51EF45C9-BE92-485F-9B33-6C6371852157}"/>
    <cellStyle name="Comma 8 3 2 2 5" xfId="16224" xr:uid="{05A79FCD-F413-439F-A972-18BF932C4D7C}"/>
    <cellStyle name="Comma 8 3 2 3" xfId="5712" xr:uid="{E7006B4F-0BA7-4FBD-8127-3B637F96E0C3}"/>
    <cellStyle name="Comma 8 3 2 3 2" xfId="5713" xr:uid="{65682656-7E3F-4331-8AA9-29A791742236}"/>
    <cellStyle name="Comma 8 3 2 3 3" xfId="17658" xr:uid="{EB13FC6E-4775-4220-A56D-116DF70727B3}"/>
    <cellStyle name="Comma 8 3 2 3 4" xfId="19184" xr:uid="{CA8B9EA6-B486-47D7-8395-2B1A9371785F}"/>
    <cellStyle name="Comma 8 3 2 3 5" xfId="16871" xr:uid="{160790A2-F4DC-49E6-806D-DF7B9ED4A7F7}"/>
    <cellStyle name="Comma 8 3 2 4" xfId="5714" xr:uid="{90E5ABAC-0DD3-4606-8A8B-206708632CBB}"/>
    <cellStyle name="Comma 8 3 2 4 2" xfId="7077" xr:uid="{B9EACCDA-7BA3-4BA2-95D9-3D7CCA752699}"/>
    <cellStyle name="Comma 8 3 2 5" xfId="5715" xr:uid="{E3830E81-B9C3-4A48-8DC3-07BB7D03A346}"/>
    <cellStyle name="Comma 8 3 2 6" xfId="16480" xr:uid="{2FF2B4F9-A027-459B-8010-9751A8948EB0}"/>
    <cellStyle name="Comma 8 3 2 7" xfId="18774" xr:uid="{1EE96A6F-EF8C-49E7-96CD-857AA5788460}"/>
    <cellStyle name="Comma 8 3 2 8" xfId="15527" xr:uid="{F157818F-EAFD-4FF3-8585-7CDDA4D3AF1F}"/>
    <cellStyle name="Comma 8 3 3" xfId="5716" xr:uid="{5A47F380-28DA-4A12-B410-28E42B922069}"/>
    <cellStyle name="Comma 8 3 3 2" xfId="5717" xr:uid="{203DF6CB-FC84-4F29-9ABB-0F8D22EAB388}"/>
    <cellStyle name="Comma 8 3 3 2 2" xfId="17660" xr:uid="{AFCF4FBE-9BE9-4C00-99AA-88E5F852B327}"/>
    <cellStyle name="Comma 8 3 3 2 3" xfId="19225" xr:uid="{BA1E14DD-803A-4023-AA16-7ED815686964}"/>
    <cellStyle name="Comma 8 3 3 2 4" xfId="17128" xr:uid="{0F60B90B-ADAB-4435-A4AE-624CB72430C3}"/>
    <cellStyle name="Comma 8 3 3 3" xfId="17659" xr:uid="{091D1DBE-BCD5-4B35-8322-8A2572DA2CCE}"/>
    <cellStyle name="Comma 8 3 3 4" xfId="18973" xr:uid="{9496E080-CD13-4ECF-88DE-3BAF91DB58AF}"/>
    <cellStyle name="Comma 8 3 3 5" xfId="16141" xr:uid="{6DF5D919-E493-47A1-BBA5-AD2BCB41DBAF}"/>
    <cellStyle name="Comma 8 3 4" xfId="5718" xr:uid="{F8175C80-471F-4993-9E01-258B564832EB}"/>
    <cellStyle name="Comma 8 3 4 2" xfId="5719" xr:uid="{AB594493-39C0-4C68-B455-203AE049B90B}"/>
    <cellStyle name="Comma 8 3 4 3" xfId="17661" xr:uid="{02E091C7-C58F-460B-AC22-8A92B77F9764}"/>
    <cellStyle name="Comma 8 3 4 4" xfId="19169" xr:uid="{8C6C7C0F-9000-4C77-85B7-11DDCF2386EE}"/>
    <cellStyle name="Comma 8 3 4 5" xfId="16782" xr:uid="{A6BB5266-579E-48CE-B200-7CE1FDE3C946}"/>
    <cellStyle name="Comma 8 3 5" xfId="5720" xr:uid="{B8A7CF01-92C2-4A7F-9D81-92A14F3A41F2}"/>
    <cellStyle name="Comma 8 3 5 2" xfId="5721" xr:uid="{5F08ED30-85AF-4640-9280-FCFAA58A538D}"/>
    <cellStyle name="Comma 8 3 6" xfId="5722" xr:uid="{E893EB80-BB11-4509-B87C-0E7E5640C142}"/>
    <cellStyle name="Comma 8 3 7" xfId="7685" xr:uid="{4A626E80-134F-49E8-87F9-421CC82E4C93}"/>
    <cellStyle name="Comma 8 3 7 2" xfId="14275" xr:uid="{50B329B6-C548-4123-973B-9D2A8BE9C95F}"/>
    <cellStyle name="Comma 8 3 8" xfId="3612" xr:uid="{C56F849F-60D4-4F1B-9F97-7973A7ADC57E}"/>
    <cellStyle name="Comma 8 3 8 2" xfId="18169" xr:uid="{32A854D9-2D61-4A30-A804-6CD9D280CD78}"/>
    <cellStyle name="Comma 8 3 9" xfId="13729" xr:uid="{0B509709-65E7-44B3-B4BA-66C4DC0DC1DC}"/>
    <cellStyle name="Comma 8 3 9 2" xfId="16771" xr:uid="{A74821C0-8636-4A58-86BC-F64742CA63D0}"/>
    <cellStyle name="Comma 8 4" xfId="3305" xr:uid="{C6B3C537-8095-4FDE-9B15-44EED70D1F9D}"/>
    <cellStyle name="Comma 8 4 10" xfId="14055" xr:uid="{E396F800-5D5D-4BEB-9EE8-CFEEB5162785}"/>
    <cellStyle name="Comma 8 4 2" xfId="5723" xr:uid="{034052AA-2495-4F7D-AF67-3F48DE5839CB}"/>
    <cellStyle name="Comma 8 4 2 2" xfId="5724" xr:uid="{A23C45CF-B5DA-4259-A00F-747742EDE0B7}"/>
    <cellStyle name="Comma 8 4 3" xfId="5725" xr:uid="{AD6D7D37-9F71-4940-958F-8ECFE8FDC9FA}"/>
    <cellStyle name="Comma 8 4 3 2" xfId="5726" xr:uid="{6544FCEA-D561-447C-85D4-E5E5764D778D}"/>
    <cellStyle name="Comma 8 4 4" xfId="5727" xr:uid="{87FC86F4-9379-4A1C-97AA-ACBBBDB7449D}"/>
    <cellStyle name="Comma 8 4 4 2" xfId="7078" xr:uid="{779DAA15-2852-4899-90EA-653DC16C0458}"/>
    <cellStyle name="Comma 8 4 5" xfId="5728" xr:uid="{568B44A3-4D2D-4240-81A1-67C355CD9243}"/>
    <cellStyle name="Comma 8 4 6" xfId="7789" xr:uid="{5774AF5D-19ED-41E6-959E-2A43393C5506}"/>
    <cellStyle name="Comma 8 4 6 2" xfId="14276" xr:uid="{509A3FE6-F317-48E9-AB04-9687BF4C3050}"/>
    <cellStyle name="Comma 8 4 7" xfId="3614" xr:uid="{40A82FE4-619A-4AE2-97DA-001EAB063719}"/>
    <cellStyle name="Comma 8 4 7 2" xfId="18184" xr:uid="{6B375E3F-F1FB-4401-B101-85953BAF61D7}"/>
    <cellStyle name="Comma 8 4 8" xfId="16500" xr:uid="{420C8C68-9793-442E-969D-F229D7847577}"/>
    <cellStyle name="Comma 8 4 9" xfId="18495" xr:uid="{8DE5FA20-A98F-4116-B40D-A8062BD70BD3}"/>
    <cellStyle name="Comma 8 5" xfId="361" xr:uid="{2CBBC1BF-FE8C-485B-BB66-D52693BCB59A}"/>
    <cellStyle name="Comma 8 5 2" xfId="5730" xr:uid="{4718E010-BF57-484C-90A5-E529D47FFFE7}"/>
    <cellStyle name="Comma 8 5 3" xfId="5729" xr:uid="{E7F13A3D-92CB-4267-81FC-80FD6C71388B}"/>
    <cellStyle name="Comma 8 5 4" xfId="7286" xr:uid="{57A469A7-069F-4D0C-89E8-2281E05722D4}"/>
    <cellStyle name="Comma 8 5 5" xfId="3819" xr:uid="{449F73BE-40CC-4D60-B64C-861EB75D48B4}"/>
    <cellStyle name="Comma 8 6" xfId="5731" xr:uid="{847C27C8-15D4-4603-986E-02B8482AB1FF}"/>
    <cellStyle name="Comma 8 6 2" xfId="5732" xr:uid="{6F2A3DC4-92D7-4EA0-9E7A-97EA6DFC223A}"/>
    <cellStyle name="Comma 8 7" xfId="5733" xr:uid="{C0F8D98D-9F0F-4DA1-8C82-CFD577DC9F17}"/>
    <cellStyle name="Comma 8 7 2" xfId="5734" xr:uid="{959A3B18-B9BD-40C0-8807-56D91081DA53}"/>
    <cellStyle name="Comma 8 8" xfId="5735" xr:uid="{CDB578E2-5DD3-4582-9806-C6504170C3F7}"/>
    <cellStyle name="Comma 8 9" xfId="6648" xr:uid="{993D37B3-366F-49F5-99F9-115294901C96}"/>
    <cellStyle name="Comma 8_Mind Dojo group TB" xfId="14944" xr:uid="{2E70199A-A638-45C3-B601-B89FED4092A4}"/>
    <cellStyle name="Comma 80" xfId="2180" xr:uid="{68C14733-C08C-4483-AAB4-160C6A4F2910}"/>
    <cellStyle name="Comma 80 2" xfId="10910" xr:uid="{768BE874-E386-4953-9AFE-49A7A51F47C9}"/>
    <cellStyle name="Comma 80 3" xfId="15504" xr:uid="{03F971F7-DAAE-448E-B043-AC710C7DC95A}"/>
    <cellStyle name="Comma 81" xfId="2207" xr:uid="{0DC048E4-76B2-4C24-8393-32C781B76A0B}"/>
    <cellStyle name="Comma 81 2" xfId="10932" xr:uid="{120B1F13-8A0F-43D3-8BF7-42E2063E782A}"/>
    <cellStyle name="Comma 81 3" xfId="15699" xr:uid="{E4663E36-55CE-4828-84E9-BA13214B9401}"/>
    <cellStyle name="Comma 82" xfId="2547" xr:uid="{55A8566C-D3DA-44CE-8AE4-D2C763F431E0}"/>
    <cellStyle name="Comma 82 2" xfId="11071" xr:uid="{9E9A499D-7DF2-4FBA-AB02-41B7E1D443D0}"/>
    <cellStyle name="Comma 82 3" xfId="15838" xr:uid="{B609DF7C-0786-469D-8979-838505A3F2FA}"/>
    <cellStyle name="Comma 83" xfId="1917" xr:uid="{31F265EE-76F1-4D86-9859-3D1695C675EE}"/>
    <cellStyle name="Comma 83 2" xfId="10690" xr:uid="{4C013734-A308-4802-A233-EF61075DF45B}"/>
    <cellStyle name="Comma 83 3" xfId="15837" xr:uid="{807189DE-4A47-42C2-82E1-506814AC1EAB}"/>
    <cellStyle name="Comma 84" xfId="2194" xr:uid="{CA5740E3-422F-480A-A8FB-C96F85428AC6}"/>
    <cellStyle name="Comma 84 2" xfId="10924" xr:uid="{F120F0A2-6596-4640-9F16-FC536E03F879}"/>
    <cellStyle name="Comma 84 3" xfId="14719" xr:uid="{09030448-96B2-4F2A-8236-B0706A31C52D}"/>
    <cellStyle name="Comma 85" xfId="2184" xr:uid="{D6B8B64F-497A-456F-A963-1D182889CE89}"/>
    <cellStyle name="Comma 85 2" xfId="10914" xr:uid="{3DA6FA78-4AAA-4D03-A86B-FB9D71E9F558}"/>
    <cellStyle name="Comma 85 3" xfId="14647" xr:uid="{5E41723A-CE8C-481B-A9A7-33611CC83AD6}"/>
    <cellStyle name="Comma 86" xfId="2021" xr:uid="{0C2CF968-F742-4DEB-BAC5-577CA5113F3B}"/>
    <cellStyle name="Comma 86 2" xfId="10788" xr:uid="{034CC2FC-E356-4733-AA63-6F09457CE822}"/>
    <cellStyle name="Comma 86 3" xfId="16059" xr:uid="{9A4DE9E3-AAA8-4D76-8ECC-5467CD620B5E}"/>
    <cellStyle name="Comma 87" xfId="1916" xr:uid="{C932B7C9-D4A8-40CA-B83E-935693060938}"/>
    <cellStyle name="Comma 87 2" xfId="10689" xr:uid="{5A1F93B5-93B4-4B07-8721-20EA070B2BE5}"/>
    <cellStyle name="Comma 87 3" xfId="15701" xr:uid="{64A478E5-E39B-4076-97C5-C42E7D40883F}"/>
    <cellStyle name="Comma 88" xfId="2023" xr:uid="{7CA6C219-C0DF-430A-BD0B-1CAD6326BCA5}"/>
    <cellStyle name="Comma 88 2" xfId="10790" xr:uid="{3BA2443B-99AF-4F97-B344-329417B2FEE8}"/>
    <cellStyle name="Comma 88 3" xfId="16064" xr:uid="{5797BAE8-2038-44E4-B788-D5590D7BA25B}"/>
    <cellStyle name="Comma 89" xfId="1898" xr:uid="{E756689F-7B57-4A19-BD18-25926C99D3E1}"/>
    <cellStyle name="Comma 89 2" xfId="10680" xr:uid="{0AC877F0-0E69-49E6-A098-4021B6AE0532}"/>
    <cellStyle name="Comma 89 3" xfId="15174" xr:uid="{57CC747F-6F41-413B-96E3-D0B40862CD19}"/>
    <cellStyle name="Comma 9" xfId="169" xr:uid="{30A5B646-1B21-4870-A5A7-912CB11072DC}"/>
    <cellStyle name="Comma 9 10" xfId="5736" xr:uid="{A70991C4-0BF8-46FC-87E1-37620A0DAC4B}"/>
    <cellStyle name="Comma 9 10 2" xfId="5737" xr:uid="{42E4DCBF-526B-454F-95A8-C9C4D34FD5BB}"/>
    <cellStyle name="Comma 9 11" xfId="5738" xr:uid="{02DE7AF2-2F49-4112-BDD4-7F7986DEB5E1}"/>
    <cellStyle name="Comma 9 11 2" xfId="5739" xr:uid="{4B800FE0-B0B6-4392-96B5-F3EDDA875B48}"/>
    <cellStyle name="Comma 9 12" xfId="5740" xr:uid="{805DCEE7-525F-4008-ACCC-260C1B7848ED}"/>
    <cellStyle name="Comma 9 12 2" xfId="5741" xr:uid="{82405CBB-5F20-4E2C-AF60-8AE1293A1EFC}"/>
    <cellStyle name="Comma 9 13" xfId="5742" xr:uid="{11CDE5F5-547D-4A6A-B25F-94CB62EAFAD0}"/>
    <cellStyle name="Comma 9 13 2" xfId="5743" xr:uid="{B0BF4907-85E0-4964-8BC8-495C054D8588}"/>
    <cellStyle name="Comma 9 14" xfId="5744" xr:uid="{4C51046C-F49A-4100-8A1F-E0628BF4325A}"/>
    <cellStyle name="Comma 9 14 2" xfId="5745" xr:uid="{2757AA33-F1F5-42EC-9EEF-4F34BDB9346B}"/>
    <cellStyle name="Comma 9 15" xfId="5746" xr:uid="{B0ED08CE-C2FE-479C-A8FB-1A336ADADA54}"/>
    <cellStyle name="Comma 9 16" xfId="5747" xr:uid="{223E4668-02FB-43DD-AEA5-77F94F561CBA}"/>
    <cellStyle name="Comma 9 17" xfId="5748" xr:uid="{71AC1BB8-C4C1-4CF6-B4E7-DD3E37E968B3}"/>
    <cellStyle name="Comma 9 18" xfId="6637" xr:uid="{FB4F23A4-C8A5-4BD8-8F90-5BCB8DC1DE92}"/>
    <cellStyle name="Comma 9 19" xfId="7225" xr:uid="{44935982-61B6-42DB-9893-196D69BCFE6E}"/>
    <cellStyle name="Comma 9 19 2" xfId="11594" xr:uid="{0E5A80DF-47BC-410D-8487-36827CEC8E21}"/>
    <cellStyle name="Comma 9 19 3" xfId="14507" xr:uid="{95CC248F-3AE3-42F7-99F8-210DD3115DEA}"/>
    <cellStyle name="Comma 9 2" xfId="63" xr:uid="{83FCE61F-6F3D-4545-8E91-A7EE78F98DCA}"/>
    <cellStyle name="Comma 9 2 10" xfId="5749" xr:uid="{0B744EB1-3859-4240-9674-DD2A99C494A1}"/>
    <cellStyle name="Comma 9 2 10 2" xfId="5750" xr:uid="{AFAA028B-26DD-48D0-B7E5-401BFD785E34}"/>
    <cellStyle name="Comma 9 2 11" xfId="5751" xr:uid="{F12EB05C-01E7-4FA6-BB48-97D1F14C0020}"/>
    <cellStyle name="Comma 9 2 11 2" xfId="5752" xr:uid="{18DFB910-6093-4955-B66F-05B5F94517CD}"/>
    <cellStyle name="Comma 9 2 12" xfId="5753" xr:uid="{909BFC75-F266-48DD-8A5C-5594451688AE}"/>
    <cellStyle name="Comma 9 2 12 2" xfId="5754" xr:uid="{6BC94CA1-69ED-44A3-8399-F5437B5F04D8}"/>
    <cellStyle name="Comma 9 2 13" xfId="5755" xr:uid="{CC151B16-2B59-4700-8DC8-39D6197AB12C}"/>
    <cellStyle name="Comma 9 2 13 2" xfId="7079" xr:uid="{B88DD375-D6A7-4D96-8316-0AEB09DCC2BD}"/>
    <cellStyle name="Comma 9 2 14" xfId="5756" xr:uid="{7D916293-426D-4D53-BB81-59D58D07043A}"/>
    <cellStyle name="Comma 9 2 15" xfId="5757" xr:uid="{82BAF64F-E381-4320-B1DF-E1645CA90061}"/>
    <cellStyle name="Comma 9 2 16" xfId="7234" xr:uid="{5E1B9B9C-FDAC-47B8-8B54-E12CB64AA2BC}"/>
    <cellStyle name="Comma 9 2 16 2" xfId="11603" xr:uid="{ADE51119-D0A2-40F4-9BD4-852B86833552}"/>
    <cellStyle name="Comma 9 2 16 2 2" xfId="18232" xr:uid="{3FD24176-6E00-4771-8134-7D2978C0DB23}"/>
    <cellStyle name="Comma 9 2 16 3" xfId="17983" xr:uid="{0D341EB8-2870-44C4-98CF-C7DD2EC9CFB6}"/>
    <cellStyle name="Comma 9 2 16 4" xfId="14277" xr:uid="{6DE49DDE-B5F3-480B-B8B9-49A108B7A8A3}"/>
    <cellStyle name="Comma 9 2 17" xfId="3616" xr:uid="{72396C0F-4E8C-43E8-AF27-6F1231D5573E}"/>
    <cellStyle name="Comma 9 2 17 2" xfId="17560" xr:uid="{489F37D5-0C6C-4E43-96C0-CB6F51911B17}"/>
    <cellStyle name="Comma 9 2 17 3" xfId="14737" xr:uid="{1AF2A32A-C198-4BB5-A4B4-347CEE2181C6}"/>
    <cellStyle name="Comma 9 2 18" xfId="9550" xr:uid="{0F81F965-1B9A-4A74-BB03-373FE90A7B93}"/>
    <cellStyle name="Comma 9 2 18 2" xfId="18496" xr:uid="{6842A452-BEE7-4CDC-ADCC-F8CFE07293A6}"/>
    <cellStyle name="Comma 9 2 19" xfId="13749" xr:uid="{0BBD85B8-A4EA-444A-BC71-81EB986394CC}"/>
    <cellStyle name="Comma 9 2 2" xfId="187" xr:uid="{2F144211-B96F-4534-A6AD-4C813402F048}"/>
    <cellStyle name="Comma 9 2 2 10" xfId="5758" xr:uid="{254E1136-BAB1-4CCA-8494-993A373B9CC4}"/>
    <cellStyle name="Comma 9 2 2 10 2" xfId="5759" xr:uid="{C2514634-77A8-4BE9-8E43-1AE846AE82C1}"/>
    <cellStyle name="Comma 9 2 2 11" xfId="5760" xr:uid="{580948B5-CC06-43AC-878A-380953A24DA2}"/>
    <cellStyle name="Comma 9 2 2 12" xfId="7242" xr:uid="{02303F43-89C0-4CEA-A6AC-7FFBC5B36783}"/>
    <cellStyle name="Comma 9 2 2 12 2" xfId="11609" xr:uid="{FE41636C-B00B-4692-B7E3-A624037FD1BE}"/>
    <cellStyle name="Comma 9 2 2 12 2 2" xfId="17988" xr:uid="{C5F7F717-198F-4A00-87F2-97856314C860}"/>
    <cellStyle name="Comma 9 2 2 12 3" xfId="14278" xr:uid="{B252A3CF-56DF-4EDD-9C0D-0F722E341E94}"/>
    <cellStyle name="Comma 9 2 2 13" xfId="3617" xr:uid="{1D89ECA7-F691-43F6-86D2-79BC426DCD0D}"/>
    <cellStyle name="Comma 9 2 2 14" xfId="9577" xr:uid="{6C3D787A-6527-4B31-ADCB-85E1E39F1622}"/>
    <cellStyle name="Comma 9 2 2 14 2" xfId="14744" xr:uid="{6B8B5AD1-1A0D-4053-BF59-FFE5BA6C35DA}"/>
    <cellStyle name="Comma 9 2 2 15" xfId="13756" xr:uid="{BBF73463-1635-4AB3-B293-7E7B86DCD349}"/>
    <cellStyle name="Comma 9 2 2 16" xfId="14121" xr:uid="{59E79FD4-049D-4A7E-B695-9609368E0BDF}"/>
    <cellStyle name="Comma 9 2 2 2" xfId="3307" xr:uid="{2A57493E-C891-44B9-B02D-0FA9E1783FD3}"/>
    <cellStyle name="Comma 9 2 2 2 10" xfId="7791" xr:uid="{CCCDE5E0-CEAC-40BB-BA81-3E678146261D}"/>
    <cellStyle name="Comma 9 2 2 2 10 2" xfId="17573" xr:uid="{CA65ACED-2BD5-4EE2-BED3-D0D1892C4458}"/>
    <cellStyle name="Comma 9 2 2 2 11" xfId="3618" xr:uid="{6E53A82D-70EA-440D-9F6C-9714B92EAF2D}"/>
    <cellStyle name="Comma 9 2 2 2 11 2" xfId="18857" xr:uid="{B234973A-2C4D-4B3B-AF4C-8547989E69B0}"/>
    <cellStyle name="Comma 9 2 2 2 12" xfId="15630" xr:uid="{0F2C4252-7B27-4A83-8785-BA278551B487}"/>
    <cellStyle name="Comma 9 2 2 2 2" xfId="5761" xr:uid="{160595D1-DF22-4138-ABFF-AC2169B15AD2}"/>
    <cellStyle name="Comma 9 2 2 2 2 2" xfId="5762" xr:uid="{F852B03C-1CC9-4D6E-BC1A-6F81274F75F9}"/>
    <cellStyle name="Comma 9 2 2 2 2 2 2" xfId="17663" xr:uid="{746CB50D-0D3D-4504-92D0-025BAD951055}"/>
    <cellStyle name="Comma 9 2 2 2 2 2 3" xfId="19252" xr:uid="{361FAC50-4800-4EA8-AF06-E999CF726B8E}"/>
    <cellStyle name="Comma 9 2 2 2 2 2 4" xfId="17281" xr:uid="{EA7BB358-060F-40A7-BE50-DBB8DF042BFA}"/>
    <cellStyle name="Comma 9 2 2 2 2 3" xfId="17662" xr:uid="{9DEF7861-B7E4-4C9F-BDCB-B3E50974A569}"/>
    <cellStyle name="Comma 9 2 2 2 2 4" xfId="19040" xr:uid="{8EBE5552-961F-496C-970E-958746419E25}"/>
    <cellStyle name="Comma 9 2 2 2 2 5" xfId="16295" xr:uid="{EC9CC28E-D021-4D5F-940D-1E66D679CFA9}"/>
    <cellStyle name="Comma 9 2 2 2 3" xfId="5763" xr:uid="{319226FB-CA5A-4825-868C-9297E73E6AB1}"/>
    <cellStyle name="Comma 9 2 2 2 3 2" xfId="5764" xr:uid="{CFD4BA62-12FC-4C02-BF5B-854AE04F1204}"/>
    <cellStyle name="Comma 9 2 2 2 3 3" xfId="17664" xr:uid="{3E38AB9F-702E-4964-AAFB-E852A9DA1874}"/>
    <cellStyle name="Comma 9 2 2 2 3 4" xfId="19197" xr:uid="{FDD3D576-A4F9-444F-B5AD-D765F91CD425}"/>
    <cellStyle name="Comma 9 2 2 2 3 5" xfId="16945" xr:uid="{D184421C-B486-4429-9C18-809A6FF80A8C}"/>
    <cellStyle name="Comma 9 2 2 2 4" xfId="5765" xr:uid="{77B19428-BBE4-493C-8DA7-876FFCEFD27E}"/>
    <cellStyle name="Comma 9 2 2 2 4 2" xfId="5766" xr:uid="{407B2BBE-02F4-4848-A29A-E522027A67E6}"/>
    <cellStyle name="Comma 9 2 2 2 5" xfId="5767" xr:uid="{78687DD0-9C15-47B6-AE97-AC0893CD5E50}"/>
    <cellStyle name="Comma 9 2 2 2 5 2" xfId="5768" xr:uid="{2076E4BC-0FB5-4822-9C1A-623668949CDB}"/>
    <cellStyle name="Comma 9 2 2 2 6" xfId="5769" xr:uid="{171ABA4D-8BCF-41BB-8B07-E05DD4B82760}"/>
    <cellStyle name="Comma 9 2 2 2 6 2" xfId="7080" xr:uid="{92355FBE-B1C1-4E3F-BC67-8CA18690714B}"/>
    <cellStyle name="Comma 9 2 2 2 7" xfId="5770" xr:uid="{3FCF8231-99F7-4A49-B740-76F896F2B4D1}"/>
    <cellStyle name="Comma 9 2 2 2 7 2" xfId="7081" xr:uid="{F97AA44C-E317-43F6-B713-2E9910119215}"/>
    <cellStyle name="Comma 9 2 2 2 8" xfId="5771" xr:uid="{9E19CC01-9E99-4B7F-8B30-FE4A67CD9DCD}"/>
    <cellStyle name="Comma 9 2 2 2 9" xfId="5772" xr:uid="{19091D62-93DA-48BB-8A4D-84C5387DA71A}"/>
    <cellStyle name="Comma 9 2 2 3" xfId="5773" xr:uid="{092D6B3F-B131-4BE6-98C3-F26BD088ECA0}"/>
    <cellStyle name="Comma 9 2 2 3 2" xfId="5774" xr:uid="{83388183-A9B7-4B5D-91A2-090C317934DA}"/>
    <cellStyle name="Comma 9 2 2 3 2 2" xfId="17666" xr:uid="{2D266179-F8AA-4568-8270-C5091474B8F2}"/>
    <cellStyle name="Comma 9 2 2 3 2 3" xfId="19229" xr:uid="{A2579C2E-90C6-4EBF-972D-4C0CA229FDBD}"/>
    <cellStyle name="Comma 9 2 2 3 2 4" xfId="17132" xr:uid="{682D2B82-4658-47A0-8FD0-A06263883ED3}"/>
    <cellStyle name="Comma 9 2 2 3 3" xfId="17665" xr:uid="{D63C9050-7955-42C7-B92E-35B2BFB9F479}"/>
    <cellStyle name="Comma 9 2 2 3 4" xfId="18977" xr:uid="{EA22EFC3-941D-42BE-B782-458314FA2693}"/>
    <cellStyle name="Comma 9 2 2 3 5" xfId="16145" xr:uid="{709FE6E4-97D6-4B55-A31A-D9F1A19ED489}"/>
    <cellStyle name="Comma 9 2 2 4" xfId="5775" xr:uid="{C0FBB4C9-9E26-4B9F-8C0A-8CEECD60B04E}"/>
    <cellStyle name="Comma 9 2 2 4 2" xfId="5776" xr:uid="{2EAC46D8-C530-4F2D-98EF-C361C5C8C3BA}"/>
    <cellStyle name="Comma 9 2 2 4 3" xfId="17667" xr:uid="{2133D59F-D97C-4D89-9B5B-6B33D454CD6E}"/>
    <cellStyle name="Comma 9 2 2 4 4" xfId="19173" xr:uid="{CB88D072-E049-4265-B5A6-9C45903EA30A}"/>
    <cellStyle name="Comma 9 2 2 4 5" xfId="16786" xr:uid="{32B3C330-1844-47DD-AEE5-9BBCA16BF9B1}"/>
    <cellStyle name="Comma 9 2 2 5" xfId="5777" xr:uid="{327B9512-F92A-4526-9CB5-F22D7B725CA9}"/>
    <cellStyle name="Comma 9 2 2 5 2" xfId="5778" xr:uid="{4613E056-B7A1-48B4-85FA-951E16718F47}"/>
    <cellStyle name="Comma 9 2 2 6" xfId="5779" xr:uid="{E94D7C81-443F-4B94-AB5C-F165BC8A2FA0}"/>
    <cellStyle name="Comma 9 2 2 6 2" xfId="5780" xr:uid="{D1EB323B-2B8A-49CA-9DDC-898BCFA4AC9D}"/>
    <cellStyle name="Comma 9 2 2 7" xfId="5781" xr:uid="{C5443F39-8ACA-41C3-A33B-F92C41C11931}"/>
    <cellStyle name="Comma 9 2 2 7 2" xfId="5782" xr:uid="{DE03822E-6DD3-41C7-B855-FEE760A42080}"/>
    <cellStyle name="Comma 9 2 2 8" xfId="5783" xr:uid="{BF167F8E-F244-4CEC-9342-E78A6D7192C5}"/>
    <cellStyle name="Comma 9 2 2 8 2" xfId="5784" xr:uid="{8B504AC3-3F04-465D-9F46-0F01C9596370}"/>
    <cellStyle name="Comma 9 2 2 9" xfId="5785" xr:uid="{723EF023-2E71-4FB5-9A07-CE6EAB102447}"/>
    <cellStyle name="Comma 9 2 2 9 2" xfId="5786" xr:uid="{F368AA9D-0333-498D-AE1C-6092D70EC050}"/>
    <cellStyle name="Comma 9 2 3" xfId="1994" xr:uid="{B56266F0-FFC2-4BF8-8C31-EE02F7459082}"/>
    <cellStyle name="Comma 9 2 3 10" xfId="7519" xr:uid="{B0BDF51A-9547-472B-ABC7-4B589FEF8299}"/>
    <cellStyle name="Comma 9 2 3 10 2" xfId="11752" xr:uid="{3083E26E-9E53-4716-9ED9-EBF423B6BD5B}"/>
    <cellStyle name="Comma 9 2 3 10 3" xfId="18111" xr:uid="{B02C96CC-90C7-4D5A-A31F-3652728E7346}"/>
    <cellStyle name="Comma 9 2 3 11" xfId="3619" xr:uid="{37DF547B-4D2A-4288-9FDA-3D566BA3C662}"/>
    <cellStyle name="Comma 9 2 3 12" xfId="10762" xr:uid="{DCA4B93E-A57E-4057-B828-DA4EDBC56554}"/>
    <cellStyle name="Comma 9 2 3 12 2" xfId="18664" xr:uid="{753A4231-BC61-4894-8432-6A5C9683A92D}"/>
    <cellStyle name="Comma 9 2 3 13" xfId="13961" xr:uid="{52A63604-2ED3-4392-BFED-0698B09D520A}"/>
    <cellStyle name="Comma 9 2 3 13 2" xfId="15736" xr:uid="{A05D159A-F676-4ED7-A942-16C38C87D123}"/>
    <cellStyle name="Comma 9 2 3 2" xfId="5787" xr:uid="{3BEB254A-1C14-4BC7-82DF-73BD82B870BE}"/>
    <cellStyle name="Comma 9 2 3 2 2" xfId="5788" xr:uid="{C8591CD5-7F93-4AA1-AA10-F6D8120CB059}"/>
    <cellStyle name="Comma 9 2 3 2 2 2" xfId="17275" xr:uid="{9AF4D478-C1D9-4BAE-B3E6-3516EA5363F4}"/>
    <cellStyle name="Comma 9 2 3 2 2 3" xfId="17669" xr:uid="{169C0A72-8EDA-4013-9B43-4A9CBB16E340}"/>
    <cellStyle name="Comma 9 2 3 2 2 4" xfId="19036" xr:uid="{3C15D6B3-4153-45B6-95FB-EB0C645795A4}"/>
    <cellStyle name="Comma 9 2 3 2 2 5" xfId="16289" xr:uid="{DD3446D9-6205-41E5-8725-9D7410239794}"/>
    <cellStyle name="Comma 9 2 3 2 3" xfId="16939" xr:uid="{90341ED1-B42F-4907-89CA-66FEFF74C08F}"/>
    <cellStyle name="Comma 9 2 3 2 4" xfId="17668" xr:uid="{E872EF0B-8DB9-4081-AF0D-650F49513BC5}"/>
    <cellStyle name="Comma 9 2 3 2 5" xfId="18851" xr:uid="{4D24943D-6784-40A9-A4C1-849174D2088B}"/>
    <cellStyle name="Comma 9 2 3 2 6" xfId="15637" xr:uid="{880464C1-0B5D-4C63-BE75-ECB86D43FEEE}"/>
    <cellStyle name="Comma 9 2 3 3" xfId="5789" xr:uid="{7D7DCE56-474E-4EFA-8B56-106C61796302}"/>
    <cellStyle name="Comma 9 2 3 3 2" xfId="5790" xr:uid="{FD4B274E-7F85-448A-8FA8-88D06F1EDA50}"/>
    <cellStyle name="Comma 9 2 3 3 2 2" xfId="17671" xr:uid="{1856AE39-6EE2-4958-8FF0-6AF97F314F4C}"/>
    <cellStyle name="Comma 9 2 3 3 2 3" xfId="19228" xr:uid="{ABF7C9BB-942F-4AC3-BFF8-B1DBEDE3363F}"/>
    <cellStyle name="Comma 9 2 3 3 2 4" xfId="17131" xr:uid="{75E1BB7E-4662-4AAF-A661-57FE991A8314}"/>
    <cellStyle name="Comma 9 2 3 3 3" xfId="17670" xr:uid="{C09F1AC1-0EF6-431F-8E22-D5DAA39EFDB4}"/>
    <cellStyle name="Comma 9 2 3 3 4" xfId="18976" xr:uid="{F91EEB98-464C-48BE-BDA5-EFE3C7C2B0D2}"/>
    <cellStyle name="Comma 9 2 3 3 5" xfId="16144" xr:uid="{303DD5A4-DD62-4A5A-91A5-ACA1C8FB0700}"/>
    <cellStyle name="Comma 9 2 3 4" xfId="5791" xr:uid="{C05DFB0E-4F6C-4DC4-AC81-BC0403D8464E}"/>
    <cellStyle name="Comma 9 2 3 4 2" xfId="5792" xr:uid="{B5D8DDBC-83A2-46A7-B89B-F5D402851155}"/>
    <cellStyle name="Comma 9 2 3 4 3" xfId="17672" xr:uid="{1298A260-A44C-46BB-964B-8200D65F3CFC}"/>
    <cellStyle name="Comma 9 2 3 4 4" xfId="19172" xr:uid="{0EE184E3-D99D-40E0-BBCA-A4D26E1FC476}"/>
    <cellStyle name="Comma 9 2 3 4 5" xfId="16785" xr:uid="{E3D809D7-E257-4EBE-BB8B-7015DC749138}"/>
    <cellStyle name="Comma 9 2 3 5" xfId="5793" xr:uid="{F1C9D9FF-8C9A-4B3B-A03F-00AA62451A54}"/>
    <cellStyle name="Comma 9 2 3 5 2" xfId="5794" xr:uid="{3E7BCA80-3377-4FD4-B774-820D510028A6}"/>
    <cellStyle name="Comma 9 2 3 6" xfId="5795" xr:uid="{B6D63541-5452-421C-9929-C48FCD28D7C9}"/>
    <cellStyle name="Comma 9 2 3 6 2" xfId="7082" xr:uid="{87E03B99-B724-4D95-98EE-884BF7EEF92B}"/>
    <cellStyle name="Comma 9 2 3 7" xfId="5796" xr:uid="{195A58CC-08AA-4A6F-BF78-CEEC8D212FB3}"/>
    <cellStyle name="Comma 9 2 3 7 2" xfId="7083" xr:uid="{802EB758-E5B2-4305-9171-0A3CEC0BA0F5}"/>
    <cellStyle name="Comma 9 2 3 8" xfId="5797" xr:uid="{C0E2A47A-5D3E-4965-9A5E-86C02A47E51F}"/>
    <cellStyle name="Comma 9 2 3 9" xfId="5798" xr:uid="{A2BDFEF4-B594-47AA-AE56-797C062DAE6F}"/>
    <cellStyle name="Comma 9 2 4" xfId="5799" xr:uid="{9D241390-CB53-43BE-9FDF-03D8921C82F8}"/>
    <cellStyle name="Comma 9 2 4 2" xfId="5800" xr:uid="{F9811E84-38F0-4AAA-98C9-73BB502DA4BD}"/>
    <cellStyle name="Comma 9 2 5" xfId="5801" xr:uid="{652CADC5-2AFB-4EEE-8B94-72E641B25206}"/>
    <cellStyle name="Comma 9 2 5 2" xfId="5802" xr:uid="{D0BB180F-2CE4-4131-9837-A7DBC62F3F18}"/>
    <cellStyle name="Comma 9 2 6" xfId="5803" xr:uid="{7B156F8B-05D4-4125-A0D4-24207033A774}"/>
    <cellStyle name="Comma 9 2 6 2" xfId="5804" xr:uid="{B39CB64E-C796-4EC6-9053-6A15AE13A8E7}"/>
    <cellStyle name="Comma 9 2 7" xfId="5805" xr:uid="{DF7D0738-515F-4B93-948D-B87D5DE33F65}"/>
    <cellStyle name="Comma 9 2 7 2" xfId="5806" xr:uid="{B9A19481-0C59-4CC9-8C35-20D0737A2F70}"/>
    <cellStyle name="Comma 9 2 8" xfId="5807" xr:uid="{AE36A17D-DA53-48A7-896F-F4D16ACD5E98}"/>
    <cellStyle name="Comma 9 2 8 2" xfId="5808" xr:uid="{317516AD-A701-46C5-81B1-A4DDA1FCA231}"/>
    <cellStyle name="Comma 9 2 9" xfId="5809" xr:uid="{B1D132AA-E713-4305-8CB6-9628BE8079E7}"/>
    <cellStyle name="Comma 9 2 9 2" xfId="5810" xr:uid="{4191D653-63C8-4F2E-876D-D9017E371B05}"/>
    <cellStyle name="Comma 9 20" xfId="3615" xr:uid="{74841674-2007-42FB-A0E9-B71557DF81F5}"/>
    <cellStyle name="Comma 9 21" xfId="9562" xr:uid="{49DA4480-DDF6-42E9-A99A-3DAA733FF66C}"/>
    <cellStyle name="Comma 9 21 2" xfId="17980" xr:uid="{FFA016E2-DF83-41AA-ABA9-A8C8440C6205}"/>
    <cellStyle name="Comma 9 3" xfId="2368" xr:uid="{6AB61E05-56CC-4EF2-B769-4CE02968F4D3}"/>
    <cellStyle name="Comma 9 3 10" xfId="13919" xr:uid="{D11BCC27-BFA7-46EC-A015-2FF923BA41D4}"/>
    <cellStyle name="Comma 9 3 10 2" xfId="16697" xr:uid="{321797F4-D853-4A1E-87DC-DC8238DE6FBA}"/>
    <cellStyle name="Comma 9 3 11" xfId="18663" xr:uid="{7A65A7FF-9AE7-4B6C-A494-0CBB10DF95CA}"/>
    <cellStyle name="Comma 9 3 12" xfId="14742" xr:uid="{28E272BA-5F53-4440-BE17-3DB94D060588}"/>
    <cellStyle name="Comma 9 3 13" xfId="14124" xr:uid="{48AB56F6-7BC8-4341-85EA-0AB857470E85}"/>
    <cellStyle name="Comma 9 3 2" xfId="3621" xr:uid="{A4F2A51E-BC42-40CD-84F6-8AFF9C52294B}"/>
    <cellStyle name="Comma 9 3 2 2" xfId="3622" xr:uid="{530D7673-BAD8-4529-8222-8EDD2F1D1E90}"/>
    <cellStyle name="Comma 9 3 2 2 2" xfId="5811" xr:uid="{87E817D1-612B-4C89-926A-C709FB101D50}"/>
    <cellStyle name="Comma 9 3 2 2 2 2" xfId="5812" xr:uid="{0C1A12A0-652E-4A7D-A7F8-68ECCFE025EB}"/>
    <cellStyle name="Comma 9 3 2 2 3" xfId="5813" xr:uid="{DFE4EACF-365F-422E-81E6-B664BAEFD7C9}"/>
    <cellStyle name="Comma 9 3 2 2 3 2" xfId="5814" xr:uid="{161C5532-4808-4984-B94F-C085DAEBAA62}"/>
    <cellStyle name="Comma 9 3 2 2 4" xfId="5815" xr:uid="{A139F488-C6E5-4463-9C38-5FA9E04A2829}"/>
    <cellStyle name="Comma 9 3 2 2 4 2" xfId="7084" xr:uid="{E91F964B-2053-4CE5-AEB8-C6DDC073840F}"/>
    <cellStyle name="Comma 9 3 2 2 5" xfId="5816" xr:uid="{A2F5A39D-FE08-45DB-973A-9E91A2546D78}"/>
    <cellStyle name="Comma 9 3 2 3" xfId="5817" xr:uid="{EFA43069-5E2B-4226-94E0-D8B79622D81E}"/>
    <cellStyle name="Comma 9 3 2 3 2" xfId="5818" xr:uid="{C2B1EAA4-E994-47A4-A695-1A8DD92038E1}"/>
    <cellStyle name="Comma 9 3 2 4" xfId="5819" xr:uid="{86AAA05B-1ED1-4315-9B43-B9B4FC55934D}"/>
    <cellStyle name="Comma 9 3 2 4 2" xfId="5820" xr:uid="{3B9A8CC0-5993-4F76-88A6-BC75AF3E8D20}"/>
    <cellStyle name="Comma 9 3 2 5" xfId="5821" xr:uid="{87948FA5-CD2C-4573-B709-33DDADC9C610}"/>
    <cellStyle name="Comma 9 3 2 5 2" xfId="5822" xr:uid="{41FF2918-1A86-43DC-B368-E5BD49180B88}"/>
    <cellStyle name="Comma 9 3 2 6" xfId="5823" xr:uid="{7457DF87-3779-43DD-86BC-156D79A2A011}"/>
    <cellStyle name="Comma 9 3 2 7" xfId="16559" xr:uid="{09B51494-7872-4B8B-9ABB-A941F1B75053}"/>
    <cellStyle name="Comma 9 3 2 8" xfId="18788" xr:uid="{70CCB74A-D2CE-473D-92EB-4972C64533F6}"/>
    <cellStyle name="Comma 9 3 2 9" xfId="15896" xr:uid="{00F5CE82-35E2-4F89-BB16-C3F897CECC28}"/>
    <cellStyle name="Comma 9 3 3" xfId="3623" xr:uid="{D6DE1988-263B-471D-9A88-EE8354799396}"/>
    <cellStyle name="Comma 9 3 3 2" xfId="3624" xr:uid="{2E413895-997E-4265-BF23-165FDEE6BBF4}"/>
    <cellStyle name="Comma 9 3 3 2 2" xfId="3625" xr:uid="{2A117E9C-C713-411A-89C3-8FF875FB97D4}"/>
    <cellStyle name="Comma 9 3 3 2 2 2" xfId="5824" xr:uid="{242CEC73-E8EC-40EB-8A22-11B0B878527C}"/>
    <cellStyle name="Comma 9 3 3 2 2 2 2" xfId="7085" xr:uid="{63D2CE6E-1983-444C-93E3-12DA9C99A16E}"/>
    <cellStyle name="Comma 9 3 3 2 2 3" xfId="5825" xr:uid="{DEB3A553-2E3B-4EA5-AA9C-18E5B179AA25}"/>
    <cellStyle name="Comma 9 3 3 2 2 4" xfId="16756" xr:uid="{6B301FAF-56EA-4768-A1E7-859F45078AB3}"/>
    <cellStyle name="Comma 9 3 3 2 2 5" xfId="19249" xr:uid="{E3C93322-C63C-4362-BAAE-BF3E1320236D}"/>
    <cellStyle name="Comma 9 3 3 2 2 6" xfId="17267" xr:uid="{3EEC16DC-774B-477D-BDCC-FE22998F5FFB}"/>
    <cellStyle name="Comma 9 3 3 2 3" xfId="5826" xr:uid="{07FBFEDF-3E3F-4180-86A5-23B90E675728}"/>
    <cellStyle name="Comma 9 3 3 2 3 2" xfId="5827" xr:uid="{27BA71E1-06BF-4AB1-AF27-A5FCDF79F44A}"/>
    <cellStyle name="Comma 9 3 3 2 4" xfId="5828" xr:uid="{1CE918DA-DCAC-49F1-B2F0-26F7BD3B3F9A}"/>
    <cellStyle name="Comma 9 3 3 2 4 2" xfId="5829" xr:uid="{502C1963-DBBA-4D61-B9FD-DF2A80F9EC3C}"/>
    <cellStyle name="Comma 9 3 3 2 4 3" xfId="6786" xr:uid="{41F56E65-776D-4F7E-AFB0-C28B77FD9160}"/>
    <cellStyle name="Comma 9 3 3 2 5" xfId="5830" xr:uid="{5A6525E9-F808-4090-A214-958752CFF2E6}"/>
    <cellStyle name="Comma 9 3 3 2 6" xfId="17529" xr:uid="{ADDE267F-6F52-4512-8B41-30ACFAF64FD3}"/>
    <cellStyle name="Comma 9 3 3 2 7" xfId="19030" xr:uid="{61BF1D4B-C8EA-4CDB-AF3A-9DED7ABA39AE}"/>
    <cellStyle name="Comma 9 3 3 2 8" xfId="16281" xr:uid="{7F7114EA-390F-4252-8BAB-19C030021E26}"/>
    <cellStyle name="Comma 9 3 3 3" xfId="3626" xr:uid="{F6E54945-0E77-4F83-BFF0-71343C09DE2C}"/>
    <cellStyle name="Comma 9 3 3 3 2" xfId="5831" xr:uid="{7D40D386-D8A6-434B-8CF0-3B7CF8386A3F}"/>
    <cellStyle name="Comma 9 3 3 3 2 2" xfId="5832" xr:uid="{35A7A9B5-7BC4-47A5-9E70-1C4A9935A88C}"/>
    <cellStyle name="Comma 9 3 3 3 3" xfId="5833" xr:uid="{81B0EF30-C012-450A-9460-0607F9D50F35}"/>
    <cellStyle name="Comma 9 3 3 3 3 2" xfId="5834" xr:uid="{1FF21DC6-8DDD-4DC5-84E4-7F6A8CED76B2}"/>
    <cellStyle name="Comma 9 3 3 3 3 3" xfId="6787" xr:uid="{A3ADEDE6-0620-4641-9661-7E108C027564}"/>
    <cellStyle name="Comma 9 3 3 3 4" xfId="5835" xr:uid="{69AE1367-AEE2-4C6A-918C-2F96C821541B}"/>
    <cellStyle name="Comma 9 3 3 3 5" xfId="16725" xr:uid="{6D9CF867-6D6A-47B4-A5CA-7A1571CFDB41}"/>
    <cellStyle name="Comma 9 3 3 3 6" xfId="19195" xr:uid="{76A69D76-6791-4B0C-83D0-AAC538B137C2}"/>
    <cellStyle name="Comma 9 3 3 3 7" xfId="16931" xr:uid="{240A0567-75DD-4134-B3C4-15EE7D2EC4F6}"/>
    <cellStyle name="Comma 9 3 3 4" xfId="5836" xr:uid="{6E6A6279-4F3F-477E-BA6D-863D2154E3C7}"/>
    <cellStyle name="Comma 9 3 3 4 2" xfId="5837" xr:uid="{F1F621C9-B379-4D31-A1B6-A410803DCD0A}"/>
    <cellStyle name="Comma 9 3 3 5" xfId="5838" xr:uid="{B2260703-958F-4C91-B48A-FA9ED3EB5855}"/>
    <cellStyle name="Comma 9 3 3 5 2" xfId="5839" xr:uid="{17F4BCFF-4A80-465B-A4F4-FF48F1FA6F1C}"/>
    <cellStyle name="Comma 9 3 3 6" xfId="5840" xr:uid="{5C33B39A-095C-48A7-9C47-3C0D03B3E8BB}"/>
    <cellStyle name="Comma 9 3 3 7" xfId="16695" xr:uid="{DC37279C-3A12-458C-8A51-7BC378E88D1B}"/>
    <cellStyle name="Comma 9 3 3 8" xfId="18844" xr:uid="{42126928-ECD8-454E-AB65-E2AE8ED25308}"/>
    <cellStyle name="Comma 9 3 3 9" xfId="15645" xr:uid="{32CE97E0-D50A-459C-B7A1-B14CFE5C1AEE}"/>
    <cellStyle name="Comma 9 3 4" xfId="5841" xr:uid="{C31F4A50-CF45-4947-8528-69AA23E02224}"/>
    <cellStyle name="Comma 9 3 4 2" xfId="5842" xr:uid="{7122E349-C955-4EBD-9A91-00890280F7B4}"/>
    <cellStyle name="Comma 9 3 4 2 2" xfId="17674" xr:uid="{C1AA8522-21D6-49D1-8027-6DDFE55531E2}"/>
    <cellStyle name="Comma 9 3 4 2 3" xfId="19227" xr:uid="{72139909-1551-41D7-8E71-F257706BF7D3}"/>
    <cellStyle name="Comma 9 3 4 2 4" xfId="17130" xr:uid="{6C81C14C-31C4-48F3-9CFB-8D8F8254BA8E}"/>
    <cellStyle name="Comma 9 3 4 3" xfId="17673" xr:uid="{688F331D-0411-4B98-B2D5-48BAAD452474}"/>
    <cellStyle name="Comma 9 3 4 4" xfId="18975" xr:uid="{01070D63-C5E2-4528-B88A-4EF73A0BEB22}"/>
    <cellStyle name="Comma 9 3 4 5" xfId="16143" xr:uid="{D0588917-9C9E-419F-8328-A620C7CC1374}"/>
    <cellStyle name="Comma 9 3 5" xfId="5843" xr:uid="{3EA45EC5-C2D9-46CC-A98B-A29ECE39937F}"/>
    <cellStyle name="Comma 9 3 5 2" xfId="5844" xr:uid="{13210113-D744-43B6-95D0-E2A78AA5D42E}"/>
    <cellStyle name="Comma 9 3 5 3" xfId="17675" xr:uid="{D2C0D8B1-1E46-48A4-AEE6-6DE5C96F6B8A}"/>
    <cellStyle name="Comma 9 3 5 4" xfId="19171" xr:uid="{CA2C04A9-A951-4083-9BF9-C43514A1C10F}"/>
    <cellStyle name="Comma 9 3 5 5" xfId="16784" xr:uid="{2BAE9D59-07F0-478D-B043-AA5BF8F9B227}"/>
    <cellStyle name="Comma 9 3 6" xfId="5845" xr:uid="{787C40C4-20D1-466C-A5EA-CC2D9EB5674D}"/>
    <cellStyle name="Comma 9 3 6 2" xfId="5846" xr:uid="{BA086907-C953-414B-AF7D-037E528869EA}"/>
    <cellStyle name="Comma 9 3 7" xfId="5847" xr:uid="{158B156C-E156-46D1-A3B9-BA10869FF284}"/>
    <cellStyle name="Comma 9 3 8" xfId="7590" xr:uid="{02D2AEBC-557F-4301-85E2-F1D1DA7A2418}"/>
    <cellStyle name="Comma 9 3 8 2" xfId="18233" xr:uid="{B7D46488-E613-436A-B312-3EAE137E9488}"/>
    <cellStyle name="Comma 9 3 8 3" xfId="18082" xr:uid="{AD443D46-1CAB-49DD-ACA4-B2A0BE3FD281}"/>
    <cellStyle name="Comma 9 3 8 4" xfId="14279" xr:uid="{F8425D57-8288-44E4-9D71-D233954AFD77}"/>
    <cellStyle name="Comma 9 3 9" xfId="3620" xr:uid="{F4B89D3B-8319-4212-99C1-EEA7809958D0}"/>
    <cellStyle name="Comma 9 3 9 2" xfId="18185" xr:uid="{EC307B1D-264F-40EB-A185-4A52D0386823}"/>
    <cellStyle name="Comma 9 4" xfId="3306" xr:uid="{0B7A7196-3F46-43BB-8384-CD5CDCA141D4}"/>
    <cellStyle name="Comma 9 4 10" xfId="5848" xr:uid="{15AD3355-4718-4715-9975-CBD7545A173A}"/>
    <cellStyle name="Comma 9 4 10 2" xfId="5849" xr:uid="{6E68A6EC-ADA8-4DF3-B494-F2E412731506}"/>
    <cellStyle name="Comma 9 4 11" xfId="5850" xr:uid="{DA4DD896-301B-43EF-B7EB-E265FD29C5E7}"/>
    <cellStyle name="Comma 9 4 12" xfId="7790" xr:uid="{BB989A44-67F7-440B-8175-1750E8379558}"/>
    <cellStyle name="Comma 9 4 12 2" xfId="18042" xr:uid="{91890EA1-6517-4D5C-B597-B79E0CF97FCD}"/>
    <cellStyle name="Comma 9 4 12 3" xfId="14280" xr:uid="{5D619F2F-6C74-4867-95D8-A7D0124CAB3E}"/>
    <cellStyle name="Comma 9 4 13" xfId="3627" xr:uid="{58BC2094-E948-46B6-9F77-4E3FBFBE3BBC}"/>
    <cellStyle name="Comma 9 4 14" xfId="13853" xr:uid="{1AA69C89-F3B5-4CEA-B319-E6BA897B89F4}"/>
    <cellStyle name="Comma 9 4 14 2" xfId="20440" xr:uid="{027354C5-E7D9-4F34-9360-648431ABA2BF}"/>
    <cellStyle name="Comma 9 4 2" xfId="3628" xr:uid="{B0D1EC20-0696-4494-A84B-EADD81A6C8E3}"/>
    <cellStyle name="Comma 9 4 2 2" xfId="5851" xr:uid="{CECEB6C1-B80C-4597-A562-91BD1A098F5D}"/>
    <cellStyle name="Comma 9 4 2 2 2" xfId="5852" xr:uid="{74F2101E-9006-4530-8714-255BAEA7B14B}"/>
    <cellStyle name="Comma 9 4 2 3" xfId="5853" xr:uid="{BB827B55-FF79-41F2-98EC-4762779A532B}"/>
    <cellStyle name="Comma 9 4 2 3 2" xfId="5854" xr:uid="{9DC84668-0E37-455F-B615-37F3C3DA4C2D}"/>
    <cellStyle name="Comma 9 4 2 4" xfId="5855" xr:uid="{6A450DE5-3D6A-4B43-B260-8784F56F430D}"/>
    <cellStyle name="Comma 9 4 2 4 2" xfId="5856" xr:uid="{720A2D3C-D1C5-4072-91DB-68CF68A81710}"/>
    <cellStyle name="Comma 9 4 2 5" xfId="5857" xr:uid="{D58D9D32-6632-4795-AEA6-647EDF5B53C0}"/>
    <cellStyle name="Comma 9 4 2 5 2" xfId="5858" xr:uid="{3BE252C6-D6C6-4490-8F85-132700738F3C}"/>
    <cellStyle name="Comma 9 4 2 6" xfId="5859" xr:uid="{13301E25-F76B-43AF-9D26-9F10D758828F}"/>
    <cellStyle name="Comma 9 4 2 6 2" xfId="7086" xr:uid="{29B0016B-8C66-4A74-8200-F5017C8F355E}"/>
    <cellStyle name="Comma 9 4 2 7" xfId="5860" xr:uid="{D4595AB9-1989-4B4B-9EFD-35F6B44D1C59}"/>
    <cellStyle name="Comma 9 4 2 7 2" xfId="7087" xr:uid="{0D870FCF-CF32-4F81-BB95-970DEFC8CC63}"/>
    <cellStyle name="Comma 9 4 2 8" xfId="5861" xr:uid="{C06E1142-A360-4119-B653-D7F48F1439AF}"/>
    <cellStyle name="Comma 9 4 2 9" xfId="5862" xr:uid="{B80DCDF7-EEEF-46AE-B31B-32D2A1AEF167}"/>
    <cellStyle name="Comma 9 4 3" xfId="5863" xr:uid="{04B5400E-AE67-49AF-AE35-1318474EA05F}"/>
    <cellStyle name="Comma 9 4 3 2" xfId="5864" xr:uid="{9D0DAED9-7D45-4172-BA31-2EC0D9584575}"/>
    <cellStyle name="Comma 9 4 4" xfId="5865" xr:uid="{32C026A0-A650-4BCC-B2FC-F738FD5E4118}"/>
    <cellStyle name="Comma 9 4 4 2" xfId="5866" xr:uid="{3CB81978-F6AF-4EE0-99FE-A73E9BF36A70}"/>
    <cellStyle name="Comma 9 4 5" xfId="5867" xr:uid="{04DE7059-8AD2-4C97-93B0-00BA997AE2E2}"/>
    <cellStyle name="Comma 9 4 5 2" xfId="5868" xr:uid="{9C77E4B3-CF36-40C7-9304-6784A37FFEA2}"/>
    <cellStyle name="Comma 9 4 6" xfId="5869" xr:uid="{30C7C665-9621-46A5-BE0E-3CF4F94941A4}"/>
    <cellStyle name="Comma 9 4 6 2" xfId="5870" xr:uid="{F5F4A3DB-7D3D-4822-9C66-2181BB38F453}"/>
    <cellStyle name="Comma 9 4 7" xfId="5871" xr:uid="{D4955609-CD95-42C8-8884-7237D6B8CAC7}"/>
    <cellStyle name="Comma 9 4 7 2" xfId="5872" xr:uid="{2F9C6E84-3D60-4ACC-AF6F-1E253DC19390}"/>
    <cellStyle name="Comma 9 4 8" xfId="5873" xr:uid="{5ABF0435-FD1C-4784-A711-05EE089CE01B}"/>
    <cellStyle name="Comma 9 4 8 2" xfId="5874" xr:uid="{C94EF703-7A53-4041-A0F7-5AB28017DB3F}"/>
    <cellStyle name="Comma 9 4 9" xfId="5875" xr:uid="{C1DD530D-BC56-440A-8F1C-F16F758CE0D7}"/>
    <cellStyle name="Comma 9 4 9 2" xfId="5876" xr:uid="{56269D0F-A067-4BC4-9477-AF89F20E3AEA}"/>
    <cellStyle name="Comma 9 5" xfId="360" xr:uid="{1D6BD12B-75F0-42B7-A00A-51AE1AD58641}"/>
    <cellStyle name="Comma 9 5 10" xfId="7285" xr:uid="{6BD8195E-D9D7-4F99-8A8B-71A703B1C7EC}"/>
    <cellStyle name="Comma 9 5 10 2" xfId="20755" xr:uid="{543E67B4-0DD6-4FEA-BE70-2099D8FE5814}"/>
    <cellStyle name="Comma 9 5 11" xfId="3629" xr:uid="{B3CF99F0-7006-4B15-9D10-A062E9FE1BDD}"/>
    <cellStyle name="Comma 9 5 12" xfId="13741" xr:uid="{4575005C-D6C5-48B7-8F5C-93D52047180B}"/>
    <cellStyle name="Comma 9 5 2" xfId="5877" xr:uid="{246D21D7-F9C8-4FE6-9492-7E30C1CD919B}"/>
    <cellStyle name="Comma 9 5 2 2" xfId="5878" xr:uid="{8D057D6D-E2FF-41A9-9292-66AA5CBD320C}"/>
    <cellStyle name="Comma 9 5 3" xfId="5879" xr:uid="{EA038678-72A0-4BFB-A72D-D3A8B2CDA0FB}"/>
    <cellStyle name="Comma 9 5 3 2" xfId="5880" xr:uid="{C4A8D61B-7CB6-4BD5-895A-718148F3C8BC}"/>
    <cellStyle name="Comma 9 5 4" xfId="5881" xr:uid="{38F74411-8A47-4A52-9334-20903C22AB6D}"/>
    <cellStyle name="Comma 9 5 4 2" xfId="5882" xr:uid="{2A51A9DA-9CD6-470D-B194-C045F1C2E63C}"/>
    <cellStyle name="Comma 9 5 5" xfId="5883" xr:uid="{D9A8B1F1-34F5-444B-BD4A-B91484358B1D}"/>
    <cellStyle name="Comma 9 5 5 2" xfId="5884" xr:uid="{0E05711E-22A8-4EC8-8C76-908C2BD29B9E}"/>
    <cellStyle name="Comma 9 5 6" xfId="5885" xr:uid="{631F10D6-9828-440C-842C-3E147F61F730}"/>
    <cellStyle name="Comma 9 5 6 2" xfId="7088" xr:uid="{9E1E5BC9-7C85-4C64-9943-1F17B3686F80}"/>
    <cellStyle name="Comma 9 5 7" xfId="5886" xr:uid="{69BB522F-4849-40A4-8D9D-56E34701FC1B}"/>
    <cellStyle name="Comma 9 5 7 2" xfId="7089" xr:uid="{9DB0564E-79BA-48CD-9467-B4B362D65A60}"/>
    <cellStyle name="Comma 9 5 8" xfId="5887" xr:uid="{261A22EE-EBE7-489F-8A2E-A3D1E14DA5B6}"/>
    <cellStyle name="Comma 9 5 9" xfId="5888" xr:uid="{0EE5B905-F05D-49D9-BA0E-1E937712021D}"/>
    <cellStyle name="Comma 9 6" xfId="3822" xr:uid="{CF204C59-2E3C-49BD-905B-63ADCEBEAC9E}"/>
    <cellStyle name="Comma 9 6 2" xfId="5890" xr:uid="{84AAECC8-36FF-43A9-BDEB-3147647873ED}"/>
    <cellStyle name="Comma 9 6 3" xfId="5889" xr:uid="{4BDB0FEE-E81B-404C-ACD5-03E672243B22}"/>
    <cellStyle name="Comma 9 6 4" xfId="11439" xr:uid="{1C360782-9084-4FF3-8A40-22FCABA65C5A}"/>
    <cellStyle name="Comma 9 6 5" xfId="14331" xr:uid="{9A310520-274D-44F6-9778-9B8BC1385A8E}"/>
    <cellStyle name="Comma 9 7" xfId="5891" xr:uid="{97AD5A03-FB63-4FC9-B69C-96A55B2B5C4F}"/>
    <cellStyle name="Comma 9 7 2" xfId="5892" xr:uid="{C00B251D-DB1E-4764-B9B1-7AA0D37730CE}"/>
    <cellStyle name="Comma 9 8" xfId="5893" xr:uid="{9DFC869F-88FD-4F86-8178-70D38FFC4DEF}"/>
    <cellStyle name="Comma 9 8 2" xfId="5894" xr:uid="{55CCF11F-EB65-45F7-88A5-312051E1B776}"/>
    <cellStyle name="Comma 9 9" xfId="5895" xr:uid="{79F752F4-BC21-4EDD-81E7-A35477803A2D}"/>
    <cellStyle name="Comma 9 9 2" xfId="5896" xr:uid="{F21A6FBE-0167-48A5-BC63-7519BBC3E363}"/>
    <cellStyle name="Comma 90" xfId="2039" xr:uid="{7CB20769-965F-472D-BE05-F7E96B40F2EB}"/>
    <cellStyle name="Comma 90 2" xfId="10806" xr:uid="{52C294D2-23C4-48ED-B0B3-2926C628D21F}"/>
    <cellStyle name="Comma 90 2 2" xfId="14016" xr:uid="{881365E8-A216-49D5-A8A6-7DDCB96BB783}"/>
    <cellStyle name="Comma 90 3" xfId="17916" xr:uid="{AC1AA1AC-3B52-43FF-AB62-706D567DF170}"/>
    <cellStyle name="Comma 90 4" xfId="18471" xr:uid="{47FF121D-2143-4329-93E6-37ECBB0122CF}"/>
    <cellStyle name="Comma 90 5" xfId="14015" xr:uid="{8B924507-A2F6-4E55-BA8F-82F2C088C3B8}"/>
    <cellStyle name="Comma 91" xfId="2025" xr:uid="{B2490C78-684C-4AFB-9C30-C872A800350C}"/>
    <cellStyle name="Comma 91 2" xfId="10792" xr:uid="{8889A5CB-BE2B-468D-946F-545FCFD4DFDD}"/>
    <cellStyle name="Comma 91 3" xfId="15704" xr:uid="{600568C1-4740-48F1-90C6-6539982D45D5}"/>
    <cellStyle name="Comma 92" xfId="2040" xr:uid="{F1A61C6A-68A4-4B11-B285-81E15701A7E3}"/>
    <cellStyle name="Comma 92 2" xfId="10807" xr:uid="{B7F047B8-6F8B-4C14-811C-9072CD374A73}"/>
    <cellStyle name="Comma 92 3" xfId="15695" xr:uid="{9E1CCE0D-3B86-4892-A1CF-7B9B4422DF55}"/>
    <cellStyle name="Comma 93" xfId="2037" xr:uid="{509AC79D-24F6-427E-9427-FEBD2209D324}"/>
    <cellStyle name="Comma 93 2" xfId="10804" xr:uid="{6FBECCE5-E6B3-4D7B-BA22-980F901F7B4C}"/>
    <cellStyle name="Comma 93 3" xfId="14710" xr:uid="{B0C71758-3E24-4DD6-A0CD-160932B5A8B9}"/>
    <cellStyle name="Comma 94" xfId="2041" xr:uid="{46247A6D-E9D1-490A-86E6-189FBD99B75E}"/>
    <cellStyle name="Comma 94 2" xfId="10808" xr:uid="{AB89B705-11A4-41DB-9252-D4D7587A0764}"/>
    <cellStyle name="Comma 94 3" xfId="15703" xr:uid="{40A4239E-BE04-4C49-B57C-C85165FBDB9E}"/>
    <cellStyle name="Comma 95" xfId="2027" xr:uid="{06E94AE6-03BB-448D-A12C-7EFFB36BA867}"/>
    <cellStyle name="Comma 95 2" xfId="10794" xr:uid="{3DA806BC-5981-4C3C-95E9-8798FA4F2F5F}"/>
    <cellStyle name="Comma 95 3" xfId="15696" xr:uid="{D3A622E9-3B31-4473-878E-CDB2597E74E3}"/>
    <cellStyle name="Comma 96" xfId="2033" xr:uid="{A7472F74-E780-41CE-A86C-1A71F7B95236}"/>
    <cellStyle name="Comma 96 2" xfId="10800" xr:uid="{301F1B4A-DDA0-49BA-8632-221DAEA32A92}"/>
    <cellStyle name="Comma 96 3" xfId="14680" xr:uid="{75042CFB-3228-4E2C-8BFC-E14EE202F29E}"/>
    <cellStyle name="Comma 97" xfId="2348" xr:uid="{61E5BCA8-E694-46D7-84F0-E0F75F92030A}"/>
    <cellStyle name="Comma 97 2" xfId="10979" xr:uid="{4F16E3CB-C52C-4BCB-A0BD-C84098743E92}"/>
    <cellStyle name="Comma 97 3" xfId="14778" xr:uid="{8F7F7540-B409-4CAF-962C-FF9CFD27D2F6}"/>
    <cellStyle name="Comma 98" xfId="2028" xr:uid="{FC6967B8-B16F-4EFC-A8B3-BE808F6C1156}"/>
    <cellStyle name="Comma 98 2" xfId="10795" xr:uid="{9CA2106F-58B8-4699-AFD5-32F89E80AEA1}"/>
    <cellStyle name="Comma 98 3" xfId="15700" xr:uid="{98770716-66CD-4C7B-B094-D19D12597DF0}"/>
    <cellStyle name="Comma 99" xfId="2974" xr:uid="{8FF6FDDD-E3D1-4262-A545-79543CEE8973}"/>
    <cellStyle name="Comma 99 2" xfId="11313" xr:uid="{211FDC34-31BF-4876-9265-21F18A8352AB}"/>
    <cellStyle name="Comma 99 3" xfId="16072" xr:uid="{B7D98D4C-8B4A-4C41-8B01-EB1A6E9C7492}"/>
    <cellStyle name="Comma M" xfId="355" xr:uid="{D1D042DE-4A71-4EE8-BDEA-B658B4E6FC92}"/>
    <cellStyle name="Comma T" xfId="352" xr:uid="{306E6D09-6980-49C0-A9F5-94E9FADD4DA7}"/>
    <cellStyle name="comma zerodec" xfId="349" xr:uid="{DE92E17F-0C4D-4714-878B-0E882DEF550B}"/>
    <cellStyle name="comma zerodec 2" xfId="3630" xr:uid="{CA82EA30-1911-4DE2-BC81-3119048F04F4}"/>
    <cellStyle name="comma zerodec 2 2" xfId="14945" xr:uid="{C9D7C610-ECE7-488A-81B0-892679C07FF6}"/>
    <cellStyle name="comma zerodec 2 2 2" xfId="14748" xr:uid="{553A12D8-FE80-4445-83B1-2CDD4F1979F8}"/>
    <cellStyle name="comma zerodec 2 3" xfId="18526" xr:uid="{179D707C-0C3A-45F2-9A3A-8B6CB0C443CA}"/>
    <cellStyle name="comma zerodec 2 4" xfId="15932" xr:uid="{2708A776-2093-41ED-A231-720D49258F6D}"/>
    <cellStyle name="comma zerodec 3" xfId="16004" xr:uid="{5ACCDF3D-87D0-4309-A40E-8293420C3C17}"/>
    <cellStyle name="comma zerodec 4" xfId="18497" xr:uid="{44F5D6B6-90B1-48CD-B23E-1B63A1E5224F}"/>
    <cellStyle name="comma zerodec 5" xfId="14056" xr:uid="{BA9439F3-9F64-47BA-8970-5AA773B1B183}"/>
    <cellStyle name="comma zerodec_Copy of Revenue forecast_13_02_2012" xfId="5897" xr:uid="{FA7FE5A2-92F9-4281-88A3-BC356B5F6D8B}"/>
    <cellStyle name="Comma0" xfId="346" xr:uid="{B0EF41B5-6703-4897-877E-DE06778FCE49}"/>
    <cellStyle name="Copied" xfId="343" xr:uid="{D6C6FA66-D237-4278-94F0-9859F0AEA820}"/>
    <cellStyle name="Cover Date" xfId="340" xr:uid="{AA7C34CC-1B64-4FBD-B721-523A56AA309F}"/>
    <cellStyle name="Cover Subtitle" xfId="354" xr:uid="{464BCC46-9C15-41D7-9BA6-095606AB1E5A}"/>
    <cellStyle name="Cover Title" xfId="351" xr:uid="{A2C6C6C0-4513-4940-A2BE-9C04C2F4C97F}"/>
    <cellStyle name="Curren - Style3" xfId="2062" xr:uid="{1098C53F-F785-4F58-8D30-A048C15FE24C}"/>
    <cellStyle name="Curren - Style4" xfId="2320" xr:uid="{C4DF803E-9D1E-439E-8536-618DB4A30CDA}"/>
    <cellStyle name="Currency (hidden)" xfId="348" xr:uid="{F0C271C3-06A1-41B8-8082-2C7C6C722AAF}"/>
    <cellStyle name="Currency (hidden) 2" xfId="1855" xr:uid="{24EBBA07-54F5-46D5-9D21-D607C7DA4BF0}"/>
    <cellStyle name="Currency (hidden) 2 2" xfId="3236" xr:uid="{5888DB09-39F6-4D69-9DFF-A46B46E4FB88}"/>
    <cellStyle name="Currency (hidden) 2 2 2" xfId="8015" xr:uid="{1C0386AB-387B-423D-9A0B-2B6CDABA5690}"/>
    <cellStyle name="Currency (hidden) 2 2 2 2" xfId="12090" xr:uid="{C9EC68B9-21D5-405D-8750-CD3ED1287A8A}"/>
    <cellStyle name="Currency (hidden) 2 2 3" xfId="8305" xr:uid="{3529F728-C4B5-4C16-86B1-E3B36EA60952}"/>
    <cellStyle name="Currency (hidden) 2 2 3 2" xfId="12380" xr:uid="{C5C176A7-06D8-4A7D-B53D-9FF5146035E3}"/>
    <cellStyle name="Currency (hidden) 2 2 4" xfId="8989" xr:uid="{5AE5B528-8236-48E3-9BB5-5CF9E8E571D7}"/>
    <cellStyle name="Currency (hidden) 2 2 4 2" xfId="13064" xr:uid="{7F8BF6FC-4C45-4CBE-879D-82A2900DE94F}"/>
    <cellStyle name="Currency (hidden) 2 2 5" xfId="11422" xr:uid="{14745E3C-5F8B-4F22-B49A-276843A0EE67}"/>
    <cellStyle name="Currency (hidden) 2 3" xfId="8006" xr:uid="{717D7094-9698-4C96-9180-812E88813CA3}"/>
    <cellStyle name="Currency (hidden) 2 3 2" xfId="12081" xr:uid="{5AE3839B-AF91-48D1-B614-27994B32DAC1}"/>
    <cellStyle name="Currency (hidden) 2 4" xfId="8306" xr:uid="{BFF8866D-BA30-4AAD-89F7-57F08E6F0B34}"/>
    <cellStyle name="Currency (hidden) 2 4 2" xfId="12381" xr:uid="{ECB1043B-548C-4B28-BAD3-FA988E8A62C6}"/>
    <cellStyle name="Currency (hidden) 2 5" xfId="8990" xr:uid="{E0CE1214-E529-41EA-A20C-D78A11479658}"/>
    <cellStyle name="Currency (hidden) 2 5 2" xfId="13065" xr:uid="{86FF43B3-F3A3-4AF6-BDB9-87D242E5A099}"/>
    <cellStyle name="Currency (hidden) 2 6" xfId="10663" xr:uid="{F13C89EB-BFAD-42EF-957B-0282A770FDDF}"/>
    <cellStyle name="Currency (hidden) 3" xfId="2223" xr:uid="{58CE1C51-9FD9-41BF-B0B0-76E1531EB614}"/>
    <cellStyle name="Currency (hidden) 3 2" xfId="8008" xr:uid="{746FD254-F732-47E6-A7F4-7C3DE41B730A}"/>
    <cellStyle name="Currency (hidden) 3 2 2" xfId="12083" xr:uid="{7C2419C5-5A32-4A92-A95E-E70099D227D7}"/>
    <cellStyle name="Currency (hidden) 3 3" xfId="8307" xr:uid="{93EA380E-6A46-4C10-AF6D-456302BDE661}"/>
    <cellStyle name="Currency (hidden) 3 3 2" xfId="12382" xr:uid="{461F90BA-8D47-41BD-858D-CF25762EAE65}"/>
    <cellStyle name="Currency (hidden) 3 4" xfId="8991" xr:uid="{15383BE8-6CEC-495E-AD60-DAB734C5CC4E}"/>
    <cellStyle name="Currency (hidden) 3 4 2" xfId="13066" xr:uid="{DF31BC2D-C513-42BB-9BEE-D4E04762C355}"/>
    <cellStyle name="Currency (hidden) 3 5" xfId="10940" xr:uid="{BA836DE8-DE89-4226-A95E-7E0693A06105}"/>
    <cellStyle name="Currency (hidden) 4" xfId="7977" xr:uid="{F78B95A0-7F54-4DD8-AD88-CB23B429E363}"/>
    <cellStyle name="Currency (hidden) 4 2" xfId="12052" xr:uid="{1B0833A2-EBF8-4853-ACAD-A015C0E27D99}"/>
    <cellStyle name="Currency (hidden) 5" xfId="8308" xr:uid="{6620A7F9-5501-4144-A42D-5289725482BC}"/>
    <cellStyle name="Currency (hidden) 5 2" xfId="12383" xr:uid="{F4EC660D-11F1-4E0B-8AB2-644C5F64E70C}"/>
    <cellStyle name="Currency (hidden) 6" xfId="8992" xr:uid="{9E0CFA8F-4352-4772-AE4E-8EEC64ED0D03}"/>
    <cellStyle name="Currency (hidden) 6 2" xfId="13067" xr:uid="{C231C388-5F46-4589-9B90-377832382D6E}"/>
    <cellStyle name="Currency (hidden) 7" xfId="9626" xr:uid="{0ED5A8F7-D36A-4F60-96CE-DD4AF960F952}"/>
    <cellStyle name="Currency (hidden) 8" xfId="14946" xr:uid="{0CC544BA-0279-4EA6-9782-AEAD17DA20AE}"/>
    <cellStyle name="Currency (hidden) 9" xfId="21263" xr:uid="{5AC9F796-4E3B-4EB9-9574-E79B0AF7FD80}"/>
    <cellStyle name="Currency [00]" xfId="345" xr:uid="{1271C98C-DAD8-43B4-8529-05DA5F88BFE2}"/>
    <cellStyle name="Currency [00] 2" xfId="3237" xr:uid="{61F63CC8-8340-41A1-A993-5FFA5F085EE1}"/>
    <cellStyle name="Currency 2" xfId="3214" xr:uid="{8DCAF98F-4F7F-43E2-8BF5-BFB9F93473C1}"/>
    <cellStyle name="Currency 2 10" xfId="3631" xr:uid="{AA733A5A-2B8F-432F-A75C-B9CA417F8384}"/>
    <cellStyle name="Currency 2 11" xfId="13626" xr:uid="{1520C654-DECB-4F7F-8CBE-826FBE5A35CF}"/>
    <cellStyle name="Currency 2 11 2" xfId="18472" xr:uid="{5F65D39F-E845-4382-8B08-740806642FC9}"/>
    <cellStyle name="Currency 2 11 3" xfId="14947" xr:uid="{FBFA25DD-3715-4B53-8755-2FD8593219E3}"/>
    <cellStyle name="Currency 2 12" xfId="14017" xr:uid="{603BA255-C972-4E5F-B693-F334774EDBE7}"/>
    <cellStyle name="Currency 2 2" xfId="3632" xr:uid="{E01EF52C-8B16-460F-A774-19D1BC8C140F}"/>
    <cellStyle name="Currency 2 2 2" xfId="3633" xr:uid="{453EFF0B-C1C4-4B96-B6E0-D2A5B4D8DD2A}"/>
    <cellStyle name="Currency 2 2 2 2" xfId="5898" xr:uid="{EA32142E-08CB-4C63-BACE-0C7A19C68397}"/>
    <cellStyle name="Currency 2 2 2 2 2" xfId="5899" xr:uid="{6166A3FB-EECA-43DD-B289-38707AE2FE06}"/>
    <cellStyle name="Currency 2 2 2 3" xfId="5900" xr:uid="{DEBEC97E-5E0B-4AF7-ABCF-34F2D409094F}"/>
    <cellStyle name="Currency 2 2 2 3 2" xfId="7090" xr:uid="{6D0761A1-BC4E-4ABC-8152-DBE91545BBB7}"/>
    <cellStyle name="Currency 2 2 2 4" xfId="5901" xr:uid="{2B028C65-B0E5-4BCB-AD9A-81EFD0C467E4}"/>
    <cellStyle name="Currency 2 2 2 5" xfId="5902" xr:uid="{8C9DA60E-1445-4BC6-A800-97B980694BE5}"/>
    <cellStyle name="Currency 2 2 2 5 2" xfId="7091" xr:uid="{0C37EB7E-FA05-497C-A8A0-7B6A5647645A}"/>
    <cellStyle name="Currency 2 2 2 6" xfId="5903" xr:uid="{8C44E082-421B-4FA8-B990-62C2633EC624}"/>
    <cellStyle name="Currency 2 2 3" xfId="5904" xr:uid="{BEE19352-9A28-40B4-AF0C-FD693BF6B9B0}"/>
    <cellStyle name="Currency 2 2 3 2" xfId="5905" xr:uid="{A7363828-152D-4052-BB2F-557EC8EE154C}"/>
    <cellStyle name="Currency 2 2 4" xfId="5906" xr:uid="{97D885C6-0230-40A3-BEFB-FB194B0ABCD6}"/>
    <cellStyle name="Currency 2 2 4 2" xfId="5907" xr:uid="{691200D9-0854-49A6-A2CB-92C7C38245D7}"/>
    <cellStyle name="Currency 2 2 5" xfId="5908" xr:uid="{D8598270-2A3E-4F91-8E38-85750D25A42B}"/>
    <cellStyle name="Currency 2 2 5 2" xfId="5909" xr:uid="{990A97BB-3DE9-4E6E-AF60-62DC33460DDE}"/>
    <cellStyle name="Currency 2 2 6" xfId="5910" xr:uid="{F7A15A74-F8C3-4CF9-9A9F-9EE3C355B635}"/>
    <cellStyle name="Currency 2 2 6 2" xfId="7092" xr:uid="{4284A1A9-EE63-420F-9753-40BFDCF1B6EE}"/>
    <cellStyle name="Currency 2 2 7" xfId="5911" xr:uid="{65B427DD-5F91-48E3-9A31-DF7DBB271E40}"/>
    <cellStyle name="Currency 2 2 8" xfId="20441" xr:uid="{73B1CBDF-1339-412B-B796-3EBE1F8A0865}"/>
    <cellStyle name="Currency 2 3" xfId="3634" xr:uid="{DD81D714-A2B8-44AA-B45F-E417889CF3E7}"/>
    <cellStyle name="Currency 2 3 2" xfId="5912" xr:uid="{0059FC74-F2C7-4A11-844A-DEBF2F06968E}"/>
    <cellStyle name="Currency 2 3 2 2" xfId="5913" xr:uid="{567034E1-AD8B-4E64-A982-5DDF491815A7}"/>
    <cellStyle name="Currency 2 3 3" xfId="5914" xr:uid="{D643D2E7-9B92-41F1-BB9D-A0505B693F82}"/>
    <cellStyle name="Currency 2 3 3 2" xfId="7093" xr:uid="{08D85942-6411-470E-A444-E1C8B32875DC}"/>
    <cellStyle name="Currency 2 3 4" xfId="5915" xr:uid="{A7B883BF-E8DC-43AE-803A-0819CDD660DE}"/>
    <cellStyle name="Currency 2 3 5" xfId="5916" xr:uid="{1CFB3DF8-3B79-4F70-8A85-BED1AD2B7424}"/>
    <cellStyle name="Currency 2 3 5 2" xfId="7094" xr:uid="{ADE8772C-54B5-4564-9C1B-03E49BEC1C6F}"/>
    <cellStyle name="Currency 2 3 6" xfId="5917" xr:uid="{A60EF43E-E99F-455F-A193-6907475F7176}"/>
    <cellStyle name="Currency 2 3 7" xfId="14598" xr:uid="{A7611B40-F276-49ED-8DE4-11D8FB5992D9}"/>
    <cellStyle name="Currency 2 4" xfId="5918" xr:uid="{8152C15F-2405-4B77-AD84-27F3C3985548}"/>
    <cellStyle name="Currency 2 4 2" xfId="5919" xr:uid="{47F46257-1C71-493F-B1CA-86144A28C515}"/>
    <cellStyle name="Currency 2 5" xfId="5920" xr:uid="{2B369783-4DD4-4B04-A1BE-9018E44732D0}"/>
    <cellStyle name="Currency 2 5 2" xfId="5921" xr:uid="{3735C9C7-3693-42A9-826F-EB62F883298C}"/>
    <cellStyle name="Currency 2 6" xfId="5922" xr:uid="{097E00DC-C586-44AC-AD84-A45FA07FC491}"/>
    <cellStyle name="Currency 2 6 2" xfId="5923" xr:uid="{5DB65ECA-4549-4EC1-A791-F145DF5A7EB8}"/>
    <cellStyle name="Currency 2 7" xfId="5924" xr:uid="{29DC6C09-B07D-496A-9E53-6E46481F519D}"/>
    <cellStyle name="Currency 2 7 2" xfId="7095" xr:uid="{B435F842-7676-48D1-8007-531CEB3992E2}"/>
    <cellStyle name="Currency 2 8" xfId="5925" xr:uid="{32E41B46-B467-4E18-B3C1-CC1372AEFCFA}"/>
    <cellStyle name="Currency 2 9" xfId="7770" xr:uid="{712DBB7A-255B-473B-A258-FD2AD10D46BC}"/>
    <cellStyle name="Currency 2 9 2" xfId="14597" xr:uid="{0D932057-5E6F-4B3F-95C1-3F723B2B2E7A}"/>
    <cellStyle name="Currency 3" xfId="2699" xr:uid="{EFFE58AE-1A05-4DB2-9BC1-A2050238C2AC}"/>
    <cellStyle name="Currency 3 2" xfId="6858" xr:uid="{BA754E2F-AB3A-4B26-A6FB-9B6110C046D0}"/>
    <cellStyle name="Currency 3 2 2" xfId="6863" xr:uid="{4AD7C2CC-D320-4704-BFB6-9EA164483DF7}"/>
    <cellStyle name="Currency 3 2 2 2" xfId="6873" xr:uid="{04A84B6E-8F52-48F2-9D51-9D0A597E7E19}"/>
    <cellStyle name="Currency 3 2 2 2 2" xfId="11508" xr:uid="{BAF9C9BE-8D93-4E59-BD09-05AB4A4E1202}"/>
    <cellStyle name="Currency 3 2 2 2 3" xfId="14445" xr:uid="{370053A0-B63B-44E4-BEBE-598668F61817}"/>
    <cellStyle name="Currency 3 2 2 3" xfId="6883" xr:uid="{8F5C33F1-C04A-4F3B-B29D-A3E229D3E1C6}"/>
    <cellStyle name="Currency 3 2 2 3 2" xfId="11509" xr:uid="{5F17C958-02EB-4E52-AAF5-EA1527EA0543}"/>
    <cellStyle name="Currency 3 2 2 3 3" xfId="14446" xr:uid="{1BC7CA00-F5A7-48E1-8052-269CBCC5D80F}"/>
    <cellStyle name="Currency 3 2 2 4" xfId="7131" xr:uid="{4772CD10-C44A-4CDF-98B2-F5A088D2C056}"/>
    <cellStyle name="Currency 3 2 2 4 2" xfId="11535" xr:uid="{F0F514B6-724E-4ABE-892B-2813823733E4}"/>
    <cellStyle name="Currency 3 2 2 4 3" xfId="14473" xr:uid="{54518285-C8DF-48CF-9A79-4EC21ED09C14}"/>
    <cellStyle name="Currency 3 2 2 5" xfId="11507" xr:uid="{A6AE54E6-E2A9-4AB0-8B17-08C2B6AFC4BA}"/>
    <cellStyle name="Currency 3 2 2 6" xfId="14444" xr:uid="{2C431BEC-DC78-4746-BA31-EF243D99717E}"/>
    <cellStyle name="Currency 3 2 3" xfId="11506" xr:uid="{F34E5299-A308-4305-8205-11D79BDE8318}"/>
    <cellStyle name="Currency 3 2 4" xfId="14443" xr:uid="{291FFD6B-9B62-4C4A-9B19-DBD8EEA7219E}"/>
    <cellStyle name="Currency 3 3" xfId="7130" xr:uid="{85B8FDEA-A165-4442-BD1C-A3A76A0A1818}"/>
    <cellStyle name="Currency 3 3 2" xfId="11534" xr:uid="{3EF64CC3-8564-4CAE-BBF2-06A4E1B4C2ED}"/>
    <cellStyle name="Currency 3 3 2 2" xfId="17898" xr:uid="{DEC9C12F-7B8C-43BB-A6C3-B98D5EFFCBC6}"/>
    <cellStyle name="Currency 3 3 3" xfId="19146" xr:uid="{B38F94F9-3588-4589-B863-1A860140F764}"/>
    <cellStyle name="Currency 3 3 4" xfId="16638" xr:uid="{D8FB4C4F-4823-4C24-A19D-1E11F247969E}"/>
    <cellStyle name="Currency 3 3 5" xfId="14472" xr:uid="{1A41458D-99F2-40AD-8335-77D1BE8A882E}"/>
    <cellStyle name="Currency 3 4" xfId="7664" xr:uid="{F342EE34-5DCB-48AD-97AE-6A646A5412A9}"/>
    <cellStyle name="Currency 3 5" xfId="6847" xr:uid="{494CCD13-B2CE-4A93-A6F6-352C3DD001A5}"/>
    <cellStyle name="Currency 3 5 2" xfId="11505" xr:uid="{994684AC-A8F6-4482-B80E-9B8BB4A48FB0}"/>
    <cellStyle name="Currency 3 6" xfId="14442" xr:uid="{B99AED71-CC6D-420D-846A-AE0066D28BDE}"/>
    <cellStyle name="Currency0" xfId="342" xr:uid="{DAA81552-7D11-446E-8225-7161321D5B80}"/>
    <cellStyle name="Currency1" xfId="339" xr:uid="{CC8BF829-E00F-4D1C-BFBF-70C7D4CD44E8}"/>
    <cellStyle name="Currency1 2" xfId="3635" xr:uid="{217999ED-4A09-43E6-9671-265EA74A26DB}"/>
    <cellStyle name="Currency1 2 2" xfId="14948" xr:uid="{31D3D448-50AD-4E3C-9803-A45A68037F87}"/>
    <cellStyle name="Currency1 2 2 2" xfId="15516" xr:uid="{742BD09D-B984-455B-B566-D943B9F28AD9}"/>
    <cellStyle name="Currency1 2 3" xfId="18527" xr:uid="{BF82B5AF-FBB4-4492-BEE2-5B73BCFEDCA5}"/>
    <cellStyle name="Currency1 2 4" xfId="15942" xr:uid="{7EF6E08E-F677-4A45-A7E8-BE76A3189377}"/>
    <cellStyle name="Currency1 3" xfId="15990" xr:uid="{A2969AC0-9977-4C27-8F73-5A732016FC34}"/>
    <cellStyle name="Currency1 4" xfId="18498" xr:uid="{59228D08-B330-41D8-9A2B-451FBF6A874B}"/>
    <cellStyle name="Currency1 5" xfId="14057" xr:uid="{FD892174-DD10-43B7-BBDE-36B2507BFF4C}"/>
    <cellStyle name="Currency1_Copy of Revenue forecast_13_02_2012" xfId="5926" xr:uid="{FB041AC4-0FC2-4E21-8D61-A0A60BBE27BB}"/>
    <cellStyle name="Custom" xfId="428" xr:uid="{2FFAB25D-13D3-44FD-9588-5033C16A1EF7}"/>
    <cellStyle name="DataPilot Category" xfId="2319" xr:uid="{38F369EF-98A0-40F5-9911-937C0CA6F32D}"/>
    <cellStyle name="DataPilot Corner" xfId="2318" xr:uid="{0224729D-3AE9-48A3-83D6-DE645BAEF9DA}"/>
    <cellStyle name="DataPilot Field" xfId="2317" xr:uid="{E613CEF6-8CE9-4F09-A1F5-F1D32FD63AC4}"/>
    <cellStyle name="DataPilot Result" xfId="2316" xr:uid="{E07A977C-5541-44FC-8AF1-DC6F1E23AE27}"/>
    <cellStyle name="DataPilot Title" xfId="2315" xr:uid="{1AE9ED71-6754-4899-ADE2-1F7093EEE49C}"/>
    <cellStyle name="DataPilot Value" xfId="2314" xr:uid="{0F2390D8-FF17-4838-955A-37E3884DF4F6}"/>
    <cellStyle name="Date" xfId="429" xr:uid="{76ACEC9D-B153-4232-A57F-E648DA5424D3}"/>
    <cellStyle name="Date 2" xfId="14058" xr:uid="{5D380713-2791-43FE-915E-6F777642C254}"/>
    <cellStyle name="Date Eng" xfId="430" xr:uid="{8367BC0A-FD38-4AAB-ABA9-C96FA0AFC7C1}"/>
    <cellStyle name="Date Short" xfId="431" xr:uid="{85D4BEB8-5C2B-447F-AB67-D992592FDF00}"/>
    <cellStyle name="Date Short 2" xfId="1856" xr:uid="{F09097DA-7A4E-48AE-910D-2F2939E56228}"/>
    <cellStyle name="Date_13.Lead_Royal Excellency(RE)" xfId="432" xr:uid="{FB0C7CC7-1788-4D67-8A63-8DA6D1153E1B}"/>
    <cellStyle name="DATES" xfId="14949" xr:uid="{D85C96C9-A56A-47D1-AB68-099E6CDD82A9}"/>
    <cellStyle name="DELTA" xfId="2313" xr:uid="{4DA8CBE3-D5EC-4398-AF30-79177FE137B4}"/>
    <cellStyle name="Dezimal [0]_68574_Materialbedarfsliste" xfId="2312" xr:uid="{D1161D95-7E63-472B-AAF0-1E041ACDCAA2}"/>
    <cellStyle name="Dezimal_68574_Materialbedarfsliste" xfId="2311" xr:uid="{BC4CFFDA-4C01-4802-8E06-72BF5ED7A147}"/>
    <cellStyle name="Dollar (zero dec)" xfId="433" xr:uid="{0D5D968A-184E-41EB-8B89-4665DD5D30B4}"/>
    <cellStyle name="Dollar (zero dec) 2" xfId="434" xr:uid="{5DE63CA7-42F7-4160-BA10-96918DBD79F0}"/>
    <cellStyle name="Dollar (zero dec) 2 2" xfId="14950" xr:uid="{41493BD2-9C28-4FEB-9434-2EC6D8A2C92A}"/>
    <cellStyle name="Dollar (zero dec) 2 2 2" xfId="15292" xr:uid="{81BCD75A-B185-40EB-9BCC-FC8BDD78DB92}"/>
    <cellStyle name="Dollar (zero dec) 2 3" xfId="18528" xr:uid="{4A661A28-7513-447B-9692-979FFB706069}"/>
    <cellStyle name="Dollar (zero dec) 2 4" xfId="15999" xr:uid="{07FF318A-6D8F-4B66-BA75-4992E54AACB4}"/>
    <cellStyle name="Dollar (zero dec) 3" xfId="15940" xr:uid="{12B165B1-2A64-47B2-BF7F-5422F1427306}"/>
    <cellStyle name="Dollar (zero dec) 4" xfId="18499" xr:uid="{51B79E1E-15B8-4E9C-9C86-1B0A879B8698}"/>
    <cellStyle name="Dollar (zero dec) 5" xfId="14059" xr:uid="{71F24DA7-0452-4681-9E5D-BF1032DD5996}"/>
    <cellStyle name="Dollar (zero dec)_Copy of Revenue forecast_13_02_2012" xfId="5927" xr:uid="{7DF444BA-9297-426A-A77A-9C0A760A938A}"/>
    <cellStyle name="Dollars" xfId="14060" xr:uid="{A4FCF52A-D917-4C75-A8CF-7B095A86C3A1}"/>
    <cellStyle name="Dollars 2" xfId="14061" xr:uid="{85CEEA0B-64ED-4ED4-B72D-1076CAFEE5E7}"/>
    <cellStyle name="E&amp;Y House" xfId="71" xr:uid="{6F7EEACE-1BD5-4D1E-A1E6-2C3FD73FED4A}"/>
    <cellStyle name="E&amp;Y House 2" xfId="118" xr:uid="{A126CC06-53B8-445D-B30D-FCCFDFA551CE}"/>
    <cellStyle name="E&amp;Y House 2 2" xfId="2063" xr:uid="{AC20585D-989A-4281-8673-B3731F103186}"/>
    <cellStyle name="E&amp;Y House 2 2 2" xfId="14951" xr:uid="{90C2E818-7420-4D04-99B0-B96B007DB43B}"/>
    <cellStyle name="E&amp;Y House 2 3" xfId="2220" xr:uid="{A85D566C-8963-41CF-9A1D-A525E9C96E26}"/>
    <cellStyle name="E&amp;Y House 2 3 2" xfId="15269" xr:uid="{B17DAF8C-D0F2-4904-9CF3-AB487996E871}"/>
    <cellStyle name="E&amp;Y House 2 4" xfId="435" xr:uid="{4740DEC2-4325-4152-9612-F84D53070146}"/>
    <cellStyle name="E&amp;Y House 3" xfId="163" xr:uid="{2531B116-4ECA-4925-955F-28E91F6B3555}"/>
    <cellStyle name="E&amp;Y House 4" xfId="116" xr:uid="{7DA05072-749F-4FAF-9FE4-11D2B8C85765}"/>
    <cellStyle name="E&amp;Y House_WP1 (8 col)" xfId="2878" xr:uid="{D93E1B9E-FE41-4747-A01C-769B53267FA2}"/>
    <cellStyle name="Enter Currency (0)" xfId="436" xr:uid="{596297AB-B898-4809-917C-99B40520F68D}"/>
    <cellStyle name="Enter Currency (0) 2" xfId="3238" xr:uid="{795939FD-1675-4FFA-8B5A-2C2C1F92F1EE}"/>
    <cellStyle name="Enter Currency (2)" xfId="437" xr:uid="{5E03F5EA-2E4B-4048-B49C-697197AF4F80}"/>
    <cellStyle name="Enter Currency (2) 2" xfId="3239" xr:uid="{4CF1B9DF-1984-4863-923B-E55C0794E195}"/>
    <cellStyle name="Enter Units (0)" xfId="438" xr:uid="{E94E9FE2-5254-402E-A2BD-C128268F96DF}"/>
    <cellStyle name="Enter Units (0) 2" xfId="3240" xr:uid="{1AAE32A4-927B-4AF8-91B5-926907266961}"/>
    <cellStyle name="Enter Units (1)" xfId="439" xr:uid="{394B1DD4-750C-4BF6-8B30-F497473B6968}"/>
    <cellStyle name="Enter Units (1) 2" xfId="3241" xr:uid="{AF3D1D01-BC6C-4C26-AB5A-51A85F1602C1}"/>
    <cellStyle name="Enter Units (2)" xfId="440" xr:uid="{0FEACA1F-D4F9-4FEC-B5A4-4536F1754C05}"/>
    <cellStyle name="Enter Units (2) 2" xfId="3242" xr:uid="{273B4865-688A-446A-B88A-0E0C4FE8C270}"/>
    <cellStyle name="Entered" xfId="441" xr:uid="{EB4B5A89-241E-4076-9889-D45AF29BB42F}"/>
    <cellStyle name="Euro" xfId="442" xr:uid="{8E308FA7-A6E7-4420-A041-1A4E9696054B}"/>
    <cellStyle name="Euro 2" xfId="3243" xr:uid="{2DAA636A-A407-4FB6-ABE9-19C50321E18B}"/>
    <cellStyle name="Euro 2 2" xfId="7772" xr:uid="{C530C8B6-AF04-4B0B-A5BE-E299D3A5CBCE}"/>
    <cellStyle name="Euro 2 3" xfId="3809" xr:uid="{10879F2C-7F27-4F75-B2F4-D955AA1A0F37}"/>
    <cellStyle name="Euro 3" xfId="7296" xr:uid="{2DB003D8-811A-4B70-9015-CF6012443C50}"/>
    <cellStyle name="Euro 3 2" xfId="14952" xr:uid="{7ED3ED5C-C03C-49A2-ABEA-147D5A6F2D5B}"/>
    <cellStyle name="Euro 4" xfId="3636" xr:uid="{A4176AE9-3E4E-4957-8BE8-DA1D93109D96}"/>
    <cellStyle name="Excel.Chart" xfId="14018" xr:uid="{C9F30366-988B-4849-94D5-DA4F1ABBD361}"/>
    <cellStyle name="Explanatory Text" xfId="20" builtinId="53" customBuiltin="1"/>
    <cellStyle name="Explanatory Text 2" xfId="110" xr:uid="{D9ECBBB0-4B8C-4F6B-A083-EA73A3DACFD4}"/>
    <cellStyle name="Explanatory Text 2 2" xfId="443" xr:uid="{E2FEAA6A-3E02-41B1-9EFD-50FD68F7A905}"/>
    <cellStyle name="Explanatory Text 2 3" xfId="309" xr:uid="{FB015E91-B9C5-49D2-BAB5-93296B094FF9}"/>
    <cellStyle name="Explanatory Text 2 3 2" xfId="15343" xr:uid="{429A2E4C-6C0A-4C02-8E8A-1A8CC1218528}"/>
    <cellStyle name="Explanatory Text 3" xfId="1874" xr:uid="{50E36B07-BBA5-481D-8B11-36E59FFE13AE}"/>
    <cellStyle name="Explanatory Text 4" xfId="3055" xr:uid="{57502264-1F27-4FA7-8839-44DB8078D4FC}"/>
    <cellStyle name="Explanatory Text 5" xfId="702" xr:uid="{2ACAA002-0938-40C3-BC77-34DF9A85CD00}"/>
    <cellStyle name="F2" xfId="2064" xr:uid="{FB1B479B-FA96-4171-9593-52FB7272905E}"/>
    <cellStyle name="F3" xfId="2385" xr:uid="{C9D0B0A8-FEF7-419E-95B9-0556E7B6AD25}"/>
    <cellStyle name="F4" xfId="2065" xr:uid="{E1E4F1E8-891C-48AE-8140-96C4E314EEF6}"/>
    <cellStyle name="F5" xfId="2066" xr:uid="{EF175392-F70E-4311-8EA8-80FEB8546AA9}"/>
    <cellStyle name="F6" xfId="2310" xr:uid="{47D1F68E-5EAB-4906-B8B1-84E9C71CA135}"/>
    <cellStyle name="F7" xfId="1970" xr:uid="{8C04D72A-83C4-4BBD-9DC6-B5BEDFFB5166}"/>
    <cellStyle name="F8" xfId="2940" xr:uid="{336DD9D3-65EB-425A-809A-ADC8253243B3}"/>
    <cellStyle name="Fixed" xfId="2309" xr:uid="{15839473-B5BE-46BF-B0FC-7FA43CB4F078}"/>
    <cellStyle name="Fixed 2" xfId="3308" xr:uid="{7E209E54-BF62-4719-8195-9D90289AE63E}"/>
    <cellStyle name="Followed Hyperlink 2" xfId="20142" xr:uid="{FB895087-D846-4D4E-A0F3-7AB5275CFF24}"/>
    <cellStyle name="Followed Hyperlink 3" xfId="14019" xr:uid="{37EC3AA6-2D31-4739-B239-9B8A9ED44E1A}"/>
    <cellStyle name="Footer SBILogo1" xfId="444" xr:uid="{E17B4563-39B1-41DC-91CA-54565F2A54A6}"/>
    <cellStyle name="Footer SBILogo2" xfId="445" xr:uid="{A69799EA-A20D-40CF-B2FE-3952DF65F471}"/>
    <cellStyle name="Footnote" xfId="446" xr:uid="{2F6CA6C2-9298-41EF-B972-885F537969AC}"/>
    <cellStyle name="Footnote Reference" xfId="447" xr:uid="{A80C3F46-60FD-4BD7-83DA-37D654D3D05F}"/>
    <cellStyle name="Footnote__0_Lead_ KOSE_30.06.05" xfId="448" xr:uid="{35C6D43F-E7FE-428E-A5D4-83658ED0C5A1}"/>
    <cellStyle name="GENERAL" xfId="2308" xr:uid="{2569486C-5020-48DE-80D6-9A9CE21BF1BF}"/>
    <cellStyle name="General C" xfId="449" xr:uid="{91D30D52-397C-4C30-BDB9-ADB881B8C855}"/>
    <cellStyle name="General C 2" xfId="7808" xr:uid="{87C4BD4C-F38E-4303-8486-11E3BE9FE414}"/>
    <cellStyle name="General C 2 2" xfId="7944" xr:uid="{38C5FBB5-A360-41D3-9CA1-560937430BD0}"/>
    <cellStyle name="General C 2 2 2" xfId="8245" xr:uid="{08A3C1F3-7FB4-4331-8A30-7D9F607B20B7}"/>
    <cellStyle name="General C 2 2 2 2" xfId="8309" xr:uid="{1C5DA13E-5A52-45C0-A433-F0904DC0A333}"/>
    <cellStyle name="General C 2 2 2 2 2" xfId="12384" xr:uid="{3F5EF94E-19EC-474E-B4E6-C394F6787BCE}"/>
    <cellStyle name="General C 2 2 2 3" xfId="8993" xr:uid="{258C6BE4-E237-4AFB-85A0-15BD84DAECCB}"/>
    <cellStyle name="General C 2 2 2 3 2" xfId="13068" xr:uid="{744A1994-2F4F-4ED1-B7A7-34924D6A384B}"/>
    <cellStyle name="General C 2 2 2 4" xfId="12320" xr:uid="{D44AFA7C-0DB9-4529-A4CC-441B64D6002A}"/>
    <cellStyle name="General C 2 2 3" xfId="8310" xr:uid="{C9327999-5E68-4CF2-9830-8917519FCE74}"/>
    <cellStyle name="General C 2 2 3 2" xfId="12385" xr:uid="{F4E6C058-B2A6-4D10-967E-E06F8E8F6559}"/>
    <cellStyle name="General C 2 2 4" xfId="8994" xr:uid="{5A800DB5-7A4A-4B9A-A4D4-06AA225500BE}"/>
    <cellStyle name="General C 2 2 4 2" xfId="13069" xr:uid="{C6EC59D8-F66E-438A-AF25-B3A45C2A816E}"/>
    <cellStyle name="General C 2 2 5" xfId="12019" xr:uid="{9884D402-CB6B-4264-ACB0-3799998A558D}"/>
    <cellStyle name="General C 2 3" xfId="8115" xr:uid="{DBA180D3-AF87-4998-8411-B4D62BBDB0DC}"/>
    <cellStyle name="General C 2 3 2" xfId="8311" xr:uid="{30FD5AD4-78C4-483C-967E-5C3A1A1D05F8}"/>
    <cellStyle name="General C 2 3 2 2" xfId="12386" xr:uid="{43536AF1-A12B-4C1D-8EB9-44349322F704}"/>
    <cellStyle name="General C 2 3 3" xfId="8995" xr:uid="{9863B9F3-A40B-477F-A8D4-DDBFAB7ACBA7}"/>
    <cellStyle name="General C 2 3 3 2" xfId="13070" xr:uid="{86022977-8346-4426-9272-6613F8BC23A7}"/>
    <cellStyle name="General C 2 3 4" xfId="12190" xr:uid="{A953D8E3-149B-40D9-AB8D-84B83117A9AD}"/>
    <cellStyle name="General C 2 4" xfId="8312" xr:uid="{566BB5C6-FAE8-4FEC-9E1D-F66157FF4E81}"/>
    <cellStyle name="General C 2 4 2" xfId="12387" xr:uid="{38E5183E-A28F-4832-BDFB-1D8229C36A48}"/>
    <cellStyle name="General C 2 5" xfId="8996" xr:uid="{DEED3044-17E4-45B9-AEEB-38BBDC0FA854}"/>
    <cellStyle name="General C 2 5 2" xfId="13071" xr:uid="{56BB78DB-0456-4CCB-B923-C2CEEE540E96}"/>
    <cellStyle name="General C 2 6" xfId="11886" xr:uid="{7D602049-3D1B-4241-9F83-0ED97EB1C67B}"/>
    <cellStyle name="General C 3" xfId="8313" xr:uid="{282D2A17-012E-4C75-8D10-D38FE44B960F}"/>
    <cellStyle name="General C 3 2" xfId="12388" xr:uid="{581C8650-567D-46F9-BEFB-888070FB3605}"/>
    <cellStyle name="General C 4" xfId="8997" xr:uid="{85C6D9A5-2201-44C6-8B22-C76D6659F94E}"/>
    <cellStyle name="General C 4 2" xfId="13072" xr:uid="{6AF87B00-7272-4D96-A3E8-E94C3BEA341D}"/>
    <cellStyle name="General C 5" xfId="9630" xr:uid="{E4D6F973-050A-4EE2-98A7-1162B3EAED0C}"/>
    <cellStyle name="General CA" xfId="450" xr:uid="{C7D0616A-AD4B-4B11-932A-3FE177A19156}"/>
    <cellStyle name="General CA 2" xfId="7809" xr:uid="{BAD0B318-8F08-44E0-A9B3-5AED32B97CF2}"/>
    <cellStyle name="General CA 2 2" xfId="7945" xr:uid="{23DAF035-97D4-4362-B83B-EC9739BB013F}"/>
    <cellStyle name="General CA 2 2 2" xfId="8246" xr:uid="{4289A883-F8DC-4F31-9BCD-551B7E5ABF30}"/>
    <cellStyle name="General CA 2 2 2 2" xfId="8314" xr:uid="{4487768A-3125-4C95-9326-085AE675D4E6}"/>
    <cellStyle name="General CA 2 2 2 2 2" xfId="12389" xr:uid="{F3A83D30-4286-4E38-878B-1FC345830A87}"/>
    <cellStyle name="General CA 2 2 2 3" xfId="8998" xr:uid="{1579B701-F331-4BC1-8A70-5991D9C56F38}"/>
    <cellStyle name="General CA 2 2 2 3 2" xfId="13073" xr:uid="{35B291F0-24BB-479D-8E33-96A6A43B1BC6}"/>
    <cellStyle name="General CA 2 2 2 4" xfId="12321" xr:uid="{C7EB874C-21C9-48F8-9DFB-82546BA1A30F}"/>
    <cellStyle name="General CA 2 2 3" xfId="8315" xr:uid="{B8749A9C-00CF-4FEB-84F2-FF7929D53BFB}"/>
    <cellStyle name="General CA 2 2 3 2" xfId="12390" xr:uid="{9D8F7448-0584-410C-8CBE-0AEE1654D45E}"/>
    <cellStyle name="General CA 2 2 4" xfId="8999" xr:uid="{E6DC89DD-2BAB-413B-840D-A384698E7F8D}"/>
    <cellStyle name="General CA 2 2 4 2" xfId="13074" xr:uid="{EABC48D2-5990-4DCB-B600-A6E14561D0E6}"/>
    <cellStyle name="General CA 2 2 5" xfId="12020" xr:uid="{783FE59B-1635-4258-A85C-C37FEA0479AC}"/>
    <cellStyle name="General CA 2 3" xfId="8116" xr:uid="{14DFE0CF-6E7B-4DB8-9482-9D36982E0A7C}"/>
    <cellStyle name="General CA 2 3 2" xfId="8316" xr:uid="{AD704578-9EAD-4E1D-A69F-2A0A6DBBB1E4}"/>
    <cellStyle name="General CA 2 3 2 2" xfId="12391" xr:uid="{6005A009-AB8F-4EF1-ACA3-F7E5FC994C5B}"/>
    <cellStyle name="General CA 2 3 3" xfId="9000" xr:uid="{D56247E6-51CF-468C-B9BE-AA961E9CF484}"/>
    <cellStyle name="General CA 2 3 3 2" xfId="13075" xr:uid="{60B8D006-9CE0-4D3F-A531-7F6B627F988D}"/>
    <cellStyle name="General CA 2 3 4" xfId="12191" xr:uid="{1604D3CB-0B71-414B-A45F-637513A1A436}"/>
    <cellStyle name="General CA 2 4" xfId="8317" xr:uid="{85FAC236-2102-4421-A107-6C4331C98CB3}"/>
    <cellStyle name="General CA 2 4 2" xfId="12392" xr:uid="{2354DB3B-74A8-4053-90DD-445A2E0D66FA}"/>
    <cellStyle name="General CA 2 5" xfId="9001" xr:uid="{491E00AB-1564-4B8C-A37A-C1961E160AA3}"/>
    <cellStyle name="General CA 2 5 2" xfId="13076" xr:uid="{B3A206C3-B2F2-4221-B78E-71C2857AE3B5}"/>
    <cellStyle name="General CA 2 6" xfId="11887" xr:uid="{E48F482F-C2DC-4366-820A-C5EFF30FFDA5}"/>
    <cellStyle name="General CA 3" xfId="8318" xr:uid="{5A542671-36A1-4329-89C1-4C38F13C1A09}"/>
    <cellStyle name="General CA 3 2" xfId="12393" xr:uid="{CFF71B20-2EF5-484F-B99D-FA6C22586337}"/>
    <cellStyle name="General CA 4" xfId="9002" xr:uid="{7511B5C7-4604-4FEA-9FF8-43570118EF29}"/>
    <cellStyle name="General CA 4 2" xfId="13077" xr:uid="{6EA8E654-E776-4AFD-B306-F0E38841C1C1}"/>
    <cellStyle name="General CA 5" xfId="9631" xr:uid="{94BC7619-3721-479F-BF8C-4D3999F19D0D}"/>
    <cellStyle name="General Eng" xfId="451" xr:uid="{E187A1E8-FD03-4266-9562-03D06A8FE045}"/>
    <cellStyle name="General S" xfId="452" xr:uid="{D3F95DDB-0DFA-4809-A1FC-4BD89B2931CA}"/>
    <cellStyle name="General S 2" xfId="3244" xr:uid="{4A941EFF-4A53-440B-917A-1410B0374BC8}"/>
    <cellStyle name="General T" xfId="453" xr:uid="{CEA7C761-0340-41DE-B206-70A3DBC0D5C8}"/>
    <cellStyle name="General T 2" xfId="3245" xr:uid="{3054A198-A9AA-4E0E-A085-CB0A969EB067}"/>
    <cellStyle name="General W" xfId="454" xr:uid="{4FB6D635-8ED6-456E-90C4-754A1C91DCA5}"/>
    <cellStyle name="General W 2" xfId="3246" xr:uid="{B9B24469-1252-4669-9685-56D7EC2AFC99}"/>
    <cellStyle name="Good" xfId="12" builtinId="26" customBuiltin="1"/>
    <cellStyle name="Good 2" xfId="78" xr:uid="{A7C01072-23B8-4676-99F9-EBD367861B41}"/>
    <cellStyle name="Good 2 2" xfId="455" xr:uid="{13F4A77A-1416-406E-A228-9CCADA820650}"/>
    <cellStyle name="Good 2 2 2" xfId="14954" xr:uid="{034536A6-5362-4A20-8554-0FE8502792EE}"/>
    <cellStyle name="Good 2 3" xfId="310" xr:uid="{8DA731CF-7B6F-4BEC-A81C-5A4C11FC9122}"/>
    <cellStyle name="Good 2 3 2" xfId="15344" xr:uid="{08955FEC-3596-4D2C-ABB2-E63FD1049163}"/>
    <cellStyle name="Good 3" xfId="1866" xr:uid="{C9D10099-7CFD-4EB7-8A92-9EA9F81ACD02}"/>
    <cellStyle name="Good 3 2" xfId="14955" xr:uid="{ED62D927-B06B-44F8-AFDB-7057E39857F1}"/>
    <cellStyle name="Good 4" xfId="3046" xr:uid="{85252939-FFE5-4C2E-8B9B-ACBAB667CC29}"/>
    <cellStyle name="Good 5" xfId="692" xr:uid="{87C739F7-1279-4C12-B865-82EE8EC293CD}"/>
    <cellStyle name="Grey" xfId="456" xr:uid="{4AF976FD-4078-46CC-80C8-6C8ACEE507BB}"/>
    <cellStyle name="Grey 10" xfId="5929" xr:uid="{C6AAB7EB-A483-4B8D-A460-A4A56F4FB392}"/>
    <cellStyle name="Grey 11" xfId="5930" xr:uid="{4013F458-C81D-4237-B3A4-D61BA8324D79}"/>
    <cellStyle name="Grey 12" xfId="5931" xr:uid="{A3E6563C-8764-4A5E-BFE4-9EAC406F0125}"/>
    <cellStyle name="Grey 13" xfId="14233" xr:uid="{63006E61-F2DF-4299-B1F0-02256920E729}"/>
    <cellStyle name="Grey 2" xfId="3637" xr:uid="{BD901608-25D6-45F6-9200-E5950A1D6359}"/>
    <cellStyle name="Grey 3" xfId="5933" xr:uid="{9A49B580-CF59-44D1-A688-512EE5639CEA}"/>
    <cellStyle name="Grey 4" xfId="5934" xr:uid="{F31969F5-E8A7-4841-AAB1-3890E5159B99}"/>
    <cellStyle name="Grey 5" xfId="5935" xr:uid="{4A9BB739-2087-4708-AE02-49EAAB74451E}"/>
    <cellStyle name="Grey 6" xfId="5936" xr:uid="{016744CE-3E9F-423A-89E2-C942FBDB025A}"/>
    <cellStyle name="Grey 7" xfId="5937" xr:uid="{49F9EFF2-34ED-4037-B580-4D0AB02B2414}"/>
    <cellStyle name="Grey 8" xfId="5938" xr:uid="{4F9BBFCE-01DD-4895-B0F2-D4C3D5232644}"/>
    <cellStyle name="Grey 9" xfId="5939" xr:uid="{44052CF0-2FA2-4DF9-922E-489072CAEE79}"/>
    <cellStyle name="ha" xfId="2307" xr:uid="{B17C2E11-1110-4073-AEFD-6C44514840AB}"/>
    <cellStyle name="Header" xfId="457" xr:uid="{FBEB7C60-32EA-4AA7-BDA5-FBB8AE78A258}"/>
    <cellStyle name="Header - Style1" xfId="14062" xr:uid="{94A20B43-5B95-46F4-83DC-E4A07085ABEC}"/>
    <cellStyle name="Header Draft Stamp" xfId="458" xr:uid="{5A0D3E0F-5D71-41C4-B78E-B3AE45C4DF41}"/>
    <cellStyle name="Header__0_Lead_ KOSE_30.06.05" xfId="459" xr:uid="{9F933256-E28B-487D-97A8-07BFC3D6B390}"/>
    <cellStyle name="Header1" xfId="460" xr:uid="{139C715A-F2BB-490F-ACD9-740DBDA5CE04}"/>
    <cellStyle name="Header1 2" xfId="14162" xr:uid="{D5D9CE4F-8E99-4B37-8399-84DA35BE36DF}"/>
    <cellStyle name="Header1 3" xfId="18500" xr:uid="{4964C7E1-C8F4-4619-AEE5-30991206ED0E}"/>
    <cellStyle name="Header1 4" xfId="14063" xr:uid="{8B2BFC43-6184-4827-B7CE-B5FB97BF9975}"/>
    <cellStyle name="Header2" xfId="461" xr:uid="{10553FD2-3BA8-46CA-BE27-7F07658EC7A1}"/>
    <cellStyle name="Header2 10" xfId="19541" xr:uid="{F37C3FFB-98CF-4DDF-AAE5-35AFFD433750}"/>
    <cellStyle name="Header2 10 2" xfId="19986" xr:uid="{8AD06CE0-7521-495D-806B-DC51256C2F30}"/>
    <cellStyle name="Header2 10 2 2" xfId="21966" xr:uid="{8355592E-35BA-4628-949A-E42850F81751}"/>
    <cellStyle name="Header2 10 3" xfId="20591" xr:uid="{344D51FB-CEE7-4E43-A3FF-0FB5C8AA4363}"/>
    <cellStyle name="Header2 10 3 2" xfId="22443" xr:uid="{4A974D87-7837-42FD-B9D7-D726374257BE}"/>
    <cellStyle name="Header2 10 4" xfId="21039" xr:uid="{23D2B34D-B811-4ECD-B993-9CEF58972B74}"/>
    <cellStyle name="Header2 10 4 2" xfId="22773" xr:uid="{1792B99E-877D-48C7-BBC8-8566BC999874}"/>
    <cellStyle name="Header2 10 5" xfId="21588" xr:uid="{ABBED29A-ED22-476A-8D3B-80E28F43404F}"/>
    <cellStyle name="Header2 11" xfId="19507" xr:uid="{A9723670-BD66-4A57-8B39-08F4B97EE44A}"/>
    <cellStyle name="Header2 11 2" xfId="19969" xr:uid="{C7E92D68-DE02-436B-A28E-4810311469E0}"/>
    <cellStyle name="Header2 11 2 2" xfId="21949" xr:uid="{3AF2898F-B143-47C6-982F-BC08EE5360C7}"/>
    <cellStyle name="Header2 11 3" xfId="20570" xr:uid="{9839E50B-BDA3-47B1-944F-57B4DF06195C}"/>
    <cellStyle name="Header2 11 3 2" xfId="22422" xr:uid="{4FDA5FA2-2B48-420C-9D4E-0703BA53C6A0}"/>
    <cellStyle name="Header2 11 4" xfId="21015" xr:uid="{5DCF6464-715E-4781-A871-09561BC994E6}"/>
    <cellStyle name="Header2 11 4 2" xfId="22750" xr:uid="{88A897A8-F29E-44D2-A2B5-B6AAA7D1AF0F}"/>
    <cellStyle name="Header2 11 5" xfId="21565" xr:uid="{C7D0F31F-23C6-4CD4-96B3-376CCCEAB1FE}"/>
    <cellStyle name="Header2 12" xfId="14064" xr:uid="{A3D088B2-0F7E-441E-ADF0-0512AAD8F1DE}"/>
    <cellStyle name="Header2 2" xfId="7979" xr:uid="{F226234F-C2FE-42E5-B2F0-494856829A1A}"/>
    <cellStyle name="Header2 2 10" xfId="19652" xr:uid="{DBE14884-9B48-4F50-906E-8E1D03CE4A6C}"/>
    <cellStyle name="Header2 2 10 2" xfId="20042" xr:uid="{B2BF77B8-B215-4124-A9C4-4FB8E2410371}"/>
    <cellStyle name="Header2 2 10 2 2" xfId="22022" xr:uid="{72073B92-7C9F-4EFA-B9B6-03B72BCD061D}"/>
    <cellStyle name="Header2 2 10 3" xfId="20652" xr:uid="{FA40D768-68D9-41CB-A4EF-38303B1ADAE5}"/>
    <cellStyle name="Header2 2 10 3 2" xfId="22504" xr:uid="{FE215282-4227-47E3-8327-688229EDFD64}"/>
    <cellStyle name="Header2 2 10 4" xfId="21115" xr:uid="{2CB9886A-30B2-4D54-A791-BF268B67C0BE}"/>
    <cellStyle name="Header2 2 10 4 2" xfId="22849" xr:uid="{E13F5686-F006-48C5-9B0E-2C781BBA0D53}"/>
    <cellStyle name="Header2 2 10 5" xfId="21664" xr:uid="{84D7B08D-7A90-4A70-90EE-C7FB786559BB}"/>
    <cellStyle name="Header2 2 11" xfId="14163" xr:uid="{65D657B4-39A5-449E-842D-F9F0F9FBACB8}"/>
    <cellStyle name="Header2 2 2" xfId="8319" xr:uid="{3F1DC8C8-FE71-450C-91CE-14FCEA24D75A}"/>
    <cellStyle name="Header2 2 2 2" xfId="12394" xr:uid="{58E49C8B-B68A-4210-A9F2-A44AD16AA0B9}"/>
    <cellStyle name="Header2 2 2 2 2" xfId="19307" xr:uid="{7BF7783F-3A90-41BB-9FE0-2573FF70A02D}"/>
    <cellStyle name="Header2 2 2 2 2 2" xfId="21405" xr:uid="{96E122D6-470A-4672-8741-300FBD1DB896}"/>
    <cellStyle name="Header2 2 2 2 3" xfId="19817" xr:uid="{A76D65D8-76C1-438B-8BED-45FBBF7975D7}"/>
    <cellStyle name="Header2 2 2 2 3 2" xfId="21797" xr:uid="{BBEFA420-A593-4BF7-8C0D-BC06C4DD2226}"/>
    <cellStyle name="Header2 2 2 2 4" xfId="20333" xr:uid="{ECBE30C4-1859-4E2F-83C0-C948DCCE13A9}"/>
    <cellStyle name="Header2 2 2 2 4 2" xfId="22277" xr:uid="{B6B87C15-EACE-4F0A-B65D-0D33A3E0DA57}"/>
    <cellStyle name="Header2 2 2 2 5" xfId="18866" xr:uid="{0F039B18-2F1D-4B40-A401-797D803E0216}"/>
    <cellStyle name="Header2 2 2 3" xfId="15911" xr:uid="{CA79E042-D83C-4E83-AB87-0DA9852A8419}"/>
    <cellStyle name="Header2 2 3" xfId="9003" xr:uid="{C5319C83-F2E6-4A67-8088-A0D51A4C89D0}"/>
    <cellStyle name="Header2 2 3 2" xfId="13078" xr:uid="{8DBB0938-0A7D-401E-9EC1-6156942D9941}"/>
    <cellStyle name="Header2 2 3 2 2" xfId="19801" xr:uid="{C219114C-AAFD-4676-80C0-ADCBCC8CCC74}"/>
    <cellStyle name="Header2 2 3 2 2 2" xfId="21781" xr:uid="{41C7713A-BA3D-4F44-8AE3-F84471EB7C6A}"/>
    <cellStyle name="Header2 2 3 2 3" xfId="20306" xr:uid="{DA084990-A4FA-4D19-B426-3E93C0F9FDFE}"/>
    <cellStyle name="Header2 2 3 2 3 2" xfId="22250" xr:uid="{D9D48A28-3C87-4FCD-B5BF-4E8404ED9B5A}"/>
    <cellStyle name="Header2 2 3 2 4" xfId="18372" xr:uid="{7AC6FF17-FE03-432D-9394-1939683D35AF}"/>
    <cellStyle name="Header2 2 3 2 5" xfId="21344" xr:uid="{459E229C-C1C2-44B2-B852-44C9316F4AEA}"/>
    <cellStyle name="Header2 2 3 3" xfId="16553" xr:uid="{4C1437F7-F4B2-4BC9-AF53-AFFF0402DDBF}"/>
    <cellStyle name="Header2 2 3 3 2" xfId="21281" xr:uid="{8A19AF77-A3AA-4542-BC9C-498B01F2115B}"/>
    <cellStyle name="Header2 2 3 4" xfId="19334" xr:uid="{0734200E-918F-4123-A05B-693435ECF4F4}"/>
    <cellStyle name="Header2 2 3 4 2" xfId="21432" xr:uid="{E9B913BE-6D00-4A40-BEA3-D620F1B1979F}"/>
    <cellStyle name="Header2 2 3 5" xfId="20212" xr:uid="{5F88979D-3DD3-4547-AFCC-62B2D09AD688}"/>
    <cellStyle name="Header2 2 3 5 2" xfId="22156" xr:uid="{77581273-8ABC-4E7B-BEEF-BABE10D14D43}"/>
    <cellStyle name="Header2 2 3 6" xfId="16724" xr:uid="{43BEDD13-655B-42F1-921F-24BDAC9944BF}"/>
    <cellStyle name="Header2 2 4" xfId="12054" xr:uid="{5680C533-4465-44FF-8808-87E445F6221E}"/>
    <cellStyle name="Header2 2 4 2" xfId="19918" xr:uid="{FE7EFE9E-D7E2-482E-BE20-E0719E1E08CE}"/>
    <cellStyle name="Header2 2 4 2 2" xfId="21898" xr:uid="{9C7A0EB2-3138-4C9A-9D99-5FFCF06FE534}"/>
    <cellStyle name="Header2 2 4 3" xfId="20501" xr:uid="{2C7622E6-DB59-4CB7-934F-F3BB82427E02}"/>
    <cellStyle name="Header2 2 4 3 2" xfId="22353" xr:uid="{CA6B8338-DA02-4AD9-B9EF-60293545852C}"/>
    <cellStyle name="Header2 2 4 4" xfId="20925" xr:uid="{1A3055FA-F8D0-4096-BCBD-8EFEFB9F5AC1}"/>
    <cellStyle name="Header2 2 4 4 2" xfId="22661" xr:uid="{94080D06-0BD8-4473-A85B-983A6069ADEA}"/>
    <cellStyle name="Header2 2 4 5" xfId="19387" xr:uid="{02D03791-A405-4A71-B9FA-72061F0AB151}"/>
    <cellStyle name="Header2 2 4 6" xfId="21476" xr:uid="{1026390F-5363-45D5-8853-808A5FBC3496}"/>
    <cellStyle name="Header2 2 5" xfId="19696" xr:uid="{4088E85A-5DBC-47CA-BA76-43D0250C6969}"/>
    <cellStyle name="Header2 2 5 2" xfId="20056" xr:uid="{51370062-5EC7-437C-9B2F-73725EBFA982}"/>
    <cellStyle name="Header2 2 5 2 2" xfId="22036" xr:uid="{8C45D1C8-7571-40A4-A796-6518992BDC48}"/>
    <cellStyle name="Header2 2 5 3" xfId="20676" xr:uid="{98E0ACA1-DF41-442D-A66B-5BE107820FC7}"/>
    <cellStyle name="Header2 2 5 3 2" xfId="22528" xr:uid="{FB069D7E-194B-4D4F-B1BE-DBC6B0FE88C9}"/>
    <cellStyle name="Header2 2 5 4" xfId="21150" xr:uid="{E580C34A-C480-4982-94F6-F24BA8F1B593}"/>
    <cellStyle name="Header2 2 5 4 2" xfId="22884" xr:uid="{A56D3918-D088-489E-8ECB-BBE0B317192F}"/>
    <cellStyle name="Header2 2 5 5" xfId="21699" xr:uid="{B5DAEE84-4BE2-40C5-A450-05181C424392}"/>
    <cellStyle name="Header2 2 6" xfId="19655" xr:uid="{1F827A77-7A87-48F3-8A68-1538BF4683F5}"/>
    <cellStyle name="Header2 2 6 2" xfId="20045" xr:uid="{39647C30-D1D5-4DA9-AD07-FF1F6F628DA1}"/>
    <cellStyle name="Header2 2 6 2 2" xfId="22025" xr:uid="{75A7E683-F702-4062-8C7F-103F6F0CEF6A}"/>
    <cellStyle name="Header2 2 6 3" xfId="20653" xr:uid="{4B56EE81-EC18-45FC-9CEF-525C9DF93FD1}"/>
    <cellStyle name="Header2 2 6 3 2" xfId="22505" xr:uid="{B4165A5C-708E-4197-AF59-ED13BDD6A5F9}"/>
    <cellStyle name="Header2 2 6 4" xfId="21116" xr:uid="{2ED2EDDD-846B-4ADD-9932-2CCA21DB1F3F}"/>
    <cellStyle name="Header2 2 6 4 2" xfId="22850" xr:uid="{62019406-0B07-4E27-8039-3CC635C0E3D4}"/>
    <cellStyle name="Header2 2 6 5" xfId="21665" xr:uid="{082892EC-DDDA-446F-89D7-FFEB7BE64352}"/>
    <cellStyle name="Header2 2 7" xfId="19470" xr:uid="{7CA9A112-F4E0-461E-9FED-7CE00BF02C6D}"/>
    <cellStyle name="Header2 2 7 2" xfId="19953" xr:uid="{E67AC13A-AAF9-418F-9F78-4A6EA865F07E}"/>
    <cellStyle name="Header2 2 7 2 2" xfId="21933" xr:uid="{847F4E59-2BE9-4DC4-86A3-EAA0A5A75128}"/>
    <cellStyle name="Header2 2 7 3" xfId="20555" xr:uid="{BDFA2718-A7F2-49A6-AF32-4D9915166C0F}"/>
    <cellStyle name="Header2 2 7 3 2" xfId="22407" xr:uid="{90C00E07-8579-4907-B783-F6B5172D67CC}"/>
    <cellStyle name="Header2 2 7 4" xfId="20988" xr:uid="{76E53F53-900C-469B-AE50-526ECF31549A}"/>
    <cellStyle name="Header2 2 7 4 2" xfId="22724" xr:uid="{499063B0-80FA-44B2-9075-18BCEED410F8}"/>
    <cellStyle name="Header2 2 7 5" xfId="21539" xr:uid="{C6028603-BDB7-44A2-8CB1-EED6812656A1}"/>
    <cellStyle name="Header2 2 8" xfId="19383" xr:uid="{A5E2B553-4700-4E41-B99E-5CED8C5788F0}"/>
    <cellStyle name="Header2 2 8 2" xfId="19916" xr:uid="{9A73F928-E353-439E-ADC9-66A6B572915F}"/>
    <cellStyle name="Header2 2 8 2 2" xfId="21896" xr:uid="{B1E62390-0272-43EB-952E-CBD84D288695}"/>
    <cellStyle name="Header2 2 8 3" xfId="20498" xr:uid="{E2292814-DB09-4CE6-8DE0-43C37343B0E6}"/>
    <cellStyle name="Header2 2 8 3 2" xfId="22350" xr:uid="{7FC4B112-6F63-44B1-8CB1-7978A4F2FED2}"/>
    <cellStyle name="Header2 2 8 4" xfId="20921" xr:uid="{7CCDD9DD-7AC4-407D-B5A6-8D77A92EDAB7}"/>
    <cellStyle name="Header2 2 8 4 2" xfId="22657" xr:uid="{18E789DC-4C6F-4102-8894-1503EDD6ABA6}"/>
    <cellStyle name="Header2 2 8 5" xfId="21472" xr:uid="{10DA3241-19C1-4099-B59F-0C4FC06A2EA7}"/>
    <cellStyle name="Header2 2 9" xfId="19762" xr:uid="{5D31D1DD-5040-4F60-A3CA-06548548A564}"/>
    <cellStyle name="Header2 2 9 2" xfId="20084" xr:uid="{ABAA30CF-ACF4-4340-86DD-B239E05ED4A5}"/>
    <cellStyle name="Header2 2 9 2 2" xfId="22064" xr:uid="{FD46382A-83B0-49BC-A08B-876584D998F6}"/>
    <cellStyle name="Header2 2 9 3" xfId="20715" xr:uid="{A6F5FB89-7836-4CEE-9B59-F9E29130B12D}"/>
    <cellStyle name="Header2 2 9 3 2" xfId="22567" xr:uid="{D20A7C6C-5C8F-4BDA-9CD4-7E0F498E86B2}"/>
    <cellStyle name="Header2 2 9 4" xfId="21196" xr:uid="{1966622F-9F3C-45EB-BE91-5157A657A3B7}"/>
    <cellStyle name="Header2 2 9 4 2" xfId="22930" xr:uid="{A3869695-E709-4A1A-8343-FB94FCE09332}"/>
    <cellStyle name="Header2 2 9 5" xfId="21746" xr:uid="{3C4985A3-3CE8-4846-8493-8825EB63EC99}"/>
    <cellStyle name="Header2 3" xfId="9004" xr:uid="{FD645AAB-87F7-4BC6-A069-10F881E023E2}"/>
    <cellStyle name="Header2 3 2" xfId="13079" xr:uid="{34B364E4-7E2E-4482-A9E7-4583C20729C8}"/>
    <cellStyle name="Header2 3 2 2" xfId="19180" xr:uid="{81DB6608-45F1-411B-BF71-2A6036730143}"/>
    <cellStyle name="Header2 3 2 2 2" xfId="19308" xr:uid="{BDB45914-B410-4C98-A961-B162947119A7}"/>
    <cellStyle name="Header2 3 2 2 2 2" xfId="21406" xr:uid="{DD3B5937-3601-4180-885E-E8DC37512FDA}"/>
    <cellStyle name="Header2 3 2 2 3" xfId="19821" xr:uid="{2A292CFD-86EC-4149-838D-9DF968D4B14D}"/>
    <cellStyle name="Header2 3 2 2 3 2" xfId="21801" xr:uid="{E3B04071-5685-40F3-9BDA-6A80DA09A1B1}"/>
    <cellStyle name="Header2 3 2 2 4" xfId="20337" xr:uid="{696D5569-6186-44DB-B82D-A080C8FE3172}"/>
    <cellStyle name="Header2 3 2 2 4 2" xfId="22281" xr:uid="{2C44BB99-6171-4DB7-B96E-BF8B0DA20DB8}"/>
    <cellStyle name="Header2 3 2 3" xfId="16853" xr:uid="{CF8192F3-49E9-4151-980A-FA2A1FF4C66B}"/>
    <cellStyle name="Header2 3 3" xfId="16621" xr:uid="{D45E31B1-83E2-4899-B53D-9A731231B134}"/>
    <cellStyle name="Header2 3 3 2" xfId="19245" xr:uid="{3EE648E0-B7F4-4CA8-92AD-E409462E9181}"/>
    <cellStyle name="Header2 3 3 2 2" xfId="19822" xr:uid="{2008FD63-9299-48C6-90A6-B83C3DA8A381}"/>
    <cellStyle name="Header2 3 3 2 2 2" xfId="21802" xr:uid="{4C72C041-000D-4D86-BB23-1E2A0A9F1C68}"/>
    <cellStyle name="Header2 3 3 2 3" xfId="20338" xr:uid="{AFD02ED8-EB0C-48CB-8C19-9869EDBD95C7}"/>
    <cellStyle name="Header2 3 3 2 3 2" xfId="22282" xr:uid="{145DEB6A-D67E-422A-9902-D1033B164DD1}"/>
    <cellStyle name="Header2 3 3 2 4" xfId="21373" xr:uid="{4CC3503B-E31F-46C1-8B7F-656312AC1114}"/>
    <cellStyle name="Header2 3 3 3" xfId="16470" xr:uid="{1FA100A5-F0F6-42FA-8474-F70E23091024}"/>
    <cellStyle name="Header2 3 3 3 2" xfId="21279" xr:uid="{081672D1-2D4B-4065-BEC3-D59503D3D097}"/>
    <cellStyle name="Header2 3 3 4" xfId="19305" xr:uid="{CFABBA9A-ECA6-45E1-8089-B07317A3E816}"/>
    <cellStyle name="Header2 3 3 4 2" xfId="21403" xr:uid="{E72D6FFA-B65D-4C64-960F-D91D9D7D7C95}"/>
    <cellStyle name="Header2 3 3 5" xfId="20208" xr:uid="{53BC0ED2-CF31-4247-95CF-61184193E434}"/>
    <cellStyle name="Header2 3 3 5 2" xfId="22152" xr:uid="{895BA4D9-795A-4638-B471-726542C0ECEA}"/>
    <cellStyle name="Header2 3 4" xfId="15958" xr:uid="{68087EA1-84B8-4387-8D7B-EED893112C8C}"/>
    <cellStyle name="Header2 3 4 2" xfId="21278" xr:uid="{35486A10-38AB-49EC-8342-29EB91A7E254}"/>
    <cellStyle name="Header2 3 5" xfId="14706" xr:uid="{818E8722-81DB-4676-B5ED-F6FBAF10BC5A}"/>
    <cellStyle name="Header2 3 6" xfId="21260" xr:uid="{C2604A5C-6D55-4096-A5EB-1768313CAE9A}"/>
    <cellStyle name="Header2 4" xfId="9632" xr:uid="{5269379A-64DF-4D0D-8F6C-B2B391362062}"/>
    <cellStyle name="Header2 4 2" xfId="18326" xr:uid="{3AC7348B-A332-4685-86DC-ADBA698FB46B}"/>
    <cellStyle name="Header2 4 2 2" xfId="19786" xr:uid="{F570D6C7-5D29-409F-AB34-EC9A7EA68FDA}"/>
    <cellStyle name="Header2 4 2 2 2" xfId="21766" xr:uid="{3984660F-65F3-49AB-8F7B-0C39E1ABB89C}"/>
    <cellStyle name="Header2 4 2 3" xfId="20270" xr:uid="{DAFB9E6E-F50D-432C-87F4-287241E9A7C8}"/>
    <cellStyle name="Header2 4 2 3 2" xfId="22214" xr:uid="{4BBD423A-7238-485E-A71C-15EA95DCDA1C}"/>
    <cellStyle name="Header2 4 2 4" xfId="21308" xr:uid="{629D941E-166A-446A-B5AD-B395E130C545}"/>
    <cellStyle name="Header2 4 3" xfId="19304" xr:uid="{B51B2E98-2D00-4F2E-B1F1-7A884DC92249}"/>
    <cellStyle name="Header2 4 3 2" xfId="21402" xr:uid="{1FA8AB4C-BFC1-421A-B6DA-DAB4836264A2}"/>
    <cellStyle name="Header2 4 4" xfId="19816" xr:uid="{8D3EC4C0-2289-438D-BC1A-47BE258526B4}"/>
    <cellStyle name="Header2 4 4 2" xfId="21796" xr:uid="{B8BED673-88A9-400D-A231-D18FA7EC561C}"/>
    <cellStyle name="Header2 4 5" xfId="20332" xr:uid="{DA0013D8-AF2B-421A-9A8F-7CAB45906320}"/>
    <cellStyle name="Header2 4 5 2" xfId="22276" xr:uid="{1482B911-84A9-409A-9EAA-A47775F2C40E}"/>
    <cellStyle name="Header2 4 6" xfId="18501" xr:uid="{906AF661-9106-4982-9BBB-0626C1726C90}"/>
    <cellStyle name="Header2 5" xfId="13821" xr:uid="{CA86685E-8F77-4BA5-A3D0-8E4483C973CB}"/>
    <cellStyle name="Header2 5 2" xfId="20028" xr:uid="{78B6C6A7-CB07-4687-AB0F-701D986C87FB}"/>
    <cellStyle name="Header2 5 2 2" xfId="22008" xr:uid="{CE4B96D2-8ACE-4AE5-92A8-7A5E89765CEF}"/>
    <cellStyle name="Header2 5 3" xfId="20640" xr:uid="{9074C476-8802-4629-91AA-535A898215A5}"/>
    <cellStyle name="Header2 5 3 2" xfId="22492" xr:uid="{28FF9F25-BAD7-4C66-8DE7-4373BDF2C391}"/>
    <cellStyle name="Header2 5 4" xfId="21089" xr:uid="{E9744B11-3604-4B39-9E94-BF1D3DC091BD}"/>
    <cellStyle name="Header2 5 4 2" xfId="22823" xr:uid="{44318509-23A5-4B53-B6D7-8DEA013F8810}"/>
    <cellStyle name="Header2 5 5" xfId="19621" xr:uid="{CEA2BFBB-DF1D-489F-BD65-ADACD2007E0C}"/>
    <cellStyle name="Header2 5 6" xfId="21638" xr:uid="{79851959-AF1D-40B1-83F6-3FA54E4B2554}"/>
    <cellStyle name="Header2 6" xfId="13982" xr:uid="{99362D73-DE51-4F43-8698-C5AC06B39E47}"/>
    <cellStyle name="Header2 6 2" xfId="19975" xr:uid="{19E0A49C-EC84-41B3-B669-4E414A1D4503}"/>
    <cellStyle name="Header2 6 2 2" xfId="21955" xr:uid="{368A01A5-93AE-444B-9B85-7DE289993FAF}"/>
    <cellStyle name="Header2 6 3" xfId="20590" xr:uid="{18CE1819-7BBD-4DAC-A628-7FAD294F2CEE}"/>
    <cellStyle name="Header2 6 3 2" xfId="22442" xr:uid="{D319AB93-B95D-4B34-87BF-AD7E0112CB26}"/>
    <cellStyle name="Header2 6 4" xfId="21037" xr:uid="{03AECD4A-E4BB-4461-8C90-CCECA7A3B81E}"/>
    <cellStyle name="Header2 6 4 2" xfId="22772" xr:uid="{56E76454-709F-45EC-8334-E774F149A207}"/>
    <cellStyle name="Header2 6 5" xfId="19531" xr:uid="{F4210413-23F8-4A27-965C-CFEAF5F50A1A}"/>
    <cellStyle name="Header2 6 6" xfId="21587" xr:uid="{2DC96115-65D6-4204-8BDB-B0FEFD0F8CA3}"/>
    <cellStyle name="Header2 7" xfId="19451" xr:uid="{AEB25824-3DE5-4B98-BF99-8399AC016DAC}"/>
    <cellStyle name="Header2 7 2" xfId="19946" xr:uid="{B119F253-AFCD-4660-95D3-8C6C976F66C9}"/>
    <cellStyle name="Header2 7 2 2" xfId="21926" xr:uid="{298076D1-212C-4148-B574-B646E2FB2387}"/>
    <cellStyle name="Header2 7 3" xfId="20543" xr:uid="{67E67E0E-5A58-4215-AB13-EDA8298D5F5A}"/>
    <cellStyle name="Header2 7 3 2" xfId="22395" xr:uid="{8FF1B1E2-5342-43B6-84F4-AE06A53F58A0}"/>
    <cellStyle name="Header2 7 4" xfId="20972" xr:uid="{DC3CCED8-BBA0-4054-9397-7CC9DC2B5625}"/>
    <cellStyle name="Header2 7 4 2" xfId="22708" xr:uid="{E1D4FCF5-E7E9-47FD-8C8B-8208D41DFED2}"/>
    <cellStyle name="Header2 7 5" xfId="21523" xr:uid="{91132483-0AEC-4934-8AFB-E25BAC9E5FE8}"/>
    <cellStyle name="Header2 8" xfId="19711" xr:uid="{3EE61BC0-B9CE-4D96-962D-BFA939DEAB2D}"/>
    <cellStyle name="Header2 8 2" xfId="20060" xr:uid="{6D63B8D6-14B9-4124-BC3F-B192F0D33196}"/>
    <cellStyle name="Header2 8 2 2" xfId="22040" xr:uid="{EAD4A301-8D39-4CDE-8C8F-8097526A64C6}"/>
    <cellStyle name="Header2 8 3" xfId="20683" xr:uid="{0C1FFC1F-E1A6-4958-AE82-43F76CEECE5C}"/>
    <cellStyle name="Header2 8 3 2" xfId="22535" xr:uid="{28FDF0F4-9658-4CBA-8E2C-CD026A165437}"/>
    <cellStyle name="Header2 8 4" xfId="21162" xr:uid="{8CB495A8-DB5A-4C5E-AD41-C02A3F2D8F06}"/>
    <cellStyle name="Header2 8 4 2" xfId="22896" xr:uid="{21A079E4-00DD-43AC-A6D5-B52AD8A10F4C}"/>
    <cellStyle name="Header2 8 5" xfId="21711" xr:uid="{0D0348CA-AF01-42AA-84AA-391D9F3CB228}"/>
    <cellStyle name="Header2 9" xfId="19773" xr:uid="{26B540B1-A2BC-4A98-90B4-19E822AF4E76}"/>
    <cellStyle name="Header2 9 2" xfId="20089" xr:uid="{0487B644-A60A-448A-A80A-455828F30FB5}"/>
    <cellStyle name="Header2 9 2 2" xfId="22069" xr:uid="{C83E5A77-643A-4B85-B16B-60C681D7CF07}"/>
    <cellStyle name="Header2 9 3" xfId="20718" xr:uid="{15C8882B-4C8D-476E-9313-445DFCB18053}"/>
    <cellStyle name="Header2 9 3 2" xfId="22570" xr:uid="{09CA631D-5F05-40C6-9DF5-835CC09CBA99}"/>
    <cellStyle name="Header2 9 4" xfId="21203" xr:uid="{21FAA4B7-2F9F-40D9-B240-B3FA6F58C0E9}"/>
    <cellStyle name="Header2 9 4 2" xfId="22937" xr:uid="{618EF226-7166-4367-961E-9BC6C9E88ED8}"/>
    <cellStyle name="Header2 9 5" xfId="21753" xr:uid="{D9235727-3ADD-4182-8AE3-A44A9B642275}"/>
    <cellStyle name="Heading" xfId="462" xr:uid="{56C5E01F-CB84-47A9-968C-C146DA08862B}"/>
    <cellStyle name="Heading 1" xfId="8" builtinId="16" customBuiltin="1"/>
    <cellStyle name="Heading 1 2" xfId="85" xr:uid="{E85BC434-EE1A-44EC-9834-EA5829467744}"/>
    <cellStyle name="Heading 1 2 2" xfId="3247" xr:uid="{7DF7F897-CEB5-442D-8507-422E6A4B9EB7}"/>
    <cellStyle name="Heading 1 2 2 2" xfId="14956" xr:uid="{06D0EDE2-850C-44BB-9353-0279A883BB03}"/>
    <cellStyle name="Heading 1 2 3" xfId="463" xr:uid="{30461766-366C-42B6-B4AA-D1ED82EE82D3}"/>
    <cellStyle name="Heading 1 2 3 2" xfId="15345" xr:uid="{5F8CFD29-3100-4690-A64D-E5253D3A5DD1}"/>
    <cellStyle name="Heading 1 2 4" xfId="311" xr:uid="{505774C7-F626-4956-8B47-75A3CB48EE28}"/>
    <cellStyle name="Heading 1 3" xfId="1862" xr:uid="{9B6B7940-E77A-44DC-9AF4-27EF7D2AB835}"/>
    <cellStyle name="Heading 1 3 2" xfId="14957" xr:uid="{D2E5E8F6-7CAD-43BC-BC4C-3878CA4D4FCF}"/>
    <cellStyle name="Heading 1 4" xfId="3042" xr:uid="{5D21DAC8-3899-4C0D-8C49-167C8AACE6B6}"/>
    <cellStyle name="Heading 1 5" xfId="2759" xr:uid="{B10756C4-B4CF-4136-AD71-49F4FA093065}"/>
    <cellStyle name="Heading 1 6" xfId="688" xr:uid="{EB9E61AE-60FA-44AC-9861-5E482A4A4E7C}"/>
    <cellStyle name="Heading 1 Above" xfId="464" xr:uid="{C0A5E5C7-185B-45A4-9D95-D3E240E86D84}"/>
    <cellStyle name="Heading 1+" xfId="465" xr:uid="{E2E7DEE6-E106-4B19-8358-865E1C59C08E}"/>
    <cellStyle name="Heading 2" xfId="9" builtinId="17" customBuiltin="1"/>
    <cellStyle name="Heading 2 2" xfId="81" xr:uid="{AA4F792D-5334-4CD0-B20B-599297596DE5}"/>
    <cellStyle name="Heading 2 2 2" xfId="3248" xr:uid="{273899FC-D8A7-4F81-8703-D7BECF897DF6}"/>
    <cellStyle name="Heading 2 2 2 2" xfId="14958" xr:uid="{E1EF1C8C-9693-4481-8890-67FD98EF5780}"/>
    <cellStyle name="Heading 2 2 3" xfId="466" xr:uid="{74C5A466-3F11-4B89-B845-B751AD5F6519}"/>
    <cellStyle name="Heading 2 2 3 2" xfId="15346" xr:uid="{8C55EFC2-9DEB-44D5-8A03-3D77C5462133}"/>
    <cellStyle name="Heading 2 2 4" xfId="312" xr:uid="{03DEE23B-A65D-41D2-8C35-A635E9228F6D}"/>
    <cellStyle name="Heading 2 3" xfId="1863" xr:uid="{2DE9E50A-2DFF-46E5-AC1E-733A602CB70C}"/>
    <cellStyle name="Heading 2 3 2" xfId="14959" xr:uid="{B3143AF1-68FB-4792-B1EB-23E340C5BCBB}"/>
    <cellStyle name="Heading 2 4" xfId="3043" xr:uid="{EB6D08D3-9EE0-405B-8323-3DBC20D17666}"/>
    <cellStyle name="Heading 2 5" xfId="2371" xr:uid="{8F72464F-623F-4B6D-B270-72905C2C49F2}"/>
    <cellStyle name="Heading 2 6" xfId="689" xr:uid="{5D4A7D2B-62F9-4651-96EE-93C6F3BF06D3}"/>
    <cellStyle name="Heading 2 Below" xfId="467" xr:uid="{0BF2B082-3037-44A5-B857-15BED6064741}"/>
    <cellStyle name="Heading 2 Below 2" xfId="468" xr:uid="{0C07229B-7BD2-43D9-A7B0-CBB60EC61452}"/>
    <cellStyle name="Heading 2 Below 3" xfId="2758" xr:uid="{39E15988-6F1F-4758-A054-51AC0279C2E4}"/>
    <cellStyle name="Heading 2+" xfId="469" xr:uid="{17C99F89-E6F8-4AC4-A4F4-67F2F3D5BDB6}"/>
    <cellStyle name="Heading 3" xfId="10" builtinId="18" customBuiltin="1"/>
    <cellStyle name="Heading 3 2" xfId="80" xr:uid="{FCB50EDC-8AA0-455B-A3CD-110994148E3A}"/>
    <cellStyle name="Heading 3 2 2" xfId="3249" xr:uid="{C88FC815-96B7-4A48-86CD-3F69DBBFE5A1}"/>
    <cellStyle name="Heading 3 2 2 2" xfId="20442" xr:uid="{C0A55F8B-5769-41F7-809A-2658F5005E16}"/>
    <cellStyle name="Heading 3 2 2 3" xfId="20812" xr:uid="{D0428E1F-7DBD-4AB3-9695-B0A471A71167}"/>
    <cellStyle name="Heading 3 2 2 4" xfId="14960" xr:uid="{EFE82AB2-318D-4F3D-982A-A16AD75FB576}"/>
    <cellStyle name="Heading 3 2 3" xfId="470" xr:uid="{29E8F539-0F9B-4B5F-9D9E-C174C6B5A60D}"/>
    <cellStyle name="Heading 3 2 3 2" xfId="15347" xr:uid="{560C39B7-1665-4359-8F77-90EA29A076A5}"/>
    <cellStyle name="Heading 3 2 4" xfId="313" xr:uid="{CBBF5B75-1AB1-406A-9D28-B12DAC019814}"/>
    <cellStyle name="Heading 3 3" xfId="1864" xr:uid="{560875BA-AB81-4F58-AED6-2D8A7D58DB24}"/>
    <cellStyle name="Heading 3 3 2" xfId="20443" xr:uid="{1C60251E-523F-4C74-B7E0-99839B7D10C6}"/>
    <cellStyle name="Heading 3 3 3" xfId="20811" xr:uid="{C90035FF-DBE0-43B5-B846-2CC3D11B32D2}"/>
    <cellStyle name="Heading 3 3 4" xfId="14961" xr:uid="{9DD60A96-448A-46D8-B56A-5FA911CCB961}"/>
    <cellStyle name="Heading 3 4" xfId="3044" xr:uid="{7BC45C24-77F7-43CB-9B12-48FA962306CB}"/>
    <cellStyle name="Heading 3 5" xfId="2221" xr:uid="{28DC179A-596A-4FB2-9B95-B7560A99EC86}"/>
    <cellStyle name="Heading 3 6" xfId="690" xr:uid="{D357AED9-C7F8-45A8-9F95-B176C47CDC87}"/>
    <cellStyle name="Heading 3+" xfId="471" xr:uid="{10D92D62-727C-431F-9EFE-A259014C4AA5}"/>
    <cellStyle name="Heading 4" xfId="11" builtinId="19" customBuiltin="1"/>
    <cellStyle name="Heading 4 2" xfId="79" xr:uid="{AACCBEE8-2196-444A-832D-88A8A93D637A}"/>
    <cellStyle name="Heading 4 2 2" xfId="472" xr:uid="{B5C763AC-B531-4FAD-8765-C8AE1509FBB8}"/>
    <cellStyle name="Heading 4 2 2 2" xfId="14962" xr:uid="{47A28A0A-6F9B-4B2B-87A1-511B7E233E8B}"/>
    <cellStyle name="Heading 4 2 3" xfId="314" xr:uid="{EA06791D-56CA-4247-B23A-FB1843429FB6}"/>
    <cellStyle name="Heading 4 2 3 2" xfId="15348" xr:uid="{E33BE22B-2D89-421D-9B11-B085BC441376}"/>
    <cellStyle name="Heading 4 3" xfId="1865" xr:uid="{F28FF653-53D9-4BBE-8AAD-4FA103E13CD8}"/>
    <cellStyle name="Heading 4 3 2" xfId="14963" xr:uid="{EC6CB4B7-A32A-4C0A-BBC4-C3FE7673B388}"/>
    <cellStyle name="Heading 4 4" xfId="3045" xr:uid="{EFD1BB8E-2A34-4BF7-A9EA-AC9DF84FC0FC}"/>
    <cellStyle name="Heading 4 5" xfId="691" xr:uid="{C4830569-3F13-49ED-93DB-29903025BF96}"/>
    <cellStyle name="Heading 5" xfId="14065" xr:uid="{32B4F8B9-C740-4321-98F4-70AA546ECD57}"/>
    <cellStyle name="Heading 6" xfId="14418" xr:uid="{62C89E8B-659C-4033-B734-FFB90F84C41D}"/>
    <cellStyle name="HEADING, MAJOR" xfId="473" xr:uid="{18980CBC-4E4E-44CB-90B8-B557C85AAD2A}"/>
    <cellStyle name="HEADING, MINOR" xfId="474" xr:uid="{48C61FED-EDB4-47E7-8E86-6E2EC4E07DE2}"/>
    <cellStyle name="HEADING, MINOR 2" xfId="7980" xr:uid="{777DCA30-F9C3-4CB4-92C5-ED259D302185}"/>
    <cellStyle name="HEADING, MINOR 2 2" xfId="8320" xr:uid="{AE6B0B1F-D249-46C6-87A5-C8C8AC6422E0}"/>
    <cellStyle name="HEADING, MINOR 2 2 2" xfId="12395" xr:uid="{BAC14099-6879-4F38-93CC-9611C4FF06F0}"/>
    <cellStyle name="HEADING, MINOR 2 3" xfId="9005" xr:uid="{7BEB12A7-653F-4175-9A3A-B27519C9B6CF}"/>
    <cellStyle name="HEADING, MINOR 2 3 2" xfId="13080" xr:uid="{DBD6797C-47BD-45E5-8047-B1049F72907F}"/>
    <cellStyle name="HEADING, MINOR 2 4" xfId="12055" xr:uid="{ABC5DFC2-6DB3-4512-B191-F81F93D5FB6B}"/>
    <cellStyle name="HEADING, MINOR 3" xfId="9006" xr:uid="{C218D08B-E8A9-4EB6-85C2-D1D74D3305B8}"/>
    <cellStyle name="HEADING, MINOR 3 2" xfId="13081" xr:uid="{D6C6C1DC-B263-4DD3-88A1-56966E22DBFE}"/>
    <cellStyle name="HEADING, MINOR 4" xfId="9633" xr:uid="{DB2D5628-8F70-403E-93B4-AF0014B68C9A}"/>
    <cellStyle name="HEADING, RIGHT" xfId="475" xr:uid="{6F2AE3E2-FDB2-493D-89F0-5BBA7ED39A4A}"/>
    <cellStyle name="HEADING,MAJOR" xfId="476" xr:uid="{F6887DBF-3594-4439-91E6-63A6F4B167EC}"/>
    <cellStyle name="HEADING,MAJOR 2" xfId="7981" xr:uid="{29BDE749-136D-4F42-938D-87C531E3E1E9}"/>
    <cellStyle name="HEADING,MAJOR 2 2" xfId="8321" xr:uid="{A4F37B2F-9985-4A01-B13A-CC73680FE9F4}"/>
    <cellStyle name="HEADING,MAJOR 2 2 2" xfId="12396" xr:uid="{14AF0594-88F7-46FB-A89E-B4D3DBA5405C}"/>
    <cellStyle name="HEADING,MAJOR 2 3" xfId="9007" xr:uid="{DFD30AF6-BD8C-4349-A305-E808C865C5DF}"/>
    <cellStyle name="HEADING,MAJOR 2 3 2" xfId="13082" xr:uid="{B2F975C4-B4FC-4970-92AD-80553144DF87}"/>
    <cellStyle name="HEADING,MAJOR 2 4" xfId="12056" xr:uid="{40AB3E2B-24C9-43DC-948E-D3BA3FF92DA1}"/>
    <cellStyle name="HEADING,MAJOR 3" xfId="9008" xr:uid="{806C0CD1-7B28-4946-934C-949DF87064EF}"/>
    <cellStyle name="HEADING,MAJOR 3 2" xfId="13083" xr:uid="{86D87E3E-2820-40E3-A17B-D84B4F579761}"/>
    <cellStyle name="HEADING,MAJOR 4" xfId="9634" xr:uid="{9188622B-5BA3-4A51-92B2-23E7B57E142D}"/>
    <cellStyle name="HEADING1" xfId="3309" xr:uid="{DF84E453-E324-479A-9440-3A7B887A5726}"/>
    <cellStyle name="Heading1 1" xfId="2306" xr:uid="{94B50E31-F7F8-48F9-9C89-0CFF9C070242}"/>
    <cellStyle name="Heading2" xfId="2305" xr:uid="{1B6E3DFA-896F-46E6-8320-3AD19F5F7288}"/>
    <cellStyle name="HEADING2 2" xfId="3310" xr:uid="{033C7971-9D4E-485E-9909-EBFBA9D27B60}"/>
    <cellStyle name="HEADING2_DT_The New TV" xfId="14966" xr:uid="{4207C9C4-15DD-4E9A-8A3F-FCD8AAF6AA26}"/>
    <cellStyle name="HEADINGTEXT" xfId="14967" xr:uid="{06F94CBA-7748-4712-9EAC-5A1E6FAE7E99}"/>
    <cellStyle name="headoption" xfId="2304" xr:uid="{F72CE26B-F9C1-48BF-91CE-0D792A8C0368}"/>
    <cellStyle name="headoption 2" xfId="7464" xr:uid="{55708DB3-AF3A-414C-93ED-800E4A749C18}"/>
    <cellStyle name="headoption 2 2" xfId="7924" xr:uid="{D61A44F1-EB7E-43D8-A853-751CEFB64B02}"/>
    <cellStyle name="headoption 2 2 2" xfId="8225" xr:uid="{C0D2D0D1-17E9-41E0-82D8-29F343266F5D}"/>
    <cellStyle name="headoption 2 2 2 2" xfId="8322" xr:uid="{5B572593-61F6-4010-B678-BF0D05E7B236}"/>
    <cellStyle name="headoption 2 2 2 2 2" xfId="12397" xr:uid="{6DC33EEA-FF98-4CE7-AFBB-CC58AED31AA5}"/>
    <cellStyle name="headoption 2 2 2 3" xfId="9009" xr:uid="{FBE5B7F1-3AC5-4A0E-A3F8-27073F43CD2C}"/>
    <cellStyle name="headoption 2 2 2 3 2" xfId="13084" xr:uid="{D455E6EB-E032-4FB4-9C98-8D6410E54C78}"/>
    <cellStyle name="headoption 2 2 2 4" xfId="12300" xr:uid="{025D6558-BF66-4599-9C2E-07400C72C5DE}"/>
    <cellStyle name="headoption 2 2 3" xfId="8323" xr:uid="{198BEF0E-4555-4496-A457-DD2D712071C9}"/>
    <cellStyle name="headoption 2 2 3 2" xfId="12398" xr:uid="{FAA33810-A32E-486B-B46E-A71F22CD2CEB}"/>
    <cellStyle name="headoption 2 2 4" xfId="9010" xr:uid="{C26FC1B1-0458-4970-96B5-5D4D3D418261}"/>
    <cellStyle name="headoption 2 2 4 2" xfId="13085" xr:uid="{07C25AB6-6112-4ECF-A802-087F94FA406D}"/>
    <cellStyle name="headoption 2 2 5" xfId="11999" xr:uid="{E751858C-91D5-4026-A562-FCE4D6525D7A}"/>
    <cellStyle name="headoption 2 3" xfId="8094" xr:uid="{1E6D2C7B-762E-4AC4-81C5-1B61EF71C037}"/>
    <cellStyle name="headoption 2 3 2" xfId="8324" xr:uid="{535F0818-6FA4-47CC-9447-B6B3875B17DD}"/>
    <cellStyle name="headoption 2 3 2 2" xfId="12399" xr:uid="{7C5BE9AE-0BFB-482B-9583-B13F423A6B0D}"/>
    <cellStyle name="headoption 2 3 3" xfId="9011" xr:uid="{1EDC89C1-3AA5-4C6D-B67F-65A84F85011A}"/>
    <cellStyle name="headoption 2 3 3 2" xfId="13086" xr:uid="{F5E5413C-7322-443E-8DE1-3C3FD616DF44}"/>
    <cellStyle name="headoption 2 3 4" xfId="12169" xr:uid="{838E308D-E97C-4E62-8811-B75F5D26B43B}"/>
    <cellStyle name="headoption 2 4" xfId="8325" xr:uid="{2C9D7496-1D07-4299-987E-93EEBA31106E}"/>
    <cellStyle name="headoption 2 4 2" xfId="12400" xr:uid="{5C0E828E-DF07-4E7D-AAF2-1756784B9D53}"/>
    <cellStyle name="headoption 2 5" xfId="9012" xr:uid="{C2D53F99-3701-424C-843E-48933632AF49}"/>
    <cellStyle name="headoption 2 5 2" xfId="13087" xr:uid="{980E88BB-F7C2-4CBF-A362-1B057809EDB4}"/>
    <cellStyle name="headoption 2 6" xfId="11714" xr:uid="{4E133A81-EE6A-417D-B9E8-45368057369F}"/>
    <cellStyle name="headoption 3" xfId="9013" xr:uid="{21498B33-B485-4249-8337-125A609EB830}"/>
    <cellStyle name="headoption 3 2" xfId="13088" xr:uid="{0B65C4DC-00C0-4BA7-BEB3-2695444B65B3}"/>
    <cellStyle name="headoption 4" xfId="10972" xr:uid="{FFAE9DD3-D0F6-48FC-8BFF-CAACB7DD7301}"/>
    <cellStyle name="Hidden" xfId="477" xr:uid="{7CF6182F-8656-4EA8-BB05-D8E9156EE929}"/>
    <cellStyle name="Hoa-Scholl" xfId="2303" xr:uid="{00A85A46-6EA8-40BF-84CB-DB1B668BE824}"/>
    <cellStyle name="Hoa-Scholl 2" xfId="7714" xr:uid="{06E14663-40DE-46F0-B373-F793F34F3B59}"/>
    <cellStyle name="Hoa-Scholl 2 2" xfId="7940" xr:uid="{F480C5E8-F993-49E4-83BB-951551C198D8}"/>
    <cellStyle name="Hoa-Scholl 2 2 2" xfId="8241" xr:uid="{74EB012B-E594-45F0-8DBE-1E3AB008ED5E}"/>
    <cellStyle name="Hoa-Scholl 2 2 2 2" xfId="8326" xr:uid="{AA883C04-4D1D-4ECA-90C0-D72B6A899792}"/>
    <cellStyle name="Hoa-Scholl 2 2 2 2 2" xfId="12401" xr:uid="{DDA68E97-83DB-49CD-8B5F-FE0C4AB605B0}"/>
    <cellStyle name="Hoa-Scholl 2 2 2 3" xfId="9014" xr:uid="{312293A6-5876-4C27-B90B-4FDB646B219D}"/>
    <cellStyle name="Hoa-Scholl 2 2 2 3 2" xfId="13089" xr:uid="{839FC029-5CC0-40F2-939B-58992F470D6D}"/>
    <cellStyle name="Hoa-Scholl 2 2 2 4" xfId="12316" xr:uid="{338BA468-A20A-468B-9070-E521D7581FA4}"/>
    <cellStyle name="Hoa-Scholl 2 2 3" xfId="8327" xr:uid="{4B06C89D-3183-4E37-9E17-94FCD37E0EB5}"/>
    <cellStyle name="Hoa-Scholl 2 2 3 2" xfId="12402" xr:uid="{A8E09C8F-3AEE-4431-A648-0E592BB7C571}"/>
    <cellStyle name="Hoa-Scholl 2 2 4" xfId="9015" xr:uid="{42216C7D-FA19-4CCF-A710-83F1529303D4}"/>
    <cellStyle name="Hoa-Scholl 2 2 4 2" xfId="13090" xr:uid="{13052132-0B92-49D4-8584-C0DD8791F1A5}"/>
    <cellStyle name="Hoa-Scholl 2 2 5" xfId="12015" xr:uid="{A45B5536-9989-417C-B95A-896D4C08EB59}"/>
    <cellStyle name="Hoa-Scholl 2 3" xfId="8111" xr:uid="{63F2F974-2AED-40B3-97B4-8A5F2E302D85}"/>
    <cellStyle name="Hoa-Scholl 2 3 2" xfId="8328" xr:uid="{1C0910B6-E9C0-42EF-80CF-1D9FAB5D2207}"/>
    <cellStyle name="Hoa-Scholl 2 3 2 2" xfId="12403" xr:uid="{7A28E022-99EE-443B-82EC-E361DCC54B09}"/>
    <cellStyle name="Hoa-Scholl 2 3 3" xfId="9016" xr:uid="{F29E4EEA-B773-4373-8E85-66A5FE55C426}"/>
    <cellStyle name="Hoa-Scholl 2 3 3 2" xfId="13091" xr:uid="{D23C169B-179F-4E6D-B4FE-C5083A2B909E}"/>
    <cellStyle name="Hoa-Scholl 2 3 4" xfId="12186" xr:uid="{8D72F1EC-446B-4C28-AC52-516F6D0A7223}"/>
    <cellStyle name="Hoa-Scholl 2 4" xfId="8329" xr:uid="{0145345B-A66B-48B8-8477-7C00B62476DE}"/>
    <cellStyle name="Hoa-Scholl 2 4 2" xfId="12404" xr:uid="{65937F81-5C0A-4289-9562-EF769333038D}"/>
    <cellStyle name="Hoa-Scholl 2 5" xfId="9017" xr:uid="{D77C617B-7BC9-45D4-9891-FBBC0AFD54AB}"/>
    <cellStyle name="Hoa-Scholl 2 5 2" xfId="13092" xr:uid="{D65C33DF-6EDF-490B-95D1-EE6E3CDE221C}"/>
    <cellStyle name="Hoa-Scholl 2 6" xfId="11863" xr:uid="{1676D227-8723-4BAC-84D4-9C5DE3A54108}"/>
    <cellStyle name="Hoa-Scholl 3" xfId="9018" xr:uid="{5AA20A90-66E5-4634-9A30-B3123F470070}"/>
    <cellStyle name="Hoa-Scholl 3 2" xfId="13093" xr:uid="{AB729A83-5275-457A-86C3-1BE837A8E99B}"/>
    <cellStyle name="Hoa-Scholl 4" xfId="10971" xr:uid="{B0578911-0A5B-4C46-AF4B-C3C87CFD28B7}"/>
    <cellStyle name="Hyperlink 2" xfId="119" xr:uid="{0F2AFFF9-D8C4-4288-A62B-E997C07E3886}"/>
    <cellStyle name="Hyperlink 2 2" xfId="3311" xr:uid="{7B76EC6B-E738-41BD-BBF7-5744899B0151}"/>
    <cellStyle name="Hyperlink 2 2 2" xfId="7792" xr:uid="{80F19285-347C-4C19-BCC0-A1CA56F1321F}"/>
    <cellStyle name="Hyperlink 2 2 2 2" xfId="13945" xr:uid="{2D0B7772-BE5B-4EC3-A00F-A0CC51EAEE5B}"/>
    <cellStyle name="Hyperlink 2 2 2 2 2" xfId="18098" xr:uid="{ABB8BA9F-791C-4352-A25E-77A0796124B5}"/>
    <cellStyle name="Hyperlink 2 2 2 2 3" xfId="14387" xr:uid="{7F212D89-B477-4B7A-A1E4-E319E677D0BA}"/>
    <cellStyle name="Hyperlink 2 2 2 3" xfId="17676" xr:uid="{1026829D-CEE5-430B-B362-502E666F5654}"/>
    <cellStyle name="Hyperlink 2 2 2 4" xfId="18888" xr:uid="{949C6C86-1A59-4665-BF8E-3DDFB23F9822}"/>
    <cellStyle name="Hyperlink 2 2 2 5" xfId="15615" xr:uid="{D29F4699-BE7E-4662-89A7-7AC531307B3C}"/>
    <cellStyle name="Hyperlink 2 2 3" xfId="5940" xr:uid="{ECFBBF6B-5BB6-45AA-9BDD-5DAEB32434A1}"/>
    <cellStyle name="Hyperlink 2 2 3 2" xfId="13928" xr:uid="{4BE93D3F-787D-404A-9BD7-2CB354DE1C46}"/>
    <cellStyle name="Hyperlink 2 2 3 3" xfId="18757" xr:uid="{959DADA3-8913-43FF-B692-A9DEC9B1C445}"/>
    <cellStyle name="Hyperlink 2 2 3 4" xfId="15949" xr:uid="{604EAF0E-2B35-480F-B5D2-B8BE08E255D1}"/>
    <cellStyle name="Hyperlink 2 2 4" xfId="13817" xr:uid="{A7EEFA03-6CDB-4867-92B3-2DB976CF3AFE}"/>
    <cellStyle name="Hyperlink 2 2 4 2" xfId="15918" xr:uid="{6215D503-B566-4A39-9FF0-C4AE87EF2F58}"/>
    <cellStyle name="Hyperlink 2 2 5" xfId="14122" xr:uid="{B58DB037-246B-43EB-AB43-83D5FB50A7F8}"/>
    <cellStyle name="Hyperlink 2 3" xfId="13894" xr:uid="{3E7545FD-1D19-40E3-97EA-5F99BDDEF50E}"/>
    <cellStyle name="Hyperlink 2 3 2" xfId="14626" xr:uid="{F4C87081-61C2-4D2B-BFA6-994CF3843801}"/>
    <cellStyle name="Hyperlink 2 3 2 2" xfId="18159" xr:uid="{CFE25B94-8EB0-40BA-BB9C-BAA792DFE0D1}"/>
    <cellStyle name="Hyperlink 2 3 3" xfId="18059" xr:uid="{98F6251D-A79D-4210-A0AE-60208F61EE50}"/>
    <cellStyle name="Hyperlink 2 3 4" xfId="14158" xr:uid="{AB433FDB-0936-470C-8B94-229929D8E603}"/>
    <cellStyle name="Hyperlink 2 4" xfId="13812" xr:uid="{D5C3DE52-91D6-43B6-BEFE-BB5D30DEE124}"/>
    <cellStyle name="Hyperlink 2 5" xfId="13721" xr:uid="{7340DEE4-4B12-434D-8C53-BB4E19CA7E57}"/>
    <cellStyle name="Hyperlink 2 5 2" xfId="20769" xr:uid="{C372EFB8-7FA3-427D-901B-5E36110EDBA9}"/>
    <cellStyle name="Hyperlink 2 5 3" xfId="18473" xr:uid="{16B71884-834F-43F8-8921-14CCCADA4B99}"/>
    <cellStyle name="Hyperlink 2 6" xfId="13714" xr:uid="{45F233F2-62AA-4F8C-BF04-553408D6E942}"/>
    <cellStyle name="Hyperlink 2 7" xfId="14021" xr:uid="{169AADFE-FBB1-407C-90A4-EA4B6FFB4679}"/>
    <cellStyle name="Hyperlink 3" xfId="251" xr:uid="{AF979168-6B13-4300-93E2-238D45B5B536}"/>
    <cellStyle name="Hyperlink 3 2" xfId="7187" xr:uid="{DFCDC5C9-C438-4D73-A185-118FFA2C408E}"/>
    <cellStyle name="Hyperlink 3 2 2" xfId="14781" xr:uid="{713D4BA4-8E7D-4C98-8976-8D2A571B2FA6}"/>
    <cellStyle name="Hyperlink 3 2 3" xfId="15846" xr:uid="{121EEB7B-A908-47ED-9007-F0AECD64382B}"/>
    <cellStyle name="Hyperlink 3 2 4" xfId="14159" xr:uid="{4E572316-DFD4-4ADE-883A-433FF9B463BE}"/>
    <cellStyle name="Hyperlink 3 3" xfId="13713" xr:uid="{4945526C-0C6E-4AA5-A517-1817F3B4F851}"/>
    <cellStyle name="Hyperlink 3 3 2" xfId="15525" xr:uid="{206617E6-E719-4351-B961-D51098F67231}"/>
    <cellStyle name="Hyperlink 3 4" xfId="18474" xr:uid="{87DF2F46-047A-4BA1-9B71-A4ED9DB3CB84}"/>
    <cellStyle name="Hyperlink 3 5" xfId="14022" xr:uid="{A4D4A30B-2166-45A8-8582-52FD092B8AB9}"/>
    <cellStyle name="Hyperlink 4" xfId="280" xr:uid="{0978B661-6E53-4AC6-ADDD-8D7AF2747167}"/>
    <cellStyle name="Hyperlink 4 2" xfId="14750" xr:uid="{E4010E1C-D68D-471F-A756-088D41A71EB3}"/>
    <cellStyle name="Hyperlink 4 3" xfId="20396" xr:uid="{CAD909ED-1D4F-4E8C-8C55-37BAF782A12D}"/>
    <cellStyle name="Hyperlink 4 4" xfId="14023" xr:uid="{F1127B3B-CFCD-4923-9C4E-EBEBAF6EA0A4}"/>
    <cellStyle name="Hyperlink 5" xfId="15666" xr:uid="{47B5E5E3-EADB-4FDA-A37E-AC588CAE9B7A}"/>
    <cellStyle name="Hyperlink 6" xfId="20146" xr:uid="{75958B85-5889-406B-A464-E9F1A798BC64}"/>
    <cellStyle name="Hyperlink 7" xfId="14020" xr:uid="{724DB23F-F9A4-42DD-B8C9-BC5F404403FE}"/>
    <cellStyle name="IBM(401K)" xfId="2302" xr:uid="{C4870101-9760-423C-9CB9-9F412EBEE52A}"/>
    <cellStyle name="Index Number" xfId="478" xr:uid="{4E17EF8F-6171-43F9-ACD2-96DC05572687}"/>
    <cellStyle name="Input" xfId="14" builtinId="20" customBuiltin="1"/>
    <cellStyle name="Input [yellow]" xfId="479" xr:uid="{547F50A1-6EC8-4DE1-B806-28EDD7F491EA}"/>
    <cellStyle name="Input [yellow] 10" xfId="5941" xr:uid="{02ED9CF1-62F1-4DB9-9999-7EFE4EEF155B}"/>
    <cellStyle name="Input [yellow] 10 10" xfId="19897" xr:uid="{8E4D8C0F-F9DD-4E65-84A0-A4BBFF4EC594}"/>
    <cellStyle name="Input [yellow] 10 10 2" xfId="21877" xr:uid="{9EA88AE7-289D-4746-9A4E-9EA0165E7299}"/>
    <cellStyle name="Input [yellow] 10 11" xfId="14388" xr:uid="{A7A492CB-F1EB-4412-BB31-4B41056BF81C}"/>
    <cellStyle name="Input [yellow] 10 2" xfId="8035" xr:uid="{364F450F-07D6-47B2-8000-01932692A1FF}"/>
    <cellStyle name="Input [yellow] 10 2 2" xfId="8330" xr:uid="{3FC4BEC2-26E0-44BB-9C39-08841606AA04}"/>
    <cellStyle name="Input [yellow] 10 2 2 2" xfId="12405" xr:uid="{B408381C-880A-4249-BC2E-8E3E36C6B29D}"/>
    <cellStyle name="Input [yellow] 10 2 2 3" xfId="19985" xr:uid="{9714C241-7820-4518-BE99-42EED6E77707}"/>
    <cellStyle name="Input [yellow] 10 2 2 4" xfId="21965" xr:uid="{8D2F868C-E5E6-44B9-AA21-1CA049ABB323}"/>
    <cellStyle name="Input [yellow] 10 2 3" xfId="9019" xr:uid="{C5B87936-C552-49B3-AD3E-E8EE130FE16F}"/>
    <cellStyle name="Input [yellow] 10 2 3 2" xfId="13094" xr:uid="{7C0CE17B-030B-4651-972F-F4D42BDC40FA}"/>
    <cellStyle name="Input [yellow] 10 2 4" xfId="12110" xr:uid="{86997BD6-461E-4A62-B37C-399771BEBB74}"/>
    <cellStyle name="Input [yellow] 10 2 5" xfId="19540" xr:uid="{DC557F21-F146-4DD1-BD16-C2F9FB757767}"/>
    <cellStyle name="Input [yellow] 10 3" xfId="8331" xr:uid="{03CFA9C9-5307-4450-8248-AEEA561BC95B}"/>
    <cellStyle name="Input [yellow] 10 3 2" xfId="12406" xr:uid="{8AB62B73-010C-4F1A-AA7F-287F8DC350E3}"/>
    <cellStyle name="Input [yellow] 10 3 2 2" xfId="19936" xr:uid="{64EA8702-F981-4293-8DF2-6FA117DCD3E8}"/>
    <cellStyle name="Input [yellow] 10 3 2 3" xfId="21916" xr:uid="{4097F966-B114-40E7-B3F8-F4E1B6770088}"/>
    <cellStyle name="Input [yellow] 10 3 3" xfId="19428" xr:uid="{0F874FDC-4DA9-4C86-B2A1-F380B32E2038}"/>
    <cellStyle name="Input [yellow] 10 4" xfId="9020" xr:uid="{20BC0BFA-ED72-4F04-BD75-B09704AE32A7}"/>
    <cellStyle name="Input [yellow] 10 4 2" xfId="13095" xr:uid="{0702A7EB-CF84-4B51-86D7-BC0ACCD75683}"/>
    <cellStyle name="Input [yellow] 10 4 2 2" xfId="20025" xr:uid="{64856F49-8211-4E68-8F2D-82D496B1EAB3}"/>
    <cellStyle name="Input [yellow] 10 4 2 3" xfId="22005" xr:uid="{7558CB07-B644-4CF1-8194-269F156BC31E}"/>
    <cellStyle name="Input [yellow] 10 4 3" xfId="19614" xr:uid="{44D9D118-74C0-43D8-B4BE-B6187982C1C4}"/>
    <cellStyle name="Input [yellow] 10 5" xfId="11468" xr:uid="{262C3E33-825D-45FC-A677-41B425C424A9}"/>
    <cellStyle name="Input [yellow] 10 5 2" xfId="19908" xr:uid="{6F4F63DB-F5BF-40D1-B51A-6748A2CCD0FF}"/>
    <cellStyle name="Input [yellow] 10 5 2 2" xfId="21888" xr:uid="{AC61D71C-3C69-486F-9536-4B1884F32555}"/>
    <cellStyle name="Input [yellow] 10 5 3" xfId="19362" xr:uid="{CF45FFD3-D7C4-45D0-878F-D3A1DEB8CF83}"/>
    <cellStyle name="Input [yellow] 10 6" xfId="19723" xr:uid="{DBB25B4F-A837-4003-9463-4C4F92BA3556}"/>
    <cellStyle name="Input [yellow] 10 6 2" xfId="20069" xr:uid="{A0D780A4-24BE-4158-ADB5-BE552ECD4BE7}"/>
    <cellStyle name="Input [yellow] 10 6 2 2" xfId="22049" xr:uid="{412780A5-ED14-467D-AE0C-94C7AD6F88F4}"/>
    <cellStyle name="Input [yellow] 10 7" xfId="19680" xr:uid="{0A61925A-08CB-4B3B-AF1E-8ABF268555E0}"/>
    <cellStyle name="Input [yellow] 10 7 2" xfId="20053" xr:uid="{73F99E73-E860-4E6C-9FEF-5148DCBDC579}"/>
    <cellStyle name="Input [yellow] 10 7 2 2" xfId="22033" xr:uid="{C3EF51A0-4C35-4B8E-9C75-66D24A5A2925}"/>
    <cellStyle name="Input [yellow] 10 8" xfId="19730" xr:uid="{D78B12C9-94A5-4EAC-9CA6-CA47AEBB5904}"/>
    <cellStyle name="Input [yellow] 10 8 2" xfId="20073" xr:uid="{216230C7-E3C6-4492-B5FF-C940AA84BDEA}"/>
    <cellStyle name="Input [yellow] 10 8 2 2" xfId="22053" xr:uid="{9DECBE98-A05F-4311-A007-D9679F241A93}"/>
    <cellStyle name="Input [yellow] 10 9" xfId="19374" xr:uid="{C8B2B947-4A2A-4453-A986-8AB9394A2579}"/>
    <cellStyle name="Input [yellow] 10 9 2" xfId="19911" xr:uid="{9F6DE84B-41D1-47D6-A617-9F26B12C7C98}"/>
    <cellStyle name="Input [yellow] 10 9 2 2" xfId="21891" xr:uid="{49412F35-509B-46E9-8DE8-ED05C5420BDE}"/>
    <cellStyle name="Input [yellow] 11" xfId="5942" xr:uid="{72DB922D-7224-4677-8D7A-76FDBE1593E7}"/>
    <cellStyle name="Input [yellow] 11 10" xfId="19898" xr:uid="{E44592F0-5C6E-43D4-8715-802F3D73D680}"/>
    <cellStyle name="Input [yellow] 11 10 2" xfId="21878" xr:uid="{F2B3F7A3-2DD9-4A3E-A2FE-A0002E9EDE71}"/>
    <cellStyle name="Input [yellow] 11 11" xfId="14389" xr:uid="{A50BDC3C-B5EF-40E3-94F6-A60831B585CD}"/>
    <cellStyle name="Input [yellow] 11 2" xfId="8036" xr:uid="{3D08060E-12AE-4E5D-928F-8B37FFDEC214}"/>
    <cellStyle name="Input [yellow] 11 2 2" xfId="8332" xr:uid="{7941439A-BAF3-4E29-8865-B6F8DA14792C}"/>
    <cellStyle name="Input [yellow] 11 2 2 2" xfId="12407" xr:uid="{7E06C707-E6D3-437F-8B12-DC7124F7E437}"/>
    <cellStyle name="Input [yellow] 11 2 2 3" xfId="20076" xr:uid="{727A8FD4-5CC5-424F-A621-3E2B9B8F16BA}"/>
    <cellStyle name="Input [yellow] 11 2 2 4" xfId="22056" xr:uid="{3589D0D9-4866-4AD7-837A-FA86230C45EC}"/>
    <cellStyle name="Input [yellow] 11 2 3" xfId="9021" xr:uid="{3868DC2C-6C05-42EA-8308-C64CD9BCA157}"/>
    <cellStyle name="Input [yellow] 11 2 3 2" xfId="13096" xr:uid="{98B9B8A6-00CA-401D-A8C2-D8FE588434FB}"/>
    <cellStyle name="Input [yellow] 11 2 4" xfId="12111" xr:uid="{849E5A54-1201-4BE1-A30E-1BF82C491AE6}"/>
    <cellStyle name="Input [yellow] 11 2 5" xfId="19738" xr:uid="{D32F373D-6F19-4653-8A5C-988CAC6A4AD3}"/>
    <cellStyle name="Input [yellow] 11 3" xfId="8333" xr:uid="{3E239A40-3F8F-4309-92D4-41E03B9CF7D9}"/>
    <cellStyle name="Input [yellow] 11 3 2" xfId="12408" xr:uid="{A12F8B0C-97DA-42F2-87D8-D6D507B905B1}"/>
    <cellStyle name="Input [yellow] 11 3 2 2" xfId="20009" xr:uid="{534E786A-7848-4DD9-BC8C-0F142E08B1D3}"/>
    <cellStyle name="Input [yellow] 11 3 2 3" xfId="21989" xr:uid="{2FB8A550-E840-4FB3-B3EC-6DD097AD475E}"/>
    <cellStyle name="Input [yellow] 11 3 3" xfId="19583" xr:uid="{ACC86505-0FA1-471B-9C4C-16499284E8E0}"/>
    <cellStyle name="Input [yellow] 11 4" xfId="9022" xr:uid="{21366142-BFC5-46D0-AF50-AC2C6B4527CB}"/>
    <cellStyle name="Input [yellow] 11 4 2" xfId="13097" xr:uid="{24FEB2DE-D920-4AB3-ACDA-5FEB94AC05D4}"/>
    <cellStyle name="Input [yellow] 11 4 2 2" xfId="19998" xr:uid="{02DB8DE8-8C3F-4C13-9410-108459B557DB}"/>
    <cellStyle name="Input [yellow] 11 4 2 3" xfId="21978" xr:uid="{C347BE24-67C8-4A85-A889-6FDC7B248943}"/>
    <cellStyle name="Input [yellow] 11 4 3" xfId="19562" xr:uid="{B647588B-3E47-4467-A87B-464F94635C87}"/>
    <cellStyle name="Input [yellow] 11 5" xfId="11469" xr:uid="{070D932D-8BAD-4930-9FF5-22818A1FA895}"/>
    <cellStyle name="Input [yellow] 11 5 2" xfId="19921" xr:uid="{DAA699AF-C69D-46F3-8469-4E22399BAAB4}"/>
    <cellStyle name="Input [yellow] 11 5 2 2" xfId="21901" xr:uid="{10BF5283-BC65-46DB-AD42-A0B8FCC15221}"/>
    <cellStyle name="Input [yellow] 11 5 3" xfId="19396" xr:uid="{9179D804-007E-4F41-91C8-A45BB6D136F7}"/>
    <cellStyle name="Input [yellow] 11 6" xfId="19770" xr:uid="{BAE08C07-4E37-4EA2-A7F6-2BF5910860EF}"/>
    <cellStyle name="Input [yellow] 11 6 2" xfId="20087" xr:uid="{424D6DD9-74E5-4E8D-8C07-83DB392A1BA8}"/>
    <cellStyle name="Input [yellow] 11 6 2 2" xfId="22067" xr:uid="{F67E6239-0546-49ED-AA8E-6D618106D7B6}"/>
    <cellStyle name="Input [yellow] 11 7" xfId="19653" xr:uid="{E87A5EFF-F02B-4C98-A1DD-6B05E4718188}"/>
    <cellStyle name="Input [yellow] 11 7 2" xfId="20043" xr:uid="{2135D198-5EF2-4BD8-B266-6A2CB6A7EC00}"/>
    <cellStyle name="Input [yellow] 11 7 2 2" xfId="22023" xr:uid="{A6FF0F5A-FE6C-44EA-A01D-140BD1CFA314}"/>
    <cellStyle name="Input [yellow] 11 8" xfId="19414" xr:uid="{ECC1B670-ED76-439E-95FA-635552EFF742}"/>
    <cellStyle name="Input [yellow] 11 8 2" xfId="19931" xr:uid="{350E5ECF-6E6F-45E7-A82B-21A8915A4F22}"/>
    <cellStyle name="Input [yellow] 11 8 2 2" xfId="21911" xr:uid="{2A9983AE-F0F3-41E3-827D-840BC3608AD6}"/>
    <cellStyle name="Input [yellow] 11 9" xfId="19370" xr:uid="{4CE7353D-C45C-4FAA-9694-FC3C01830CE2}"/>
    <cellStyle name="Input [yellow] 11 9 2" xfId="19910" xr:uid="{803E8A36-7201-484E-A19F-A55F9F4C3FDA}"/>
    <cellStyle name="Input [yellow] 11 9 2 2" xfId="21890" xr:uid="{FDFE7452-80A5-4760-B885-C51E64C8ADEF}"/>
    <cellStyle name="Input [yellow] 12" xfId="5943" xr:uid="{8290690D-040D-448E-BAE5-5CACDCE4E648}"/>
    <cellStyle name="Input [yellow] 12 10" xfId="19899" xr:uid="{358D21BB-D54B-495C-9D94-AEADD72AB89F}"/>
    <cellStyle name="Input [yellow] 12 10 2" xfId="21879" xr:uid="{0791CE86-5DD9-46CF-8BFA-669B13A0C718}"/>
    <cellStyle name="Input [yellow] 12 11" xfId="14390" xr:uid="{C2EB29E1-4046-465A-A017-F6594563B6A2}"/>
    <cellStyle name="Input [yellow] 12 2" xfId="8037" xr:uid="{7B9C856C-606B-4418-8256-A3B7066EE752}"/>
    <cellStyle name="Input [yellow] 12 2 2" xfId="8334" xr:uid="{B49D21EA-AAAB-4DD9-B0BC-4A7655EF55B7}"/>
    <cellStyle name="Input [yellow] 12 2 2 2" xfId="12409" xr:uid="{F6FDA3B0-66E7-41AF-AD75-B6EBA79EE414}"/>
    <cellStyle name="Input [yellow] 12 2 2 3" xfId="19984" xr:uid="{306F6BD5-6FD1-44F8-9FBF-F4588E90BAE9}"/>
    <cellStyle name="Input [yellow] 12 2 2 4" xfId="21964" xr:uid="{AB96E6C1-B84B-40E7-BB4A-B7A065C30270}"/>
    <cellStyle name="Input [yellow] 12 2 3" xfId="9023" xr:uid="{18539B82-9346-448F-AB2B-2631DBB88D5A}"/>
    <cellStyle name="Input [yellow] 12 2 3 2" xfId="13098" xr:uid="{392FA7E4-2A2A-474E-A6C9-649D37E593E7}"/>
    <cellStyle name="Input [yellow] 12 2 4" xfId="12112" xr:uid="{A3E2167B-0A14-4DB0-ADE4-714B79502BBD}"/>
    <cellStyle name="Input [yellow] 12 2 5" xfId="19539" xr:uid="{5855B986-8453-456F-AE5D-0280153AA52F}"/>
    <cellStyle name="Input [yellow] 12 3" xfId="8335" xr:uid="{F028AF0E-F080-410B-92F9-D9EF2BB1DA18}"/>
    <cellStyle name="Input [yellow] 12 3 2" xfId="12410" xr:uid="{2ABDB8CD-D428-4BD8-B8F0-CB2455699958}"/>
    <cellStyle name="Input [yellow] 12 3 2 2" xfId="20010" xr:uid="{66A4B764-4569-4C2D-9D0C-5A24DF217EE6}"/>
    <cellStyle name="Input [yellow] 12 3 2 3" xfId="21990" xr:uid="{BE53D20D-53A2-4DDE-AEBE-392632CFD0EC}"/>
    <cellStyle name="Input [yellow] 12 3 3" xfId="19584" xr:uid="{85F105AA-7382-473E-A12A-8ECECFD5A8A8}"/>
    <cellStyle name="Input [yellow] 12 4" xfId="9024" xr:uid="{84D1D2B6-B475-479E-B400-8EFAF4F862DD}"/>
    <cellStyle name="Input [yellow] 12 4 2" xfId="13099" xr:uid="{57F3D435-0BB7-488B-A9A2-82D4D49F4895}"/>
    <cellStyle name="Input [yellow] 12 4 2 2" xfId="19997" xr:uid="{B0316EF0-18B4-47FA-983F-CFBCCA9BF016}"/>
    <cellStyle name="Input [yellow] 12 4 2 3" xfId="21977" xr:uid="{1B3A4B59-E0AA-440F-8EB5-A600D1E87596}"/>
    <cellStyle name="Input [yellow] 12 4 3" xfId="19561" xr:uid="{39F702A0-7218-4F1E-8145-6C46F739CE7E}"/>
    <cellStyle name="Input [yellow] 12 5" xfId="11470" xr:uid="{083AE4C2-6F44-4991-9296-AA944A38A8B2}"/>
    <cellStyle name="Input [yellow] 12 5 2" xfId="20001" xr:uid="{C56915E9-796D-427D-AED7-302B9D9A9506}"/>
    <cellStyle name="Input [yellow] 12 5 2 2" xfId="21981" xr:uid="{DE97E0E0-11EA-4206-9B2A-0BB09C8F337C}"/>
    <cellStyle name="Input [yellow] 12 5 3" xfId="19571" xr:uid="{A867E02F-F597-4A8D-9AD3-298F8E0AC102}"/>
    <cellStyle name="Input [yellow] 12 6" xfId="19763" xr:uid="{3A8C79C6-35AE-4056-A99A-DB551A69A794}"/>
    <cellStyle name="Input [yellow] 12 6 2" xfId="20085" xr:uid="{0158553B-6703-4F6C-B3D5-1444362F44E5}"/>
    <cellStyle name="Input [yellow] 12 6 2 2" xfId="22065" xr:uid="{098F86DF-915A-43BF-A132-ED1F7CA39F44}"/>
    <cellStyle name="Input [yellow] 12 7" xfId="19663" xr:uid="{BF4E1A58-3452-4417-8F4C-E546B89D8760}"/>
    <cellStyle name="Input [yellow] 12 7 2" xfId="20049" xr:uid="{ACF71574-A43E-4E17-94F8-A810BD69C225}"/>
    <cellStyle name="Input [yellow] 12 7 2 2" xfId="22029" xr:uid="{959DCA57-6C47-417E-A523-1AE13A9153BE}"/>
    <cellStyle name="Input [yellow] 12 8" xfId="19688" xr:uid="{EDD0BA7F-83DD-4A2E-B57B-8A490DE57B72}"/>
    <cellStyle name="Input [yellow] 12 8 2" xfId="20054" xr:uid="{B6B46D70-CC27-447F-8A41-11A1C76E784B}"/>
    <cellStyle name="Input [yellow] 12 8 2 2" xfId="22034" xr:uid="{BDA9F847-1540-470F-A211-8B3A463E124F}"/>
    <cellStyle name="Input [yellow] 12 9" xfId="19630" xr:uid="{77EC66AE-1DC2-4E37-9BF8-BB69F901892B}"/>
    <cellStyle name="Input [yellow] 12 9 2" xfId="20030" xr:uid="{63275CDB-5ACE-4C00-96F6-4833CECB0BDD}"/>
    <cellStyle name="Input [yellow] 12 9 2 2" xfId="22010" xr:uid="{C7E47A2D-EAF6-441C-B33A-91D46093AD32}"/>
    <cellStyle name="Input [yellow] 13" xfId="7810" xr:uid="{85EF9B79-7126-4002-BD3A-0D6FEE162324}"/>
    <cellStyle name="Input [yellow] 13 10" xfId="19871" xr:uid="{A50D63B9-3CE8-4B89-85DB-D3F974220FD3}"/>
    <cellStyle name="Input [yellow] 13 10 2" xfId="21851" xr:uid="{D30A1BA0-F5A4-4F50-A0E9-ADA8306887BB}"/>
    <cellStyle name="Input [yellow] 13 2" xfId="7946" xr:uid="{3DB9B674-4AA7-4FAD-A017-A8CE33857F8D}"/>
    <cellStyle name="Input [yellow] 13 2 2" xfId="8247" xr:uid="{D649CBBC-036A-4ABB-96EE-D398F97E5426}"/>
    <cellStyle name="Input [yellow] 13 2 2 2" xfId="8336" xr:uid="{9AC8736D-352E-4ADC-BE35-CBECD97F99C7}"/>
    <cellStyle name="Input [yellow] 13 2 2 2 2" xfId="12411" xr:uid="{27C3FB43-15DD-404B-9F8D-9BE0A7DD609E}"/>
    <cellStyle name="Input [yellow] 13 2 2 3" xfId="9025" xr:uid="{5E0295F4-284B-4193-AABC-801E2F174239}"/>
    <cellStyle name="Input [yellow] 13 2 2 3 2" xfId="13100" xr:uid="{C21F216A-BB77-4553-A686-B1C0BB1B5657}"/>
    <cellStyle name="Input [yellow] 13 2 2 4" xfId="12322" xr:uid="{DAA60060-2A31-477A-A636-89C4FE7C4720}"/>
    <cellStyle name="Input [yellow] 13 2 2 5" xfId="20052" xr:uid="{E6F3054D-D17B-4CC9-A342-0DC81207B3A0}"/>
    <cellStyle name="Input [yellow] 13 2 2 6" xfId="22032" xr:uid="{017C4950-2B9B-43A4-A170-0C1D673A2B0C}"/>
    <cellStyle name="Input [yellow] 13 2 3" xfId="8337" xr:uid="{75FE057C-4988-46AB-9AE5-C27483748150}"/>
    <cellStyle name="Input [yellow] 13 2 3 2" xfId="12412" xr:uid="{324740BA-3103-4500-A15D-3CD5E3A44348}"/>
    <cellStyle name="Input [yellow] 13 2 4" xfId="9026" xr:uid="{5D157F55-5493-43FD-B788-12E39FD6966D}"/>
    <cellStyle name="Input [yellow] 13 2 4 2" xfId="13101" xr:uid="{C7AF05C8-84EA-4F91-B1CE-FAD06273615F}"/>
    <cellStyle name="Input [yellow] 13 2 5" xfId="12021" xr:uid="{DDCB478D-EC10-4678-9AD4-A5B28FE6BB79}"/>
    <cellStyle name="Input [yellow] 13 3" xfId="8117" xr:uid="{5481F9A3-9EC4-412F-9059-CF71D673177E}"/>
    <cellStyle name="Input [yellow] 13 3 2" xfId="8338" xr:uid="{A0536ADE-F654-46F1-B4E4-FFD9B7D03D8A}"/>
    <cellStyle name="Input [yellow] 13 3 2 2" xfId="12413" xr:uid="{1CB98377-4CB2-4249-8408-192BAA7AE83B}"/>
    <cellStyle name="Input [yellow] 13 3 2 3" xfId="19968" xr:uid="{19B927EA-3D66-47A9-B6D5-F82E6B729ADD}"/>
    <cellStyle name="Input [yellow] 13 3 2 4" xfId="21948" xr:uid="{4C9EB346-9B9C-4161-AD50-24B4D9EBFC43}"/>
    <cellStyle name="Input [yellow] 13 3 3" xfId="9027" xr:uid="{C9906306-244A-4AFD-908A-A80E6746AB8D}"/>
    <cellStyle name="Input [yellow] 13 3 3 2" xfId="13102" xr:uid="{7BDAA710-EB52-4063-805A-2E5E6C3DAE45}"/>
    <cellStyle name="Input [yellow] 13 3 4" xfId="12192" xr:uid="{41C75420-D516-4204-9E20-99E576AA665C}"/>
    <cellStyle name="Input [yellow] 13 3 5" xfId="19501" xr:uid="{FFAEC395-60DF-4BD3-9568-79CB625C3233}"/>
    <cellStyle name="Input [yellow] 13 4" xfId="8339" xr:uid="{349D8A3D-CE2A-41EC-817F-F13F4D88BD71}"/>
    <cellStyle name="Input [yellow] 13 4 2" xfId="12414" xr:uid="{418A748B-EC65-4C5E-A75C-0004F4F271D3}"/>
    <cellStyle name="Input [yellow] 13 4 2 2" xfId="19912" xr:uid="{0D980597-9E04-486F-B0EA-D99E7DE34DD4}"/>
    <cellStyle name="Input [yellow] 13 4 2 3" xfId="21892" xr:uid="{B010D837-A712-4FF4-9067-F50B1C0736E0}"/>
    <cellStyle name="Input [yellow] 13 4 3" xfId="19375" xr:uid="{AEDBE7D6-F04D-418B-9F60-B15F015A2EC7}"/>
    <cellStyle name="Input [yellow] 13 5" xfId="9028" xr:uid="{A67C99CF-1429-4680-A7B6-239D987BC2DE}"/>
    <cellStyle name="Input [yellow] 13 5 2" xfId="13103" xr:uid="{775B2267-AAEF-435B-852D-FB13EE953226}"/>
    <cellStyle name="Input [yellow] 13 5 2 2" xfId="20018" xr:uid="{D11ED74B-361A-48AF-818C-71BE9A7CDB95}"/>
    <cellStyle name="Input [yellow] 13 5 2 3" xfId="21998" xr:uid="{932FB349-94AE-4A19-9E30-6F480E174068}"/>
    <cellStyle name="Input [yellow] 13 5 3" xfId="19599" xr:uid="{C8CA3750-030C-42DC-B98A-FC50FE233CEF}"/>
    <cellStyle name="Input [yellow] 13 6" xfId="11888" xr:uid="{C197824F-74C7-4AF1-B06E-BB480C2977AD}"/>
    <cellStyle name="Input [yellow] 13 6 2" xfId="19945" xr:uid="{23C6AE13-5951-4087-8877-8CD69D7D1B03}"/>
    <cellStyle name="Input [yellow] 13 6 2 2" xfId="21925" xr:uid="{2FF346EA-D76E-4481-ABA8-D2E53F221E3A}"/>
    <cellStyle name="Input [yellow] 13 6 3" xfId="19448" xr:uid="{DC07B289-19D9-4129-9F50-58B2B8031CA2}"/>
    <cellStyle name="Input [yellow] 13 7" xfId="19609" xr:uid="{2B1106FC-30F8-44C5-B2A3-DE0359DCE761}"/>
    <cellStyle name="Input [yellow] 13 7 2" xfId="20023" xr:uid="{C221BE4D-4A43-40AA-87B0-E9589249E610}"/>
    <cellStyle name="Input [yellow] 13 7 2 2" xfId="22003" xr:uid="{8995E98A-9E1D-4491-B2FC-327C6283987D}"/>
    <cellStyle name="Input [yellow] 13 8" xfId="19577" xr:uid="{20F8DB9D-AA56-4F07-A3D1-D929F00352DE}"/>
    <cellStyle name="Input [yellow] 13 8 2" xfId="20005" xr:uid="{62D2D915-B536-4634-8F72-A6C5C26B6924}"/>
    <cellStyle name="Input [yellow] 13 8 2 2" xfId="21985" xr:uid="{712DD843-6AA6-46F6-AFAC-7BAA1B5E699C}"/>
    <cellStyle name="Input [yellow] 13 9" xfId="19547" xr:uid="{4347A973-D066-4249-A7CD-A7F0DA6A36AE}"/>
    <cellStyle name="Input [yellow] 13 9 2" xfId="19989" xr:uid="{7C4A6D1D-3740-47A3-85E5-BCF7F8C354DB}"/>
    <cellStyle name="Input [yellow] 13 9 2 2" xfId="21969" xr:uid="{FAC02652-27E7-4DAC-B209-0D017262BA80}"/>
    <cellStyle name="Input [yellow] 14" xfId="8340" xr:uid="{0288CFD5-F1A3-4EDF-8725-2035F006C329}"/>
    <cellStyle name="Input [yellow] 14 2" xfId="12415" xr:uid="{F4F2C211-A636-4AF9-A757-001FD17DF4B3}"/>
    <cellStyle name="Input [yellow] 14 2 2" xfId="19716" xr:uid="{EC9B4539-69E0-49AB-AFEA-024E5E1E6BC7}"/>
    <cellStyle name="Input [yellow] 14 2 3" xfId="21712" xr:uid="{815B50AD-2500-4C77-98E0-1A06159357BE}"/>
    <cellStyle name="Input [yellow] 14 3" xfId="14707" xr:uid="{AFE28501-B501-4D34-802F-F9ED77EECA2D}"/>
    <cellStyle name="Input [yellow] 14 4" xfId="21261" xr:uid="{28CDE087-2D36-40A6-90EC-48831909ED24}"/>
    <cellStyle name="Input [yellow] 15" xfId="9029" xr:uid="{1143ECAA-856E-431B-A76B-77B878818872}"/>
    <cellStyle name="Input [yellow] 15 2" xfId="13104" xr:uid="{66859021-DFA9-4D10-879C-AD7195D1212E}"/>
    <cellStyle name="Input [yellow] 15 2 2" xfId="19954" xr:uid="{0CE7FF19-3CEE-46CB-BEDE-5C3683D4C4E6}"/>
    <cellStyle name="Input [yellow] 15 2 3" xfId="21934" xr:uid="{F2406836-7F4D-4C4B-A4CD-F14A2E42EBF0}"/>
    <cellStyle name="Input [yellow] 15 3" xfId="19471" xr:uid="{798E349A-6D18-4127-AE1F-8EA39B8B8622}"/>
    <cellStyle name="Input [yellow] 16" xfId="9635" xr:uid="{DC0D0ADF-EF61-4A2C-8260-189EAEB09322}"/>
    <cellStyle name="Input [yellow] 16 2" xfId="20086" xr:uid="{95821163-297F-4866-A9FD-5E06E8D07596}"/>
    <cellStyle name="Input [yellow] 16 2 2" xfId="22066" xr:uid="{31280CBB-D416-477C-8B98-98A52C47AE5B}"/>
    <cellStyle name="Input [yellow] 16 3" xfId="19765" xr:uid="{66E1A0BD-8C60-4D5F-9C38-1F8536F3B451}"/>
    <cellStyle name="Input [yellow] 17" xfId="13822" xr:uid="{59A8D4C9-C578-416D-88EA-AC0749E7F30E}"/>
    <cellStyle name="Input [yellow] 17 2" xfId="19976" xr:uid="{59BB2205-D24F-4AD4-9E21-712C9A897C15}"/>
    <cellStyle name="Input [yellow] 17 2 2" xfId="21956" xr:uid="{EC637941-676A-4467-854D-3B0C6E4D25CF}"/>
    <cellStyle name="Input [yellow] 18" xfId="13983" xr:uid="{C5856E5F-0D86-475D-9781-2042E2581DBA}"/>
    <cellStyle name="Input [yellow] 18 2" xfId="20079" xr:uid="{6BA67E0B-C27E-49F1-B7E8-6B1DE1D1A6E5}"/>
    <cellStyle name="Input [yellow] 18 2 2" xfId="22059" xr:uid="{1DBB78E3-A52B-40A3-A87B-BBFE6BAF2915}"/>
    <cellStyle name="Input [yellow] 18 3" xfId="19746" xr:uid="{9E698CED-7594-4B3A-91D7-EAF2D92CA2E0}"/>
    <cellStyle name="Input [yellow] 19" xfId="19699" xr:uid="{43D340AF-0AF6-4057-9B5D-17237E928AAC}"/>
    <cellStyle name="Input [yellow] 19 2" xfId="20057" xr:uid="{10A27BE5-9856-4EF3-A9D0-DCEBE184D76A}"/>
    <cellStyle name="Input [yellow] 19 2 2" xfId="22037" xr:uid="{4F5C7778-CCF7-42F5-95F5-0BB977163F5A}"/>
    <cellStyle name="Input [yellow] 2" xfId="3638" xr:uid="{D5552BBE-2355-4FAD-83CE-40883F79FD6E}"/>
    <cellStyle name="Input [yellow] 2 10" xfId="19852" xr:uid="{2A84C628-B59A-472B-8DC0-5BAA085DA1CD}"/>
    <cellStyle name="Input [yellow] 2 10 2" xfId="21832" xr:uid="{AE719E6E-7D78-4EBC-A838-5AA819B35524}"/>
    <cellStyle name="Input [yellow] 2 11" xfId="14066" xr:uid="{6ACF84EB-0207-4A18-A889-B8A9B5429040}"/>
    <cellStyle name="Input [yellow] 2 2" xfId="8019" xr:uid="{AA9FFB10-51DF-45C0-BD9F-3A5ED0890B89}"/>
    <cellStyle name="Input [yellow] 2 2 2" xfId="8341" xr:uid="{106A5852-5D14-4526-B550-D3A807C52491}"/>
    <cellStyle name="Input [yellow] 2 2 2 2" xfId="12416" xr:uid="{7756E82A-0F64-4B4B-B150-1C8BBC0004C6}"/>
    <cellStyle name="Input [yellow] 2 2 2 3" xfId="20064" xr:uid="{088DE676-B509-41AE-87E9-13DD769C1F45}"/>
    <cellStyle name="Input [yellow] 2 2 2 4" xfId="22044" xr:uid="{32B7DB9A-3047-466B-8AFA-D132E041C659}"/>
    <cellStyle name="Input [yellow] 2 2 3" xfId="9030" xr:uid="{5659B104-65E1-4921-A66C-D341BA541FCD}"/>
    <cellStyle name="Input [yellow] 2 2 3 2" xfId="13105" xr:uid="{B68E9270-C3B5-48CB-80E7-70D06F022196}"/>
    <cellStyle name="Input [yellow] 2 2 4" xfId="12094" xr:uid="{F0238B5E-0175-4594-B1D1-5A1ADB4B45F3}"/>
    <cellStyle name="Input [yellow] 2 2 5" xfId="19715" xr:uid="{A1DB4DCE-0B79-4219-B1F1-50241740308D}"/>
    <cellStyle name="Input [yellow] 2 3" xfId="8342" xr:uid="{3D9F95F3-328C-4601-84A8-D800392083F8}"/>
    <cellStyle name="Input [yellow] 2 3 2" xfId="12417" xr:uid="{B3C04357-4FFC-413A-8230-DE8FC3A03E4A}"/>
    <cellStyle name="Input [yellow] 2 3 2 2" xfId="19929" xr:uid="{DC9CF803-4D6C-482E-B46D-35CC43958853}"/>
    <cellStyle name="Input [yellow] 2 3 2 3" xfId="21909" xr:uid="{41644B9B-2723-4711-AD37-63CDD365E059}"/>
    <cellStyle name="Input [yellow] 2 3 3" xfId="19409" xr:uid="{0C3C7F1E-2F06-4F7E-868A-6B69EA139F08}"/>
    <cellStyle name="Input [yellow] 2 4" xfId="9031" xr:uid="{1C65E28E-55B6-4AB8-809C-D894DBB4F790}"/>
    <cellStyle name="Input [yellow] 2 4 2" xfId="13106" xr:uid="{B7E3DADE-9509-424E-A05C-FC3E34D6A3F8}"/>
    <cellStyle name="Input [yellow] 2 4 2 2" xfId="20027" xr:uid="{F5B13440-A903-40E5-BFB2-DAB8C4D82CA5}"/>
    <cellStyle name="Input [yellow] 2 4 2 3" xfId="22007" xr:uid="{D7DA669C-1883-4F37-81F8-E6BC1052CDB5}"/>
    <cellStyle name="Input [yellow] 2 4 3" xfId="19620" xr:uid="{DE6EF647-1902-4EFB-8B56-6CCB04D1662B}"/>
    <cellStyle name="Input [yellow] 2 5" xfId="11430" xr:uid="{B98228C4-2F0A-48C9-8565-C5DB05E64844}"/>
    <cellStyle name="Input [yellow] 2 5 2" xfId="19977" xr:uid="{5A4AAB9F-2374-4CFE-B49B-8B70D5F6B1DC}"/>
    <cellStyle name="Input [yellow] 2 5 2 2" xfId="21957" xr:uid="{1E8411E8-6142-4B0E-9F58-80B0259ABC91}"/>
    <cellStyle name="Input [yellow] 2 5 3" xfId="19532" xr:uid="{708C2502-00C8-40D5-9A88-7CDC338C2C80}"/>
    <cellStyle name="Input [yellow] 2 6" xfId="19592" xr:uid="{B139A32C-4B87-4FC1-B81E-29458748D617}"/>
    <cellStyle name="Input [yellow] 2 6 2" xfId="20017" xr:uid="{8871188E-92EE-469A-BAEA-5B3C9FA127AC}"/>
    <cellStyle name="Input [yellow] 2 6 2 2" xfId="21997" xr:uid="{74629526-9343-481E-8617-A3F3354E535F}"/>
    <cellStyle name="Input [yellow] 2 7" xfId="19631" xr:uid="{16FBB708-6DD4-42EF-9255-FD0F24CD5C99}"/>
    <cellStyle name="Input [yellow] 2 7 2" xfId="20031" xr:uid="{944764CF-8B9A-44C2-BAE0-003573561F6F}"/>
    <cellStyle name="Input [yellow] 2 7 2 2" xfId="22011" xr:uid="{83E68A1A-58DC-40E7-96DB-67ADC084166B}"/>
    <cellStyle name="Input [yellow] 2 8" xfId="19717" xr:uid="{7E4A9072-55F8-496E-B29D-78FC2A9F3773}"/>
    <cellStyle name="Input [yellow] 2 8 2" xfId="20065" xr:uid="{31BF2666-4BF7-4F8D-950A-E0D9A251DB7E}"/>
    <cellStyle name="Input [yellow] 2 8 2 2" xfId="22045" xr:uid="{88020B2A-F315-4112-8B02-FA21581D78E7}"/>
    <cellStyle name="Input [yellow] 2 9" xfId="19563" xr:uid="{0DEA63CF-787E-43F1-9209-CA6F7762E949}"/>
    <cellStyle name="Input [yellow] 2 9 2" xfId="19999" xr:uid="{5EC4DBBF-38F8-47AA-AC5D-688D72DA0C22}"/>
    <cellStyle name="Input [yellow] 2 9 2 2" xfId="21979" xr:uid="{41846A73-6B15-45E1-B1BB-A2218BF88BD6}"/>
    <cellStyle name="Input [yellow] 20" xfId="19729" xr:uid="{E2394000-88C7-43D9-A674-30836C861422}"/>
    <cellStyle name="Input [yellow] 20 2" xfId="20072" xr:uid="{8FDA668F-2F95-4C42-B0FC-77BCF7103BF1}"/>
    <cellStyle name="Input [yellow] 20 2 2" xfId="22052" xr:uid="{4668ADD4-58AF-4F0A-8821-D256DDFC435D}"/>
    <cellStyle name="Input [yellow] 21" xfId="19606" xr:uid="{04AE7322-1D34-432A-AC23-F9BC85B17A8E}"/>
    <cellStyle name="Input [yellow] 21 2" xfId="20021" xr:uid="{68C1AF0D-CC4B-48A8-A913-CC3C60F2F86A}"/>
    <cellStyle name="Input [yellow] 21 2 2" xfId="22001" xr:uid="{2A3C0B0F-75CD-4251-BCEC-3A81E9262714}"/>
    <cellStyle name="Input [yellow] 3" xfId="5944" xr:uid="{E5F95EF4-CBBE-434E-8C11-70E165BF0E7E}"/>
    <cellStyle name="Input [yellow] 3 10" xfId="19900" xr:uid="{4AC1C5C8-EA28-4F23-8A9B-A91AFCAA093F}"/>
    <cellStyle name="Input [yellow] 3 10 2" xfId="21880" xr:uid="{36B9B8D9-4FB6-4417-8719-DCAF947B5869}"/>
    <cellStyle name="Input [yellow] 3 11" xfId="14391" xr:uid="{73A9EB47-4B80-4F97-92DA-C0A6F252FF3F}"/>
    <cellStyle name="Input [yellow] 3 2" xfId="8038" xr:uid="{D4F5ECBB-5243-492B-818C-D81C23B0A72B}"/>
    <cellStyle name="Input [yellow] 3 2 2" xfId="8343" xr:uid="{E3302B6D-C356-4FE5-AB64-02D9793F82F0}"/>
    <cellStyle name="Input [yellow] 3 2 2 2" xfId="12418" xr:uid="{DCA25AB7-F4A2-4AA0-B7C5-FE9D740F01DA}"/>
    <cellStyle name="Input [yellow] 3 2 2 3" xfId="19983" xr:uid="{A0238453-1384-4F4A-B0FB-98D079D28DCB}"/>
    <cellStyle name="Input [yellow] 3 2 2 4" xfId="21963" xr:uid="{10B79D14-B4AA-476F-99F9-C63C7F3D3213}"/>
    <cellStyle name="Input [yellow] 3 2 3" xfId="9032" xr:uid="{26AAD95A-4F2E-4537-BA48-D7ECF6100B1C}"/>
    <cellStyle name="Input [yellow] 3 2 3 2" xfId="13107" xr:uid="{2C67F5B3-1DFB-4D48-AD1F-A653DDA5232C}"/>
    <cellStyle name="Input [yellow] 3 2 4" xfId="12113" xr:uid="{9109B98E-BF0D-45AE-806B-316E20D47279}"/>
    <cellStyle name="Input [yellow] 3 2 5" xfId="19538" xr:uid="{34B41468-72F6-420E-9F35-CBC4E527B542}"/>
    <cellStyle name="Input [yellow] 3 3" xfId="8344" xr:uid="{22252901-FB98-4C46-990C-FD33E6262D72}"/>
    <cellStyle name="Input [yellow] 3 3 2" xfId="12419" xr:uid="{0D4F5C85-DD34-48C1-8ED2-73E8C9C3D5F8}"/>
    <cellStyle name="Input [yellow] 3 3 2 2" xfId="20011" xr:uid="{9CF01F7F-B1BA-4888-95BD-F42724DFDEFF}"/>
    <cellStyle name="Input [yellow] 3 3 2 3" xfId="21991" xr:uid="{77ECF08C-8225-45C2-8E49-245032C8EC3C}"/>
    <cellStyle name="Input [yellow] 3 3 3" xfId="19585" xr:uid="{D765EE47-6D26-4F54-962D-03E080F280CD}"/>
    <cellStyle name="Input [yellow] 3 4" xfId="9033" xr:uid="{B99D480A-7F86-40FA-BA31-0F9CC42F150B}"/>
    <cellStyle name="Input [yellow] 3 4 2" xfId="13108" xr:uid="{00103BD0-0B66-49F5-A459-A2CE847E9F23}"/>
    <cellStyle name="Input [yellow] 3 4 2 2" xfId="19995" xr:uid="{3A8C97C9-E0FF-4E5C-9F2E-973541C2596C}"/>
    <cellStyle name="Input [yellow] 3 4 2 3" xfId="21975" xr:uid="{628B5720-8DC3-418B-9AF9-50B04E3945D6}"/>
    <cellStyle name="Input [yellow] 3 4 3" xfId="19559" xr:uid="{35750654-E84C-42B9-847C-BF410141A155}"/>
    <cellStyle name="Input [yellow] 3 5" xfId="11471" xr:uid="{BC8A839A-E01E-4328-94F3-B3026163D7D1}"/>
    <cellStyle name="Input [yellow] 3 5 2" xfId="20002" xr:uid="{CE84857F-268C-43E4-B465-9674DF36DD39}"/>
    <cellStyle name="Input [yellow] 3 5 2 2" xfId="21982" xr:uid="{CA4A8CE7-6155-46A1-8A87-5C1FC3994607}"/>
    <cellStyle name="Input [yellow] 3 5 3" xfId="19572" xr:uid="{7FB9AEB0-A589-471C-B4B9-B8AA41C96897}"/>
    <cellStyle name="Input [yellow] 3 6" xfId="19445" xr:uid="{679AEC48-5BA2-41E8-8744-4F192ABBF5CF}"/>
    <cellStyle name="Input [yellow] 3 6 2" xfId="19943" xr:uid="{34934DD4-B595-49F5-8C22-4FE964E4336E}"/>
    <cellStyle name="Input [yellow] 3 6 2 2" xfId="21923" xr:uid="{6278E3A8-BC92-4CAC-908E-F64B8DE78A78}"/>
    <cellStyle name="Input [yellow] 3 7" xfId="19721" xr:uid="{E4F14E0C-5A6F-4E87-89DF-E89E45C5FD98}"/>
    <cellStyle name="Input [yellow] 3 7 2" xfId="20068" xr:uid="{CE949ABF-8333-4CE0-B706-E8C52A2BBA90}"/>
    <cellStyle name="Input [yellow] 3 7 2 2" xfId="22048" xr:uid="{F3F0ED10-8F9C-40D2-93A7-C6103DC68448}"/>
    <cellStyle name="Input [yellow] 3 8" xfId="19475" xr:uid="{38E64C4B-E73C-4661-AFED-90A1F6A35B7D}"/>
    <cellStyle name="Input [yellow] 3 8 2" xfId="19958" xr:uid="{E1780CBA-1C7F-4C5F-9C50-B93EA2829118}"/>
    <cellStyle name="Input [yellow] 3 8 2 2" xfId="21938" xr:uid="{747E77C7-BDE8-470F-97DD-E283E72457E5}"/>
    <cellStyle name="Input [yellow] 3 9" xfId="19544" xr:uid="{BD6D1ED8-A6F6-4B0B-8595-9B8212C656AC}"/>
    <cellStyle name="Input [yellow] 3 9 2" xfId="19988" xr:uid="{8E268261-792A-4FF1-A5D7-30DED2F80BF3}"/>
    <cellStyle name="Input [yellow] 3 9 2 2" xfId="21968" xr:uid="{79030A92-A9DE-4AC7-9A98-12425473953D}"/>
    <cellStyle name="Input [yellow] 4" xfId="5945" xr:uid="{BD424217-08C5-4B83-A94E-C9A1CD1D8C05}"/>
    <cellStyle name="Input [yellow] 4 10" xfId="19901" xr:uid="{5530726F-3AB1-4ED7-996C-2B9833A57464}"/>
    <cellStyle name="Input [yellow] 4 10 2" xfId="21881" xr:uid="{CCA60055-A849-45C8-A1E5-4923BB51DE91}"/>
    <cellStyle name="Input [yellow] 4 11" xfId="14392" xr:uid="{54EA12AE-3CF4-4F56-B3C8-B1A76D048B37}"/>
    <cellStyle name="Input [yellow] 4 2" xfId="8039" xr:uid="{CA083A58-B5D7-48C6-94C4-E5F07EFCC4A4}"/>
    <cellStyle name="Input [yellow] 4 2 2" xfId="8345" xr:uid="{20641B77-9C01-4210-8B6A-1E9C7217084C}"/>
    <cellStyle name="Input [yellow] 4 2 2 2" xfId="12420" xr:uid="{CF0ABAFC-8B0C-4F06-A5D4-FA2E7FD96EEF}"/>
    <cellStyle name="Input [yellow] 4 2 2 3" xfId="19982" xr:uid="{D23092D6-8473-4182-A20D-F4D9D6D29648}"/>
    <cellStyle name="Input [yellow] 4 2 2 4" xfId="21962" xr:uid="{6B1D270A-97D1-417E-86CF-501DFE7919A4}"/>
    <cellStyle name="Input [yellow] 4 2 3" xfId="9034" xr:uid="{103693AD-4C49-4B53-9A39-22333DCE4C21}"/>
    <cellStyle name="Input [yellow] 4 2 3 2" xfId="13109" xr:uid="{8223136C-0D0A-41C3-BA20-1870FD12D7B1}"/>
    <cellStyle name="Input [yellow] 4 2 4" xfId="12114" xr:uid="{F37857F3-11B6-47DA-9FAF-D3636A25C21C}"/>
    <cellStyle name="Input [yellow] 4 2 5" xfId="19537" xr:uid="{F3C35458-FB19-4349-B9D6-26EB8EE88714}"/>
    <cellStyle name="Input [yellow] 4 3" xfId="8346" xr:uid="{F3562CE7-5777-42ED-9468-B363187F9A32}"/>
    <cellStyle name="Input [yellow] 4 3 2" xfId="12421" xr:uid="{0C0BB023-4F35-41F3-AD57-1101213F7704}"/>
    <cellStyle name="Input [yellow] 4 3 2 2" xfId="20012" xr:uid="{6B07F9AD-EE42-4E34-9CD1-0E796354E492}"/>
    <cellStyle name="Input [yellow] 4 3 2 3" xfId="21992" xr:uid="{1EF5EFEF-B1EC-4646-B887-5F416FFAB6DB}"/>
    <cellStyle name="Input [yellow] 4 3 3" xfId="19586" xr:uid="{027FBA32-3C53-46B9-B90D-7D50B70C2611}"/>
    <cellStyle name="Input [yellow] 4 4" xfId="9035" xr:uid="{BBA593F4-F0B1-44D4-8C86-8CC268881A93}"/>
    <cellStyle name="Input [yellow] 4 4 2" xfId="13110" xr:uid="{E9926513-C8D6-4ADF-A3C6-15F10F45F19B}"/>
    <cellStyle name="Input [yellow] 4 4 2 2" xfId="19996" xr:uid="{76D25733-D6B1-4D5D-B4D7-E0E15A87BD5A}"/>
    <cellStyle name="Input [yellow] 4 4 2 3" xfId="21976" xr:uid="{343D29ED-AEE4-4797-92F2-B82A6415A897}"/>
    <cellStyle name="Input [yellow] 4 4 3" xfId="19560" xr:uid="{D33344C2-273A-4030-99C7-DA49106BFE5D}"/>
    <cellStyle name="Input [yellow] 4 5" xfId="11472" xr:uid="{08BB5411-E51B-4450-9C06-60DDB896E12D}"/>
    <cellStyle name="Input [yellow] 4 5 2" xfId="20055" xr:uid="{360BD42D-F00B-465A-948D-4E5ED3A4D7CB}"/>
    <cellStyle name="Input [yellow] 4 5 2 2" xfId="22035" xr:uid="{724CCC14-3C98-4FA2-B386-8C9A99BE730C}"/>
    <cellStyle name="Input [yellow] 4 5 3" xfId="19691" xr:uid="{F6D76017-10C8-4525-8E10-4EA789E68C0F}"/>
    <cellStyle name="Input [yellow] 4 6" xfId="19479" xr:uid="{9DD2C151-0ACE-45AC-8682-B2B540FA604D}"/>
    <cellStyle name="Input [yellow] 4 6 2" xfId="19960" xr:uid="{8329D814-F7C5-4290-9D8A-5542500658B1}"/>
    <cellStyle name="Input [yellow] 4 6 2 2" xfId="21940" xr:uid="{74669081-7A2D-4BD3-935A-089C88292793}"/>
    <cellStyle name="Input [yellow] 4 7" xfId="19454" xr:uid="{A60B36FB-0E10-458C-9D16-7A17F08D0413}"/>
    <cellStyle name="Input [yellow] 4 7 2" xfId="19949" xr:uid="{E8298D7B-C7F8-4C87-83DA-4C3056002E7A}"/>
    <cellStyle name="Input [yellow] 4 7 2 2" xfId="21929" xr:uid="{8C83DA25-00F7-4069-9BA1-2466C859DE23}"/>
    <cellStyle name="Input [yellow] 4 8" xfId="19464" xr:uid="{0D2257AB-D1DB-4C7E-89BD-08B1367A4922}"/>
    <cellStyle name="Input [yellow] 4 8 2" xfId="19952" xr:uid="{5FC5C083-7D7E-4F95-9926-0AFF643FBED6}"/>
    <cellStyle name="Input [yellow] 4 8 2 2" xfId="21932" xr:uid="{3CE7F1E7-8582-4AFA-A578-541BACD4A5E1}"/>
    <cellStyle name="Input [yellow] 4 9" xfId="19488" xr:uid="{8418F26E-28A1-48C2-BFAE-E0A9C2ED59DA}"/>
    <cellStyle name="Input [yellow] 4 9 2" xfId="19964" xr:uid="{9D3948FD-EBF1-44AF-BED5-1624C083C15D}"/>
    <cellStyle name="Input [yellow] 4 9 2 2" xfId="21944" xr:uid="{CAE7E54D-FBB8-497A-8127-226D3AC146F8}"/>
    <cellStyle name="Input [yellow] 5" xfId="5946" xr:uid="{3F4A789D-F0E7-4383-932B-711B46314476}"/>
    <cellStyle name="Input [yellow] 5 10" xfId="19902" xr:uid="{971D0000-3DEF-4914-A19E-8022F3B007BF}"/>
    <cellStyle name="Input [yellow] 5 10 2" xfId="21882" xr:uid="{7B41577F-99D4-4551-8A38-DEC194288B4B}"/>
    <cellStyle name="Input [yellow] 5 11" xfId="14393" xr:uid="{0068B4FE-F408-41EC-A801-F0034CF39CF7}"/>
    <cellStyle name="Input [yellow] 5 2" xfId="8040" xr:uid="{418A7508-979B-4D5B-B800-998512C1D02E}"/>
    <cellStyle name="Input [yellow] 5 2 2" xfId="8347" xr:uid="{8B0CF3AD-8C42-489D-8380-050DB84E671C}"/>
    <cellStyle name="Input [yellow] 5 2 2 2" xfId="12422" xr:uid="{206B5C77-CF04-49B3-8A01-E5F54E1F22B3}"/>
    <cellStyle name="Input [yellow] 5 2 2 3" xfId="19981" xr:uid="{FD864207-E921-4B30-82E9-B7DCE374DE2A}"/>
    <cellStyle name="Input [yellow] 5 2 2 4" xfId="21961" xr:uid="{BA2B509C-F868-44AD-969D-5EA68174C1B5}"/>
    <cellStyle name="Input [yellow] 5 2 3" xfId="9036" xr:uid="{E08F56E0-2327-4830-AA2B-F563C1000B1E}"/>
    <cellStyle name="Input [yellow] 5 2 3 2" xfId="13111" xr:uid="{D1E336A2-BBF3-45AA-8E4B-EFD42634244E}"/>
    <cellStyle name="Input [yellow] 5 2 4" xfId="12115" xr:uid="{428FBB19-0221-4434-8D23-078C8606627A}"/>
    <cellStyle name="Input [yellow] 5 2 5" xfId="19536" xr:uid="{0D901087-449F-4203-8236-C122845D170A}"/>
    <cellStyle name="Input [yellow] 5 3" xfId="8348" xr:uid="{04D035AF-A5C5-4B00-B7D1-FFBB665D231C}"/>
    <cellStyle name="Input [yellow] 5 3 2" xfId="12423" xr:uid="{54745FBA-0DA4-4EF6-BCF3-C3633C53A083}"/>
    <cellStyle name="Input [yellow] 5 3 2 2" xfId="20013" xr:uid="{2A52B4D2-12F8-416F-A5CF-147117923760}"/>
    <cellStyle name="Input [yellow] 5 3 2 3" xfId="21993" xr:uid="{97C18BAB-4F3F-42EF-9E57-A81950445772}"/>
    <cellStyle name="Input [yellow] 5 3 3" xfId="19587" xr:uid="{0A956879-E0DF-4C2A-B79D-747F4CCADF5E}"/>
    <cellStyle name="Input [yellow] 5 4" xfId="9037" xr:uid="{C02B4E6B-8FB2-44A8-8BF4-EAB556668004}"/>
    <cellStyle name="Input [yellow] 5 4 2" xfId="13112" xr:uid="{EDFB384C-3087-44C9-AD8B-23B735CA7CA6}"/>
    <cellStyle name="Input [yellow] 5 4 2 2" xfId="19914" xr:uid="{AD898AC8-7AAA-4EEA-9933-A3F13CC171F3}"/>
    <cellStyle name="Input [yellow] 5 4 2 3" xfId="21894" xr:uid="{60F81780-4761-4779-BA52-880DAE652FE8}"/>
    <cellStyle name="Input [yellow] 5 4 3" xfId="19379" xr:uid="{F5418CB4-29A8-4F3A-A1A0-44478FF8001F}"/>
    <cellStyle name="Input [yellow] 5 5" xfId="11473" xr:uid="{1833E64A-B194-47B5-8689-3D94E1E8631C}"/>
    <cellStyle name="Input [yellow] 5 5 2" xfId="20058" xr:uid="{CB9DF1B4-D692-4F1B-B86E-E844ACAC2B70}"/>
    <cellStyle name="Input [yellow] 5 5 2 2" xfId="22038" xr:uid="{6F4D22A8-5FE2-46F1-B1C3-568D888EF630}"/>
    <cellStyle name="Input [yellow] 5 5 3" xfId="19704" xr:uid="{81559E6C-FF5F-4950-B509-485C5B88D1D8}"/>
    <cellStyle name="Input [yellow] 5 6" xfId="19363" xr:uid="{4EC72219-1849-4BB2-82CD-7EAC119590AD}"/>
    <cellStyle name="Input [yellow] 5 6 2" xfId="19909" xr:uid="{245FD491-51C7-462D-A0B6-4949FA05925E}"/>
    <cellStyle name="Input [yellow] 5 6 2 2" xfId="21889" xr:uid="{F9831018-B5E9-4535-878E-4073601A1C2D}"/>
    <cellStyle name="Input [yellow] 5 7" xfId="19510" xr:uid="{93A94985-A938-4EA0-AE0A-C09E0063C493}"/>
    <cellStyle name="Input [yellow] 5 7 2" xfId="19970" xr:uid="{F729BF03-526B-4351-99C8-B19B895CCDCA}"/>
    <cellStyle name="Input [yellow] 5 7 2 2" xfId="21950" xr:uid="{7D3BA5FC-FC0D-4251-9D40-30E27A7E8C2B}"/>
    <cellStyle name="Input [yellow] 5 8" xfId="19476" xr:uid="{365FB99C-A28C-4D5B-84AD-BEEB682533C1}"/>
    <cellStyle name="Input [yellow] 5 8 2" xfId="19959" xr:uid="{0B1D0C2B-478B-437B-96BF-A9359E2ED3D9}"/>
    <cellStyle name="Input [yellow] 5 8 2 2" xfId="21939" xr:uid="{118B079A-3163-4D4E-947D-4475FB2F4053}"/>
    <cellStyle name="Input [yellow] 5 9" xfId="19402" xr:uid="{14F0DBFD-B89F-495F-BFF7-AFE6B946D857}"/>
    <cellStyle name="Input [yellow] 5 9 2" xfId="19925" xr:uid="{78D951CE-E622-4757-A70D-7F930DE521C6}"/>
    <cellStyle name="Input [yellow] 5 9 2 2" xfId="21905" xr:uid="{27ADA28C-67C3-41F3-AD36-AC76B678DBDC}"/>
    <cellStyle name="Input [yellow] 6" xfId="5947" xr:uid="{A87C45CA-FA3D-4881-A162-FCE22336BF1C}"/>
    <cellStyle name="Input [yellow] 6 10" xfId="19903" xr:uid="{8450CB47-A58C-441C-9765-7B975974591F}"/>
    <cellStyle name="Input [yellow] 6 10 2" xfId="21883" xr:uid="{8E381531-3B8D-4416-934B-3B18BBE69C18}"/>
    <cellStyle name="Input [yellow] 6 11" xfId="14394" xr:uid="{565E1634-0C1A-4E81-8687-1C45C50BBA74}"/>
    <cellStyle name="Input [yellow] 6 2" xfId="8041" xr:uid="{E7E76B4F-1FA1-4BF6-BC73-27E110EA9047}"/>
    <cellStyle name="Input [yellow] 6 2 2" xfId="8349" xr:uid="{F6565038-78A5-428E-80C7-6EE6A63B2F06}"/>
    <cellStyle name="Input [yellow] 6 2 2 2" xfId="12424" xr:uid="{5FAF5EEE-73D1-4F26-A5E9-25735F416A7F}"/>
    <cellStyle name="Input [yellow] 6 2 2 3" xfId="19980" xr:uid="{6726D745-7C43-4CDB-8F46-2598E57D19C0}"/>
    <cellStyle name="Input [yellow] 6 2 2 4" xfId="21960" xr:uid="{D4070E97-DFB9-47D4-AB6D-7EC726A6B1A4}"/>
    <cellStyle name="Input [yellow] 6 2 3" xfId="9038" xr:uid="{14E76C18-2592-4DF5-949C-29C0F0CCFF83}"/>
    <cellStyle name="Input [yellow] 6 2 3 2" xfId="13113" xr:uid="{9797A8E2-E620-4A96-A6C1-DA8F08BFC327}"/>
    <cellStyle name="Input [yellow] 6 2 4" xfId="12116" xr:uid="{67E42AAE-C70E-44CA-9019-200FC08AEFC0}"/>
    <cellStyle name="Input [yellow] 6 2 5" xfId="19535" xr:uid="{C233D548-1263-49A4-B198-C023347DF8EC}"/>
    <cellStyle name="Input [yellow] 6 3" xfId="8350" xr:uid="{D2623023-12CB-4758-9E48-D584F4584FF0}"/>
    <cellStyle name="Input [yellow] 6 3 2" xfId="12425" xr:uid="{3FB4B14A-45F8-4CFA-8F83-3BC134772AFF}"/>
    <cellStyle name="Input [yellow] 6 3 2 2" xfId="20078" xr:uid="{D99C79BF-62FF-4293-8888-72B10D8F5226}"/>
    <cellStyle name="Input [yellow] 6 3 2 3" xfId="22058" xr:uid="{18DD3584-F857-412B-B4A4-37A0F71CA975}"/>
    <cellStyle name="Input [yellow] 6 3 3" xfId="19745" xr:uid="{CAB6C1C1-0BF5-4F03-9D73-8B92162B7D48}"/>
    <cellStyle name="Input [yellow] 6 4" xfId="9039" xr:uid="{54D21606-751E-48AF-A310-23FC45E38F89}"/>
    <cellStyle name="Input [yellow] 6 4 2" xfId="13114" xr:uid="{A6B73B1C-962E-4C9E-965C-D98A0EB5575D}"/>
    <cellStyle name="Input [yellow] 6 4 2 2" xfId="19934" xr:uid="{78802073-142D-4772-90FA-49718F296EF2}"/>
    <cellStyle name="Input [yellow] 6 4 2 3" xfId="21914" xr:uid="{D66CE572-ED40-4986-AB62-E82B43070CBC}"/>
    <cellStyle name="Input [yellow] 6 4 3" xfId="19421" xr:uid="{A78A9E86-C409-4A00-AF57-297DBEC2F560}"/>
    <cellStyle name="Input [yellow] 6 5" xfId="11474" xr:uid="{85825FC2-2086-4F1D-9B14-51D6C714D4C9}"/>
    <cellStyle name="Input [yellow] 6 5 2" xfId="19940" xr:uid="{F3704F4E-9DB1-47CA-9BD3-B22770431D07}"/>
    <cellStyle name="Input [yellow] 6 5 2 2" xfId="21920" xr:uid="{CECCBCA0-6A64-4AD9-99D7-20877F69D188}"/>
    <cellStyle name="Input [yellow] 6 5 3" xfId="19435" xr:uid="{9616D484-5D5C-4DD2-BE68-B93298772A40}"/>
    <cellStyle name="Input [yellow] 6 6" xfId="19742" xr:uid="{7FA92C06-BA82-4C1C-81D5-71C0CBD57776}"/>
    <cellStyle name="Input [yellow] 6 6 2" xfId="20077" xr:uid="{396B1DA7-DDAB-4B84-972D-ECF116A8C2BC}"/>
    <cellStyle name="Input [yellow] 6 6 2 2" xfId="22057" xr:uid="{6309C8FC-C2AF-408C-B92D-93E2B060BCC0}"/>
    <cellStyle name="Input [yellow] 6 7" xfId="19661" xr:uid="{47D7B9B2-E2D5-4139-9F0C-35EAA8CC67BE}"/>
    <cellStyle name="Input [yellow] 6 7 2" xfId="20048" xr:uid="{E421153C-BD2C-4747-A750-FB0E12F49D39}"/>
    <cellStyle name="Input [yellow] 6 7 2 2" xfId="22028" xr:uid="{299BF4E9-223B-42F8-897D-D11DA267AA63}"/>
    <cellStyle name="Input [yellow] 6 8" xfId="19649" xr:uid="{C8BA3F17-C220-4B22-AFFF-099FEEDACBA4}"/>
    <cellStyle name="Input [yellow] 6 8 2" xfId="20040" xr:uid="{FC38FE4A-858D-455A-A8DB-C525B348DABF}"/>
    <cellStyle name="Input [yellow] 6 8 2 2" xfId="22020" xr:uid="{0AF27658-7170-49A1-A870-51A57BC03668}"/>
    <cellStyle name="Input [yellow] 6 9" xfId="19719" xr:uid="{D94B1142-E113-4D5F-B291-B92AB08631C5}"/>
    <cellStyle name="Input [yellow] 6 9 2" xfId="20067" xr:uid="{D5F2A410-5FF4-4682-B46B-BCE9D56C3DB3}"/>
    <cellStyle name="Input [yellow] 6 9 2 2" xfId="22047" xr:uid="{B371D26A-AA31-4FE8-8315-89E7DF539F07}"/>
    <cellStyle name="Input [yellow] 7" xfId="5948" xr:uid="{91BFA68B-1673-4EF4-9DA6-586F894AA258}"/>
    <cellStyle name="Input [yellow] 7 10" xfId="19904" xr:uid="{C209B842-2A54-40ED-ADC7-DBAF98F3DCC8}"/>
    <cellStyle name="Input [yellow] 7 10 2" xfId="21884" xr:uid="{3629A2EA-3052-43D2-A564-CFD66ADE5FFD}"/>
    <cellStyle name="Input [yellow] 7 11" xfId="14395" xr:uid="{27BB4AAC-F2DA-4918-8B97-B7FA4659A605}"/>
    <cellStyle name="Input [yellow] 7 2" xfId="8042" xr:uid="{47C26B3A-AD21-4A0E-93AD-337952263A57}"/>
    <cellStyle name="Input [yellow] 7 2 2" xfId="8351" xr:uid="{9311836D-48BF-4B30-9DF5-0C5C7BCAED8E}"/>
    <cellStyle name="Input [yellow] 7 2 2 2" xfId="12426" xr:uid="{489A08C4-5FA0-48F8-B387-76D6912702CF}"/>
    <cellStyle name="Input [yellow] 7 2 2 3" xfId="19932" xr:uid="{D980BF6F-0E4A-40B6-A7CC-29D1BBC80D47}"/>
    <cellStyle name="Input [yellow] 7 2 2 4" xfId="21912" xr:uid="{74842CED-BA3E-4CDA-8EE5-AB5604039E6B}"/>
    <cellStyle name="Input [yellow] 7 2 3" xfId="9040" xr:uid="{B1616762-3D89-4D00-B54F-87C856F83B77}"/>
    <cellStyle name="Input [yellow] 7 2 3 2" xfId="13115" xr:uid="{C75DC4FC-EB46-45EC-870E-4F7BBD15A4F9}"/>
    <cellStyle name="Input [yellow] 7 2 4" xfId="12117" xr:uid="{63E552A0-8510-41E0-96CD-823C9823556B}"/>
    <cellStyle name="Input [yellow] 7 2 5" xfId="19418" xr:uid="{58243D90-F074-456E-B234-BE336A11948E}"/>
    <cellStyle name="Input [yellow] 7 3" xfId="8352" xr:uid="{422A0FE8-C98D-4CB8-B2BF-76755B20A659}"/>
    <cellStyle name="Input [yellow] 7 3 2" xfId="12427" xr:uid="{DB3870CE-15F8-473D-9AE7-8107D17F689F}"/>
    <cellStyle name="Input [yellow] 7 3 2 2" xfId="20014" xr:uid="{416C7252-2A46-432E-8C67-AEF40CD18D8B}"/>
    <cellStyle name="Input [yellow] 7 3 2 3" xfId="21994" xr:uid="{CB38E4E1-91E1-46C0-B9AF-66E620564C38}"/>
    <cellStyle name="Input [yellow] 7 3 3" xfId="19588" xr:uid="{B1DD94ED-6F3E-4FB4-A1AE-FE8D4A2795EF}"/>
    <cellStyle name="Input [yellow] 7 4" xfId="9041" xr:uid="{824D8A56-2A1A-4D1A-B942-F1CE260918C1}"/>
    <cellStyle name="Input [yellow] 7 4 2" xfId="13116" xr:uid="{DC85267F-92DF-4A0B-9520-855B9F147D33}"/>
    <cellStyle name="Input [yellow] 7 4 2 2" xfId="19994" xr:uid="{CCB8BD6D-3C8E-480B-BC5A-0960EEBF24BF}"/>
    <cellStyle name="Input [yellow] 7 4 2 3" xfId="21974" xr:uid="{D597D6D1-3365-4571-8EC9-CAA3BC87572A}"/>
    <cellStyle name="Input [yellow] 7 4 3" xfId="19558" xr:uid="{7FBE3A72-A341-483B-ACF5-ECB19A9A5DD6}"/>
    <cellStyle name="Input [yellow] 7 5" xfId="11475" xr:uid="{045221C1-4618-467E-A1B5-1C94E782EF01}"/>
    <cellStyle name="Input [yellow] 7 5 2" xfId="20033" xr:uid="{5EB28408-70B7-44A2-89CE-89D513968805}"/>
    <cellStyle name="Input [yellow] 7 5 2 2" xfId="22013" xr:uid="{B282A210-FAFA-4276-8E3A-32C34916E709}"/>
    <cellStyle name="Input [yellow] 7 5 3" xfId="19634" xr:uid="{8D7EEA79-EF99-484A-B694-C8C453DEE046}"/>
    <cellStyle name="Input [yellow] 7 6" xfId="19756" xr:uid="{3D29C760-7C86-4D39-ACE6-6693E3986B36}"/>
    <cellStyle name="Input [yellow] 7 6 2" xfId="20083" xr:uid="{60E4B343-3365-431A-BC70-EE7B9F5DFA35}"/>
    <cellStyle name="Input [yellow] 7 6 2 2" xfId="22063" xr:uid="{4241A976-165B-46AE-A84E-ADE8F8E1D1B7}"/>
    <cellStyle name="Input [yellow] 7 7" xfId="19401" xr:uid="{44388BBA-C7E7-479C-8E6E-A7D12A971A3C}"/>
    <cellStyle name="Input [yellow] 7 7 2" xfId="19924" xr:uid="{B4604383-7EC7-42D0-86EF-676AF6B54F07}"/>
    <cellStyle name="Input [yellow] 7 7 2 2" xfId="21904" xr:uid="{F764D518-AEB4-4474-A609-DB95F548CE60}"/>
    <cellStyle name="Input [yellow] 7 8" xfId="19733" xr:uid="{4FE5F5E0-7BF9-4094-9F18-F3C9281AA198}"/>
    <cellStyle name="Input [yellow] 7 8 2" xfId="20074" xr:uid="{8AB40F8B-71DB-4920-BEFE-B71ABA61E731}"/>
    <cellStyle name="Input [yellow] 7 8 2 2" xfId="22054" xr:uid="{1DA0F416-9387-48F4-B6F3-A0A376F5E78C}"/>
    <cellStyle name="Input [yellow] 7 9" xfId="19627" xr:uid="{E68A5A7F-A2FE-438C-ABEC-9BF001D0C7F2}"/>
    <cellStyle name="Input [yellow] 7 9 2" xfId="20029" xr:uid="{1F887CE7-787F-465E-9863-5E4AA5463365}"/>
    <cellStyle name="Input [yellow] 7 9 2 2" xfId="22009" xr:uid="{0A09D41B-7858-4FB4-BA56-AA4E0E41AA48}"/>
    <cellStyle name="Input [yellow] 8" xfId="5949" xr:uid="{A201D74F-7237-4837-A1D6-E6CDD5A8A11A}"/>
    <cellStyle name="Input [yellow] 8 10" xfId="19905" xr:uid="{BD78CDC1-B66C-4FCA-8960-3EB483432166}"/>
    <cellStyle name="Input [yellow] 8 10 2" xfId="21885" xr:uid="{F1F1BFFA-C69C-4269-95F4-D43A32164EFE}"/>
    <cellStyle name="Input [yellow] 8 11" xfId="14396" xr:uid="{81515B14-2870-4E42-B216-60CEB6F04346}"/>
    <cellStyle name="Input [yellow] 8 2" xfId="8043" xr:uid="{9CAB9B56-7B87-4364-8B1C-0C9E17E332AA}"/>
    <cellStyle name="Input [yellow] 8 2 2" xfId="8353" xr:uid="{7ACC6A5E-F3DE-4E4B-B6FB-77F4A97E1AB8}"/>
    <cellStyle name="Input [yellow] 8 2 2 2" xfId="12428" xr:uid="{691551D3-E6FF-478E-BE1F-48C2C7EA3588}"/>
    <cellStyle name="Input [yellow] 8 2 2 3" xfId="19979" xr:uid="{2FA83981-2B99-4296-8ACC-159BE994B1E5}"/>
    <cellStyle name="Input [yellow] 8 2 2 4" xfId="21959" xr:uid="{DA796CD7-2F46-4222-A919-53D83F2E5F37}"/>
    <cellStyle name="Input [yellow] 8 2 3" xfId="9042" xr:uid="{ABA1E862-B7E9-44B9-86E7-65E80D88D26D}"/>
    <cellStyle name="Input [yellow] 8 2 3 2" xfId="13117" xr:uid="{421CB3CC-2584-4A4F-8873-7699333EAA19}"/>
    <cellStyle name="Input [yellow] 8 2 4" xfId="12118" xr:uid="{6C308ED2-6A58-41AE-BB5E-91217F1AF57F}"/>
    <cellStyle name="Input [yellow] 8 2 5" xfId="19534" xr:uid="{604E3383-2C29-4225-82E4-E233685CDF79}"/>
    <cellStyle name="Input [yellow] 8 3" xfId="8354" xr:uid="{5C9CDD5B-B72B-4E42-82ED-33254A12D061}"/>
    <cellStyle name="Input [yellow] 8 3 2" xfId="12429" xr:uid="{F47FD1E0-8604-45BE-A571-52E64DF048D5}"/>
    <cellStyle name="Input [yellow] 8 3 2 2" xfId="19941" xr:uid="{4AA4BB2E-0F36-4CE8-8AF4-F019662E043E}"/>
    <cellStyle name="Input [yellow] 8 3 2 3" xfId="21921" xr:uid="{05E54D28-4393-42E6-84F0-2F3DB1AE7631}"/>
    <cellStyle name="Input [yellow] 8 3 3" xfId="19439" xr:uid="{E75FD25E-FB04-4F5A-9F1E-D590C396BB9D}"/>
    <cellStyle name="Input [yellow] 8 4" xfId="9043" xr:uid="{6CACFC8F-653E-405F-84EB-A37A34FADE29}"/>
    <cellStyle name="Input [yellow] 8 4 2" xfId="13118" xr:uid="{B071612A-B9CA-4571-9098-B14E3C381445}"/>
    <cellStyle name="Input [yellow] 8 4 2 2" xfId="19993" xr:uid="{DC3FA4F8-7C55-4C5B-B2BE-30E9D150BA0A}"/>
    <cellStyle name="Input [yellow] 8 4 2 3" xfId="21973" xr:uid="{3245CF3F-C37C-4172-A286-2E3F8A9B2188}"/>
    <cellStyle name="Input [yellow] 8 4 3" xfId="19557" xr:uid="{506CBB15-C04E-4702-A212-627BD8887BB3}"/>
    <cellStyle name="Input [yellow] 8 5" xfId="11476" xr:uid="{CA16F62E-46DE-41D7-9E5C-FFEBC3ADE6BD}"/>
    <cellStyle name="Input [yellow] 8 5 2" xfId="20004" xr:uid="{A2407247-75E6-4311-8C55-B307D7DC0680}"/>
    <cellStyle name="Input [yellow] 8 5 2 2" xfId="21984" xr:uid="{5364501D-3C30-4047-9557-C34F3EFE9EE8}"/>
    <cellStyle name="Input [yellow] 8 5 3" xfId="19575" xr:uid="{A02AB096-2A88-4FCD-ACF4-1531AD80CAA9}"/>
    <cellStyle name="Input [yellow] 8 6" xfId="19654" xr:uid="{01C83D23-FBAD-4653-9A2E-89198F12F048}"/>
    <cellStyle name="Input [yellow] 8 6 2" xfId="20044" xr:uid="{CFD6475D-B082-4F4F-AA41-240EA370C80C}"/>
    <cellStyle name="Input [yellow] 8 6 2 2" xfId="22024" xr:uid="{6AA9CBC4-685D-4669-8B81-DE4B1AB9A8D5}"/>
    <cellStyle name="Input [yellow] 8 7" xfId="19380" xr:uid="{D284BB78-CB09-4FDA-B281-4C65C8751CDB}"/>
    <cellStyle name="Input [yellow] 8 7 2" xfId="19915" xr:uid="{8D91F883-2623-4F64-B84E-427C92A05B86}"/>
    <cellStyle name="Input [yellow] 8 7 2 2" xfId="21895" xr:uid="{CAC78274-1553-4F1B-B0A1-CBB4977B3377}"/>
    <cellStyle name="Input [yellow] 8 8" xfId="19452" xr:uid="{37ECDAB7-C8C3-42EB-B45B-39D0795F9995}"/>
    <cellStyle name="Input [yellow] 8 8 2" xfId="19947" xr:uid="{1F1AA954-7B05-4E72-8602-13AFA2E7DC3D}"/>
    <cellStyle name="Input [yellow] 8 8 2 2" xfId="21927" xr:uid="{497C43D5-5A3E-4A21-A882-0AB4CF59FA7B}"/>
    <cellStyle name="Input [yellow] 8 9" xfId="19419" xr:uid="{FB5827CA-E509-45F8-B8A1-16049AC2C5F9}"/>
    <cellStyle name="Input [yellow] 8 9 2" xfId="19933" xr:uid="{701F850A-309D-4275-B3B1-FF681E1D109F}"/>
    <cellStyle name="Input [yellow] 8 9 2 2" xfId="21913" xr:uid="{D0266B61-233A-47A4-A0F8-81240743337B}"/>
    <cellStyle name="Input [yellow] 9" xfId="5950" xr:uid="{9C348B97-388D-4A4A-AC94-04E0AAB638D9}"/>
    <cellStyle name="Input [yellow] 9 10" xfId="19906" xr:uid="{703D2DF3-1AFB-4044-9028-C463866FCDCA}"/>
    <cellStyle name="Input [yellow] 9 10 2" xfId="21886" xr:uid="{B62F7962-1E13-43F5-9E2D-479C2E74A80C}"/>
    <cellStyle name="Input [yellow] 9 11" xfId="14397" xr:uid="{16F89B08-F790-431A-A3A6-F897B010BFDA}"/>
    <cellStyle name="Input [yellow] 9 2" xfId="8044" xr:uid="{6F189366-DD88-41DA-9A42-CABF123B6D81}"/>
    <cellStyle name="Input [yellow] 9 2 2" xfId="8355" xr:uid="{9B01E1CE-1B2A-4F66-876B-5073274AE5C2}"/>
    <cellStyle name="Input [yellow] 9 2 2 2" xfId="12430" xr:uid="{41772BE6-3C41-4A76-B942-4B4DB0D63B2E}"/>
    <cellStyle name="Input [yellow] 9 2 2 3" xfId="19978" xr:uid="{81BF9447-9716-4714-BA10-3144478480B1}"/>
    <cellStyle name="Input [yellow] 9 2 2 4" xfId="21958" xr:uid="{A0EBAE4C-3C87-4C0C-ACD8-E50D02E12B67}"/>
    <cellStyle name="Input [yellow] 9 2 3" xfId="9044" xr:uid="{691309B4-7031-41A3-BD44-2EF878F9F843}"/>
    <cellStyle name="Input [yellow] 9 2 3 2" xfId="13119" xr:uid="{38D21863-A0ED-47E2-8B4B-A9E54E2EFAC0}"/>
    <cellStyle name="Input [yellow] 9 2 4" xfId="12119" xr:uid="{64870F21-7084-4765-BBA3-61C30CE59E7F}"/>
    <cellStyle name="Input [yellow] 9 2 5" xfId="19533" xr:uid="{DDC37646-ACA4-45D9-851E-85CB79E34436}"/>
    <cellStyle name="Input [yellow] 9 3" xfId="8356" xr:uid="{84C05E02-51EF-4426-9F4F-B3AC8B29B26A}"/>
    <cellStyle name="Input [yellow] 9 3 2" xfId="12431" xr:uid="{EBEE65B2-1D06-4FB0-AA74-48E66B1A2E1B}"/>
    <cellStyle name="Input [yellow] 9 3 2 2" xfId="20015" xr:uid="{8FD9B76C-9F68-42D3-B00E-7F217DDB16B5}"/>
    <cellStyle name="Input [yellow] 9 3 2 3" xfId="21995" xr:uid="{34A9CFF0-1A57-48FF-8297-79A94C130317}"/>
    <cellStyle name="Input [yellow] 9 3 3" xfId="19590" xr:uid="{C3221B92-7AEB-4179-B98C-A531FD4F2F6B}"/>
    <cellStyle name="Input [yellow] 9 4" xfId="9045" xr:uid="{D3D8C4DE-09D8-4217-A5A5-267AB155F053}"/>
    <cellStyle name="Input [yellow] 9 4 2" xfId="13120" xr:uid="{C9EB8888-B4B2-4C48-9223-420325271C62}"/>
    <cellStyle name="Input [yellow] 9 4 2 2" xfId="19939" xr:uid="{642783D7-C164-4C22-A7A7-F188C1837ABE}"/>
    <cellStyle name="Input [yellow] 9 4 2 3" xfId="21919" xr:uid="{F79CD2E0-EEB1-4CCF-9C8C-3E8A8B5D34D0}"/>
    <cellStyle name="Input [yellow] 9 4 3" xfId="19434" xr:uid="{00A237B7-15FD-4592-B80B-A3717EA3E0B3}"/>
    <cellStyle name="Input [yellow] 9 5" xfId="11477" xr:uid="{C33AA711-4950-412F-8708-AF879CB346AA}"/>
    <cellStyle name="Input [yellow] 9 5 2" xfId="20003" xr:uid="{9C98AEC9-A694-4EC3-B299-0A88E972EAD0}"/>
    <cellStyle name="Input [yellow] 9 5 2 2" xfId="21983" xr:uid="{29D6B086-C1FD-4F8E-AB33-FF28D42978B8}"/>
    <cellStyle name="Input [yellow] 9 5 3" xfId="19573" xr:uid="{C61D8E7F-7F7A-4CE3-8F86-8AB6286EADFB}"/>
    <cellStyle name="Input [yellow] 9 6" xfId="19709" xr:uid="{4DB2463D-55EE-49B8-B1E1-ED01B8F4E2D9}"/>
    <cellStyle name="Input [yellow] 9 6 2" xfId="20059" xr:uid="{572848BC-E111-4A5B-B837-C65FE5041F3D}"/>
    <cellStyle name="Input [yellow] 9 6 2 2" xfId="22039" xr:uid="{5B66663B-81DB-45E0-B404-D841DB246D7A}"/>
    <cellStyle name="Input [yellow] 9 7" xfId="19712" xr:uid="{0D791F06-5C56-4943-8F86-D448B21BFEC1}"/>
    <cellStyle name="Input [yellow] 9 7 2" xfId="20061" xr:uid="{82BD83E2-EB6E-4A92-8CDB-AF9E6E617D12}"/>
    <cellStyle name="Input [yellow] 9 7 2 2" xfId="22041" xr:uid="{73EDA085-86E3-4EE1-A46D-5509E1C97BCA}"/>
    <cellStyle name="Input [yellow] 9 8" xfId="19406" xr:uid="{7545FA05-777C-476E-8A92-FAD8D78F5882}"/>
    <cellStyle name="Input [yellow] 9 8 2" xfId="19927" xr:uid="{465F8231-F35B-4AD0-B115-C5DB37F999F4}"/>
    <cellStyle name="Input [yellow] 9 8 2 2" xfId="21907" xr:uid="{0A00AE55-3860-459C-A4F3-6FCDAFB9328D}"/>
    <cellStyle name="Input [yellow] 9 9" xfId="19660" xr:uid="{A1618627-2F51-40D4-9973-E9973D96467E}"/>
    <cellStyle name="Input [yellow] 9 9 2" xfId="20047" xr:uid="{C5EEEB2A-69EB-45A6-B1D2-7DE17F427400}"/>
    <cellStyle name="Input [yellow] 9 9 2 2" xfId="22027" xr:uid="{52054846-2B16-46C7-A26B-70555883CBB4}"/>
    <cellStyle name="Input 10" xfId="480" xr:uid="{66DB7B6C-F95D-4A84-AA41-2640B995B064}"/>
    <cellStyle name="Input 10 2" xfId="7849" xr:uid="{94213AB8-6508-48F6-B8F2-07597A701E33}"/>
    <cellStyle name="Input 10 2 2" xfId="8150" xr:uid="{28C9773B-DDFB-4044-B58B-D5A44C1F23D1}"/>
    <cellStyle name="Input 10 2 2 2" xfId="8357" xr:uid="{4830F36D-7A14-4661-8E29-76BF79349555}"/>
    <cellStyle name="Input 10 2 2 2 2" xfId="12432" xr:uid="{1CBB34F8-5FD6-48D8-9D75-502201F09264}"/>
    <cellStyle name="Input 10 2 2 3" xfId="9046" xr:uid="{80E7F0C9-8576-4076-8910-6FF12A9B391C}"/>
    <cellStyle name="Input 10 2 2 3 2" xfId="13121" xr:uid="{9D5B179E-0626-41E7-871A-69442982D3E1}"/>
    <cellStyle name="Input 10 2 2 4" xfId="12225" xr:uid="{508D2592-23F8-4E54-A1E1-008DED009324}"/>
    <cellStyle name="Input 10 2 3" xfId="8358" xr:uid="{E541EAC0-A7F5-47C0-AF6C-0367AFDB5167}"/>
    <cellStyle name="Input 10 2 3 2" xfId="12433" xr:uid="{611175FB-3AD6-4E98-AE6D-C8004406914F}"/>
    <cellStyle name="Input 10 2 4" xfId="9047" xr:uid="{87A85939-E780-448B-A3E3-ED6AC92CC860}"/>
    <cellStyle name="Input 10 2 4 2" xfId="13122" xr:uid="{88047306-CED2-4283-9DFD-4AA1ECDC5FF4}"/>
    <cellStyle name="Input 10 2 5" xfId="11924" xr:uid="{736EDA63-921E-4FDB-9929-755CBA44E7AA}"/>
    <cellStyle name="Input 10 3" xfId="7982" xr:uid="{37FF019B-9306-4633-B7CD-8AAB1DE9CBDC}"/>
    <cellStyle name="Input 10 3 2" xfId="8359" xr:uid="{9A510386-B673-42CD-B39E-651FAC6B92C5}"/>
    <cellStyle name="Input 10 3 2 2" xfId="12434" xr:uid="{8A7FB18F-59D9-4E52-A525-C342DD1C7F88}"/>
    <cellStyle name="Input 10 3 3" xfId="9048" xr:uid="{3AA01DF7-E5EE-4F54-85A9-20310455618A}"/>
    <cellStyle name="Input 10 3 3 2" xfId="13123" xr:uid="{EF20FF2A-ABB7-47C0-A657-664D9B99F976}"/>
    <cellStyle name="Input 10 3 4" xfId="12057" xr:uid="{74A58036-64BA-4755-BED4-0EF62657CEAA}"/>
    <cellStyle name="Input 10 4" xfId="8360" xr:uid="{9577BECE-FAD3-48E4-9C3A-F63A85953C67}"/>
    <cellStyle name="Input 10 4 2" xfId="12435" xr:uid="{AAECBD9D-5F54-440B-9074-A3AF8C585EFC}"/>
    <cellStyle name="Input 10 5" xfId="9049" xr:uid="{25CE49D2-9E0F-4024-84FD-E762F99E14D7}"/>
    <cellStyle name="Input 10 5 2" xfId="13124" xr:uid="{AAC02C86-6D4C-4F18-968E-1E7A46970F39}"/>
    <cellStyle name="Input 10 6" xfId="9636" xr:uid="{48506834-2B11-4EFB-B1E2-E12D989A9FE7}"/>
    <cellStyle name="Input 11" xfId="481" xr:uid="{2173BF50-7156-4B0D-B2BE-2927B2A86335}"/>
    <cellStyle name="Input 11 2" xfId="7850" xr:uid="{A2BA578F-3B03-473B-988F-F1A6F310B5A6}"/>
    <cellStyle name="Input 11 2 2" xfId="8151" xr:uid="{5FD52D1C-4528-4ACD-BD2C-D390F09C8613}"/>
    <cellStyle name="Input 11 2 2 2" xfId="8361" xr:uid="{1040710E-C1CA-499C-AEE7-2A578F618094}"/>
    <cellStyle name="Input 11 2 2 2 2" xfId="12436" xr:uid="{E87DF60B-9A9A-41E7-8026-5BC82948CAFB}"/>
    <cellStyle name="Input 11 2 2 3" xfId="9050" xr:uid="{A01E76AC-4FE8-46BE-BDE1-69A509FC6F4C}"/>
    <cellStyle name="Input 11 2 2 3 2" xfId="13125" xr:uid="{A5854B37-D673-4D77-B323-9A125DF5CC0D}"/>
    <cellStyle name="Input 11 2 2 4" xfId="12226" xr:uid="{E6CB5970-60AA-4F4E-BE0F-5483859E9332}"/>
    <cellStyle name="Input 11 2 3" xfId="8362" xr:uid="{C0E6E098-DFB8-44CD-86CE-EC1E07AA8F71}"/>
    <cellStyle name="Input 11 2 3 2" xfId="12437" xr:uid="{BD94FF8F-668F-481B-9A4B-D5BEDB719F7D}"/>
    <cellStyle name="Input 11 2 4" xfId="9051" xr:uid="{C8D74DE6-A304-4022-9829-AF7B525CEA2B}"/>
    <cellStyle name="Input 11 2 4 2" xfId="13126" xr:uid="{44F3D01F-9508-4573-90B1-108079BDB2E7}"/>
    <cellStyle name="Input 11 2 5" xfId="11925" xr:uid="{CAE6D3AD-99E1-4940-8564-98A0E07B678A}"/>
    <cellStyle name="Input 11 3" xfId="7983" xr:uid="{5B4B9483-48A4-4082-B2AD-7F0A236887F7}"/>
    <cellStyle name="Input 11 3 2" xfId="8363" xr:uid="{C1ADE143-2CF0-402D-BE94-3B16E4E5267E}"/>
    <cellStyle name="Input 11 3 2 2" xfId="12438" xr:uid="{69E7D5ED-8C7C-4E35-8F11-9C01B8EB991F}"/>
    <cellStyle name="Input 11 3 3" xfId="9052" xr:uid="{53217692-9F36-44C4-93AA-32AF5D36B8B0}"/>
    <cellStyle name="Input 11 3 3 2" xfId="13127" xr:uid="{EF81733F-3F45-49DD-910D-E35B7BE75C42}"/>
    <cellStyle name="Input 11 3 4" xfId="12058" xr:uid="{76FDECD4-B4E4-4CFD-AF3E-65A9B98B5395}"/>
    <cellStyle name="Input 11 4" xfId="8364" xr:uid="{7F0E2D0C-FF41-43B4-B07C-FD7DBDB5FDEF}"/>
    <cellStyle name="Input 11 4 2" xfId="12439" xr:uid="{38F31322-8306-47B5-8422-6A2EA2E0CB4D}"/>
    <cellStyle name="Input 11 5" xfId="9053" xr:uid="{619DF45D-55DB-45E7-8C89-7879D6B72BDE}"/>
    <cellStyle name="Input 11 5 2" xfId="13128" xr:uid="{D694FADA-9162-425F-ACCE-BFDDD57021B1}"/>
    <cellStyle name="Input 11 6" xfId="9637" xr:uid="{95573DBC-F2B8-4185-BEBF-AD7278C0604C}"/>
    <cellStyle name="Input 12" xfId="482" xr:uid="{318883AC-A8A6-4D50-9726-0BEE3AC8CD4E}"/>
    <cellStyle name="Input 12 2" xfId="7851" xr:uid="{71E05B4C-A389-45E0-B559-163A41704CB5}"/>
    <cellStyle name="Input 12 2 2" xfId="8152" xr:uid="{E54C1506-59D4-4B16-BFC9-3454B22809DE}"/>
    <cellStyle name="Input 12 2 2 2" xfId="8365" xr:uid="{BE3E1683-B3A0-41D3-9021-9FA384784F86}"/>
    <cellStyle name="Input 12 2 2 2 2" xfId="12440" xr:uid="{C1C0C1C8-89C0-4008-81B9-99CF323D7082}"/>
    <cellStyle name="Input 12 2 2 3" xfId="9054" xr:uid="{AE7EF1BA-0169-44E5-919E-454821475053}"/>
    <cellStyle name="Input 12 2 2 3 2" xfId="13129" xr:uid="{8935EF48-98E4-4602-B463-F06EFF182343}"/>
    <cellStyle name="Input 12 2 2 4" xfId="12227" xr:uid="{F61A6003-10C5-4329-8A8C-2D2026A14C55}"/>
    <cellStyle name="Input 12 2 3" xfId="8366" xr:uid="{95DDEB81-77BE-488E-900C-2972EEEAA645}"/>
    <cellStyle name="Input 12 2 3 2" xfId="12441" xr:uid="{5464F11A-5D5C-4A68-BF66-30695FB60D93}"/>
    <cellStyle name="Input 12 2 4" xfId="9055" xr:uid="{DC3103B7-1596-4D17-ADBF-E1F5A5EB6676}"/>
    <cellStyle name="Input 12 2 4 2" xfId="13130" xr:uid="{CF5F4B10-50CD-42E7-B99F-5270BF0508B9}"/>
    <cellStyle name="Input 12 2 5" xfId="11926" xr:uid="{E2274802-1D32-4272-99DB-65C48DBDDCF9}"/>
    <cellStyle name="Input 12 3" xfId="7984" xr:uid="{87C136AE-5124-44DF-BD99-2994CCA6DA15}"/>
    <cellStyle name="Input 12 3 2" xfId="8367" xr:uid="{8F8D08C7-564E-4548-ACB1-08EFF05AF1C7}"/>
    <cellStyle name="Input 12 3 2 2" xfId="12442" xr:uid="{6E058A30-FAC7-4DC2-9907-A753D74B7DD8}"/>
    <cellStyle name="Input 12 3 3" xfId="9056" xr:uid="{B2561B39-8482-44B1-94BB-C278C04291B2}"/>
    <cellStyle name="Input 12 3 3 2" xfId="13131" xr:uid="{A2C18CDA-6C28-422E-A627-D9A5F3748F8B}"/>
    <cellStyle name="Input 12 3 4" xfId="12059" xr:uid="{DE2F2EE6-E13E-4946-A2BD-3DDD3A4205A8}"/>
    <cellStyle name="Input 12 4" xfId="8368" xr:uid="{18EFB79E-DE64-46ED-9A83-8A68C7C1DC00}"/>
    <cellStyle name="Input 12 4 2" xfId="12443" xr:uid="{C2B53F76-05AA-4241-B333-AAAB0ABAA8EA}"/>
    <cellStyle name="Input 12 5" xfId="9057" xr:uid="{852BD902-1C9A-4CA9-85A6-52EBD1E24A05}"/>
    <cellStyle name="Input 12 5 2" xfId="13132" xr:uid="{3E82ABAA-845C-4D23-B5F5-DF1686BA9BBD}"/>
    <cellStyle name="Input 12 6" xfId="9638" xr:uid="{DEEBFB6B-8054-4836-8F54-3C24427ECA67}"/>
    <cellStyle name="Input 13" xfId="483" xr:uid="{90558793-259E-4E93-82DE-79DD2FF27582}"/>
    <cellStyle name="Input 13 2" xfId="7852" xr:uid="{99487441-6FAB-4A78-91CD-6C30CA39F6A0}"/>
    <cellStyle name="Input 13 2 2" xfId="8153" xr:uid="{E4769AE9-D82D-4FBB-8176-2ACBAE90F8C8}"/>
    <cellStyle name="Input 13 2 2 2" xfId="8369" xr:uid="{7AE6AB63-8AF0-4095-A817-3546C9850243}"/>
    <cellStyle name="Input 13 2 2 2 2" xfId="12444" xr:uid="{40A85F00-4F36-4EBF-BCE1-AE2DB763AB77}"/>
    <cellStyle name="Input 13 2 2 3" xfId="9058" xr:uid="{F00F19BC-57D9-42CF-BE8C-F3C6A4F4D0B5}"/>
    <cellStyle name="Input 13 2 2 3 2" xfId="13133" xr:uid="{E48F9DF6-EAA0-4675-981C-AAB9958777BF}"/>
    <cellStyle name="Input 13 2 2 4" xfId="12228" xr:uid="{E30DC380-FED1-484C-8620-1DD845A64D18}"/>
    <cellStyle name="Input 13 2 3" xfId="8370" xr:uid="{2BE4A373-C911-49F7-A4A8-CEC88E60B796}"/>
    <cellStyle name="Input 13 2 3 2" xfId="12445" xr:uid="{0A56BF24-5DCA-4C01-99B1-666053272397}"/>
    <cellStyle name="Input 13 2 4" xfId="9059" xr:uid="{675EED25-0016-4338-923D-02AEFCB982D0}"/>
    <cellStyle name="Input 13 2 4 2" xfId="13134" xr:uid="{D974851C-F390-4907-8AB7-686B8D655DDE}"/>
    <cellStyle name="Input 13 2 5" xfId="11927" xr:uid="{D0B10EBE-4592-455D-92F9-2D01495E24B5}"/>
    <cellStyle name="Input 13 3" xfId="7985" xr:uid="{3C2F3DF8-24C2-47E0-96F4-5F7971BB67AD}"/>
    <cellStyle name="Input 13 3 2" xfId="8371" xr:uid="{A54197E2-1865-4034-8457-ACF269C5B449}"/>
    <cellStyle name="Input 13 3 2 2" xfId="12446" xr:uid="{58C7527E-6D9D-43DB-ACFF-80B87E06A7F2}"/>
    <cellStyle name="Input 13 3 3" xfId="9060" xr:uid="{8A88A0B2-E323-4335-B767-59865DBDE05E}"/>
    <cellStyle name="Input 13 3 3 2" xfId="13135" xr:uid="{53437BBE-8FDC-40D4-A2B3-A0C72333E8D9}"/>
    <cellStyle name="Input 13 3 4" xfId="12060" xr:uid="{12153F18-828A-40B8-8CBB-5C187FD5E361}"/>
    <cellStyle name="Input 13 4" xfId="8372" xr:uid="{087DD2DC-A754-455F-943E-3CCC930332F2}"/>
    <cellStyle name="Input 13 4 2" xfId="12447" xr:uid="{EED5D0EE-A457-4C33-AFBC-6BE1BAB04726}"/>
    <cellStyle name="Input 13 5" xfId="9061" xr:uid="{B4D9F55C-D26C-486D-998F-54DC35FE5324}"/>
    <cellStyle name="Input 13 5 2" xfId="13136" xr:uid="{E3CBBC8F-A243-4EA8-A3E4-BC985ED9F472}"/>
    <cellStyle name="Input 13 6" xfId="9639" xr:uid="{459E31DB-F8ED-4EB4-8EA7-E48A0072B975}"/>
    <cellStyle name="Input 14" xfId="484" xr:uid="{4AB372A3-C063-4578-893E-559B2096CB30}"/>
    <cellStyle name="Input 14 2" xfId="7853" xr:uid="{6F954319-755E-4C53-9B4E-633E5B197014}"/>
    <cellStyle name="Input 14 2 2" xfId="8154" xr:uid="{E834FCA6-72BD-4458-945A-26375E49CEE6}"/>
    <cellStyle name="Input 14 2 2 2" xfId="8373" xr:uid="{5303B5C9-E50C-4946-A679-8F487525AC7F}"/>
    <cellStyle name="Input 14 2 2 2 2" xfId="12448" xr:uid="{DDA5BE71-5897-4EE9-AA4E-16325B4B42B1}"/>
    <cellStyle name="Input 14 2 2 3" xfId="9062" xr:uid="{E2219775-9554-4CE0-8300-497F6CF8438C}"/>
    <cellStyle name="Input 14 2 2 3 2" xfId="13137" xr:uid="{9C035028-9293-4B17-8AB1-605EAAD68F5E}"/>
    <cellStyle name="Input 14 2 2 4" xfId="12229" xr:uid="{A57E3584-08A3-42A2-9048-D6532120FE98}"/>
    <cellStyle name="Input 14 2 3" xfId="8374" xr:uid="{64DE9991-CCB6-443D-94AF-8473FD1E6A83}"/>
    <cellStyle name="Input 14 2 3 2" xfId="12449" xr:uid="{5BCD33D2-D996-4C2B-B8AC-BD79A34DD188}"/>
    <cellStyle name="Input 14 2 4" xfId="9063" xr:uid="{C9D9BC90-7D77-458F-A9E2-7A680F4F785F}"/>
    <cellStyle name="Input 14 2 4 2" xfId="13138" xr:uid="{B15301E9-0396-4659-8898-3B7A2ABEEB2C}"/>
    <cellStyle name="Input 14 2 5" xfId="11928" xr:uid="{1F63CC56-85EE-4B94-B5D8-3A790DC49EA4}"/>
    <cellStyle name="Input 14 3" xfId="7986" xr:uid="{D735FCB3-522B-4D08-941D-7C8155D4F7E5}"/>
    <cellStyle name="Input 14 3 2" xfId="8375" xr:uid="{D8266FB3-171F-4F1F-8FB9-4B758C389DB9}"/>
    <cellStyle name="Input 14 3 2 2" xfId="12450" xr:uid="{D281A9B9-201C-4BE6-8D66-0CFA092BE051}"/>
    <cellStyle name="Input 14 3 3" xfId="9064" xr:uid="{8B85ED78-147B-4823-A077-E3EE16EA4AEC}"/>
    <cellStyle name="Input 14 3 3 2" xfId="13139" xr:uid="{4AC1E7DF-8A7A-411E-92BC-13BF98935229}"/>
    <cellStyle name="Input 14 3 4" xfId="12061" xr:uid="{3463CCB2-3861-41B2-8FF1-0688091CD728}"/>
    <cellStyle name="Input 14 4" xfId="8376" xr:uid="{60C237C7-4745-494F-A9C1-9207BC385F57}"/>
    <cellStyle name="Input 14 4 2" xfId="12451" xr:uid="{AB05D499-5C4C-4705-A2D6-2F3BDB6ACCF6}"/>
    <cellStyle name="Input 14 5" xfId="9065" xr:uid="{6CF5F21B-92B5-46BA-BA36-C3CE73E62718}"/>
    <cellStyle name="Input 14 5 2" xfId="13140" xr:uid="{2C47FF0B-FE93-42CB-B9EA-72CE5CFE80ED}"/>
    <cellStyle name="Input 14 6" xfId="9640" xr:uid="{A3C4F8ED-A820-41FB-B3E3-EB533DA3018B}"/>
    <cellStyle name="Input 15" xfId="485" xr:uid="{1747AA4B-6486-47A6-830A-8D885D4BEB23}"/>
    <cellStyle name="Input 15 2" xfId="7854" xr:uid="{7EF25EA9-68B9-420D-A246-9D5FE52BCCB2}"/>
    <cellStyle name="Input 15 2 2" xfId="8155" xr:uid="{973657A2-30AE-4295-9AA8-02E33C4485D9}"/>
    <cellStyle name="Input 15 2 2 2" xfId="8377" xr:uid="{5A786DC2-E4A2-4B26-870B-FFE578FCECD2}"/>
    <cellStyle name="Input 15 2 2 2 2" xfId="12452" xr:uid="{0F84D666-E2EC-47BD-9608-D3160666F7AE}"/>
    <cellStyle name="Input 15 2 2 3" xfId="9066" xr:uid="{EF4FD663-68FA-48FE-A3AB-E0D6B544B01B}"/>
    <cellStyle name="Input 15 2 2 3 2" xfId="13141" xr:uid="{F7D86726-636B-44DD-BEE0-F6FDF89D14AA}"/>
    <cellStyle name="Input 15 2 2 4" xfId="12230" xr:uid="{35B8FDC7-7E1B-446D-8DD2-709A59E2B6A2}"/>
    <cellStyle name="Input 15 2 3" xfId="8378" xr:uid="{413B2CD6-5B95-4B34-A7E0-ED28F85D1494}"/>
    <cellStyle name="Input 15 2 3 2" xfId="12453" xr:uid="{1F839733-E756-4709-AEA8-8D2AEA0970B6}"/>
    <cellStyle name="Input 15 2 4" xfId="9067" xr:uid="{6481C457-BD26-478A-BD28-D5071DA7EBF9}"/>
    <cellStyle name="Input 15 2 4 2" xfId="13142" xr:uid="{30AA4D1D-66F4-4D92-8796-0DE2AB71CF06}"/>
    <cellStyle name="Input 15 2 5" xfId="11929" xr:uid="{360B271F-2415-4D9B-AB20-CE7ECA304098}"/>
    <cellStyle name="Input 15 3" xfId="7987" xr:uid="{D7E1BCC3-3345-4845-8A2A-CA1E367D184C}"/>
    <cellStyle name="Input 15 3 2" xfId="8379" xr:uid="{990D6184-4D75-4046-87B3-22A4F5F8A7E5}"/>
    <cellStyle name="Input 15 3 2 2" xfId="12454" xr:uid="{1A30AD6C-7018-4F98-B262-B674283D79F9}"/>
    <cellStyle name="Input 15 3 3" xfId="9068" xr:uid="{C353F0BE-715F-4C0B-8598-1E30B7FAC0D1}"/>
    <cellStyle name="Input 15 3 3 2" xfId="13143" xr:uid="{7A944511-E52C-4C37-B906-9EC97A8FFE47}"/>
    <cellStyle name="Input 15 3 4" xfId="12062" xr:uid="{A75E1ACE-5152-47D1-B64A-CA8E4A7EE50C}"/>
    <cellStyle name="Input 15 4" xfId="8380" xr:uid="{AA2D700C-D1A3-4015-A694-15FEE89A8E91}"/>
    <cellStyle name="Input 15 4 2" xfId="12455" xr:uid="{01853E36-F622-4AB3-9974-1C8239BF5F44}"/>
    <cellStyle name="Input 15 5" xfId="9069" xr:uid="{E6778231-8E74-4EC4-81D1-C732E4267ACB}"/>
    <cellStyle name="Input 15 5 2" xfId="13144" xr:uid="{D71CA5FF-D06A-4741-A7EA-8258E0C68682}"/>
    <cellStyle name="Input 15 6" xfId="9641" xr:uid="{20F5B334-77D5-4CAC-854E-28C4D6D0EF0A}"/>
    <cellStyle name="Input 16" xfId="486" xr:uid="{1794AE6F-B851-4C55-8B06-8C22F8C9C3E5}"/>
    <cellStyle name="Input 16 2" xfId="7855" xr:uid="{A1AF42FA-C726-49EB-9E2D-47B015F24CC4}"/>
    <cellStyle name="Input 16 2 2" xfId="8156" xr:uid="{1629C257-BC26-4D7A-A3F3-DEB07E41EFD3}"/>
    <cellStyle name="Input 16 2 2 2" xfId="8381" xr:uid="{AEFDE5F2-C8AF-46FD-906C-E4878CBDF8B6}"/>
    <cellStyle name="Input 16 2 2 2 2" xfId="12456" xr:uid="{C83E4C38-E633-4645-B6F7-AC3D85DE3140}"/>
    <cellStyle name="Input 16 2 2 3" xfId="9070" xr:uid="{F7C2E9B7-402B-47DF-99A7-7600F310CFE5}"/>
    <cellStyle name="Input 16 2 2 3 2" xfId="13145" xr:uid="{5966EC2B-43E1-438E-A27C-6822F32565B2}"/>
    <cellStyle name="Input 16 2 2 4" xfId="12231" xr:uid="{D9E00A6F-2D8F-48E1-98E5-0A5D7038F329}"/>
    <cellStyle name="Input 16 2 3" xfId="8382" xr:uid="{0804E533-9E24-4B42-A1C8-AC0B3D70BF7B}"/>
    <cellStyle name="Input 16 2 3 2" xfId="12457" xr:uid="{A4F249F4-2593-46FA-83B1-BFD9427523D6}"/>
    <cellStyle name="Input 16 2 4" xfId="9071" xr:uid="{B3E9881B-9EF6-4931-A278-9B4163FCC0E2}"/>
    <cellStyle name="Input 16 2 4 2" xfId="13146" xr:uid="{D7A35019-668D-4254-B4F0-C7482743DF65}"/>
    <cellStyle name="Input 16 2 5" xfId="11930" xr:uid="{F2AC6909-1709-4FB7-85D5-E7B319090FA7}"/>
    <cellStyle name="Input 16 3" xfId="7988" xr:uid="{DD31ECD5-9236-4A6A-8BA4-A81E71466B81}"/>
    <cellStyle name="Input 16 3 2" xfId="8383" xr:uid="{29C84724-AE20-416B-A38C-059385295AE3}"/>
    <cellStyle name="Input 16 3 2 2" xfId="12458" xr:uid="{519B9099-1E01-41AF-82B8-C7AAB7ADD179}"/>
    <cellStyle name="Input 16 3 3" xfId="9072" xr:uid="{6AE7CB08-0577-4437-9B35-432FBE422E05}"/>
    <cellStyle name="Input 16 3 3 2" xfId="13147" xr:uid="{44D86994-DBAD-4BAF-8E47-0728CC73F6F1}"/>
    <cellStyle name="Input 16 3 4" xfId="12063" xr:uid="{1FDA90AD-8C48-4A0B-A50A-47EBE0C06BD7}"/>
    <cellStyle name="Input 16 4" xfId="8384" xr:uid="{5465CF3A-887F-4ED5-9BFA-5D3E3E069610}"/>
    <cellStyle name="Input 16 4 2" xfId="12459" xr:uid="{07451ED8-B22D-471F-BF5E-E87AC4AEF544}"/>
    <cellStyle name="Input 16 5" xfId="9073" xr:uid="{AD544BF2-A57E-48E9-A895-0C373F2FF169}"/>
    <cellStyle name="Input 16 5 2" xfId="13148" xr:uid="{1EE93B6D-9B44-424B-9EA9-9F4C9CD25670}"/>
    <cellStyle name="Input 16 6" xfId="9642" xr:uid="{233A90D5-F2C8-477F-AA9A-A5C6A07929A9}"/>
    <cellStyle name="Input 17" xfId="487" xr:uid="{C9861188-5B2A-42DC-A3C6-A5253D893A76}"/>
    <cellStyle name="Input 17 2" xfId="7856" xr:uid="{BC83FC00-5232-424F-AF7A-1FECD12E711E}"/>
    <cellStyle name="Input 17 2 2" xfId="8157" xr:uid="{358B0D10-0609-4DE5-9C8C-079397D9F57C}"/>
    <cellStyle name="Input 17 2 2 2" xfId="8385" xr:uid="{1B11525C-1F3F-4031-8A00-8EF124AC165B}"/>
    <cellStyle name="Input 17 2 2 2 2" xfId="12460" xr:uid="{E2C6E4EC-46F7-49C8-BF43-AC224781487B}"/>
    <cellStyle name="Input 17 2 2 3" xfId="9074" xr:uid="{E0176A0E-3807-4035-BFF6-66F640026181}"/>
    <cellStyle name="Input 17 2 2 3 2" xfId="13149" xr:uid="{F2B23A05-7B82-4328-99F9-0A21E59DF0AF}"/>
    <cellStyle name="Input 17 2 2 4" xfId="12232" xr:uid="{1D23C54C-2EB4-4C4D-AC05-B3692B7C1AD1}"/>
    <cellStyle name="Input 17 2 3" xfId="8386" xr:uid="{0490AA27-623F-4DE5-A1E9-D7A64B2DE7D2}"/>
    <cellStyle name="Input 17 2 3 2" xfId="12461" xr:uid="{1F89F8F7-77D1-4635-AB57-C476049862D1}"/>
    <cellStyle name="Input 17 2 4" xfId="9075" xr:uid="{BD1F7AEC-A7F4-483A-AB62-6119D08882BB}"/>
    <cellStyle name="Input 17 2 4 2" xfId="13150" xr:uid="{45EF117D-31F1-4A01-A805-3F6EBD5B0475}"/>
    <cellStyle name="Input 17 2 5" xfId="11931" xr:uid="{DDCC2A6B-70FE-4A9E-8AD3-5BB4087D908D}"/>
    <cellStyle name="Input 17 3" xfId="7989" xr:uid="{0A7097FE-0D2B-46DC-B377-9659FF2906EE}"/>
    <cellStyle name="Input 17 3 2" xfId="8387" xr:uid="{E5212279-3A24-46AA-8A48-ADF5ED4EC20E}"/>
    <cellStyle name="Input 17 3 2 2" xfId="12462" xr:uid="{69CEA764-01FC-402F-813D-637FBA85BD54}"/>
    <cellStyle name="Input 17 3 3" xfId="9076" xr:uid="{C63891F1-9477-4011-AEE9-DE5CFF3EDABD}"/>
    <cellStyle name="Input 17 3 3 2" xfId="13151" xr:uid="{9DC0E3D7-5018-455D-B406-814E8E698396}"/>
    <cellStyle name="Input 17 3 4" xfId="12064" xr:uid="{169CB78C-3B15-4D12-81AC-1BC89EB1214F}"/>
    <cellStyle name="Input 17 4" xfId="8388" xr:uid="{01117C99-3619-4FC5-98FA-3B57198E2885}"/>
    <cellStyle name="Input 17 4 2" xfId="12463" xr:uid="{7A3D9FF0-971D-4115-BBD2-DABCFB801497}"/>
    <cellStyle name="Input 17 5" xfId="9077" xr:uid="{2E48BD47-F201-421E-BFB4-FA6E053F3307}"/>
    <cellStyle name="Input 17 5 2" xfId="13152" xr:uid="{4A584746-0F15-4622-942E-B551EF629373}"/>
    <cellStyle name="Input 17 6" xfId="9643" xr:uid="{A34BE6D1-813A-475E-B273-72540256F4DD}"/>
    <cellStyle name="Input 18" xfId="488" xr:uid="{606B6E58-AC05-47A1-9DAB-99112F26E56F}"/>
    <cellStyle name="Input 18 2" xfId="7857" xr:uid="{0CE12A02-BCEF-4F6E-BCD0-6522F96DEF66}"/>
    <cellStyle name="Input 18 2 2" xfId="8158" xr:uid="{7AA4CCD2-0339-449C-B9E4-A5357B1F0CA1}"/>
    <cellStyle name="Input 18 2 2 2" xfId="8389" xr:uid="{FC612587-041E-46B7-8977-00D43604890A}"/>
    <cellStyle name="Input 18 2 2 2 2" xfId="12464" xr:uid="{1E055CC7-F120-4048-9582-BC44CD7E5988}"/>
    <cellStyle name="Input 18 2 2 3" xfId="9078" xr:uid="{80650557-0FE6-454D-A741-7EB2389A6423}"/>
    <cellStyle name="Input 18 2 2 3 2" xfId="13153" xr:uid="{5E0806EA-CBA9-4271-8859-82D5DB194429}"/>
    <cellStyle name="Input 18 2 2 4" xfId="12233" xr:uid="{A279388B-134C-4A4D-9AD4-2C1FB6673469}"/>
    <cellStyle name="Input 18 2 3" xfId="8390" xr:uid="{C8F21929-E9B0-47D2-B166-EDB656594CA3}"/>
    <cellStyle name="Input 18 2 3 2" xfId="12465" xr:uid="{FA435D2E-CB81-4323-B3D0-DE347193663A}"/>
    <cellStyle name="Input 18 2 4" xfId="9079" xr:uid="{EF3B7A1D-842B-4539-8BC1-4F1AEE68002A}"/>
    <cellStyle name="Input 18 2 4 2" xfId="13154" xr:uid="{24773473-1DB2-4E02-A4ED-781051D88063}"/>
    <cellStyle name="Input 18 2 5" xfId="11932" xr:uid="{8F16BC79-1B1F-44AF-BFCE-1FFD69491163}"/>
    <cellStyle name="Input 18 3" xfId="7990" xr:uid="{8581811A-67B7-43A0-B83F-630BADE00699}"/>
    <cellStyle name="Input 18 3 2" xfId="8391" xr:uid="{DCB51B69-4966-4A52-9260-B4D63C575226}"/>
    <cellStyle name="Input 18 3 2 2" xfId="12466" xr:uid="{961C3289-0ABA-4EA3-8C4D-2260A6341B85}"/>
    <cellStyle name="Input 18 3 3" xfId="9080" xr:uid="{6426C28B-5860-4B49-AA50-A60600DE5859}"/>
    <cellStyle name="Input 18 3 3 2" xfId="13155" xr:uid="{26833FDC-11DA-44AB-83A1-8EA2AFA95EA9}"/>
    <cellStyle name="Input 18 3 4" xfId="12065" xr:uid="{2DB5CDCC-1848-4060-9859-52421E9F367E}"/>
    <cellStyle name="Input 18 4" xfId="8392" xr:uid="{255FA584-5CD7-450A-8E43-DA0AC5963353}"/>
    <cellStyle name="Input 18 4 2" xfId="12467" xr:uid="{F411F11A-DF42-42AA-8A1E-352DE4B8441B}"/>
    <cellStyle name="Input 18 5" xfId="9081" xr:uid="{E6AA9A39-90B1-4C97-B7C3-9211AEAEEB4E}"/>
    <cellStyle name="Input 18 5 2" xfId="13156" xr:uid="{3E6B9DC4-3171-4A97-965D-27700C9CA204}"/>
    <cellStyle name="Input 18 6" xfId="9644" xr:uid="{9197969F-252E-454C-9A2C-10BF673F75D1}"/>
    <cellStyle name="Input 19" xfId="489" xr:uid="{5B19574F-7485-4812-B083-185CA4BAA282}"/>
    <cellStyle name="Input 19 2" xfId="7858" xr:uid="{081F5D69-1D4E-48E9-A284-8123E64DD2A7}"/>
    <cellStyle name="Input 19 2 2" xfId="8159" xr:uid="{40F5A404-E3A6-4F2A-8447-E0311D3BD9F2}"/>
    <cellStyle name="Input 19 2 2 2" xfId="8393" xr:uid="{FCBD29E1-1D8B-41C7-ADB2-DBC767A27748}"/>
    <cellStyle name="Input 19 2 2 2 2" xfId="12468" xr:uid="{0773FEDA-E20C-4A46-A4CB-41FA0B5C0FCB}"/>
    <cellStyle name="Input 19 2 2 3" xfId="9082" xr:uid="{22C3860F-05EF-43A0-AB8A-911E58BDA8AE}"/>
    <cellStyle name="Input 19 2 2 3 2" xfId="13157" xr:uid="{066D597A-A70B-44C0-8A1C-12B896B72F31}"/>
    <cellStyle name="Input 19 2 2 4" xfId="12234" xr:uid="{74E62A98-AF0A-475C-920D-CAD28E32AB01}"/>
    <cellStyle name="Input 19 2 3" xfId="8394" xr:uid="{C8BEA0B5-B690-4114-8024-E5B695892C14}"/>
    <cellStyle name="Input 19 2 3 2" xfId="12469" xr:uid="{D4D575D5-40CC-45F5-A39A-BC6FAFB283BC}"/>
    <cellStyle name="Input 19 2 4" xfId="9083" xr:uid="{45B557E2-5E6F-4B68-8701-E9F832E897D9}"/>
    <cellStyle name="Input 19 2 4 2" xfId="13158" xr:uid="{9B91B8A4-AAA7-49C8-B806-03A7902E26CC}"/>
    <cellStyle name="Input 19 2 5" xfId="11933" xr:uid="{995D5395-340F-4FDC-A1CC-0A70B2FD1174}"/>
    <cellStyle name="Input 19 3" xfId="7991" xr:uid="{46AF796C-AC08-45C1-AC44-4F67BEF610A1}"/>
    <cellStyle name="Input 19 3 2" xfId="8395" xr:uid="{804C0883-F3B2-4D5A-BCF5-8B6F9BD91088}"/>
    <cellStyle name="Input 19 3 2 2" xfId="12470" xr:uid="{E8BEBF83-1413-4FAA-B6DA-9846165EC6DB}"/>
    <cellStyle name="Input 19 3 3" xfId="9084" xr:uid="{553B8549-0417-46EC-B9D2-6B0D9CECD5BF}"/>
    <cellStyle name="Input 19 3 3 2" xfId="13159" xr:uid="{FCEF44FE-09F3-4C98-8B18-ABEB725BC4C0}"/>
    <cellStyle name="Input 19 3 4" xfId="12066" xr:uid="{0463634C-2AF7-48ED-A7F4-B0CF9874C999}"/>
    <cellStyle name="Input 19 4" xfId="8396" xr:uid="{9E071320-1FD4-4FE7-BFF4-75ACCBBF975E}"/>
    <cellStyle name="Input 19 4 2" xfId="12471" xr:uid="{B493C1CF-71FB-4BA4-B6D7-BDE29D9B8E4C}"/>
    <cellStyle name="Input 19 5" xfId="9085" xr:uid="{B8FA6E39-6C23-4333-BC23-2C81273338F4}"/>
    <cellStyle name="Input 19 5 2" xfId="13160" xr:uid="{210B6E2A-4A76-4E2C-9AD7-0B1A3FD8318B}"/>
    <cellStyle name="Input 19 6" xfId="9645" xr:uid="{AF0012C3-B1E8-4A5C-91E5-1F143CC3642D}"/>
    <cellStyle name="Input 2" xfId="178" xr:uid="{331AA1AF-3EEB-4C7B-BA17-B624BA3F80D6}"/>
    <cellStyle name="Input 2 2" xfId="490" xr:uid="{5D677694-1A47-4A5F-BFB6-F4320A71120D}"/>
    <cellStyle name="Input 2 2 2" xfId="7859" xr:uid="{33135B69-8188-438B-98E2-EE0A5517C9F8}"/>
    <cellStyle name="Input 2 2 2 2" xfId="8160" xr:uid="{BDFE70A0-3C3B-42F1-90B0-217AB547EC46}"/>
    <cellStyle name="Input 2 2 2 2 2" xfId="8397" xr:uid="{C0A51E18-604F-42B1-832A-8EC3DC5310AF}"/>
    <cellStyle name="Input 2 2 2 2 2 2" xfId="12472" xr:uid="{9EF2B023-DEC1-4D0C-9AD0-4116C5E1D6EB}"/>
    <cellStyle name="Input 2 2 2 2 3" xfId="9086" xr:uid="{5B3056FC-58C5-4EF5-9AF9-8E8C22584ACD}"/>
    <cellStyle name="Input 2 2 2 2 3 2" xfId="13161" xr:uid="{EE7DFA73-C3B1-4DD8-B26C-92DED9786A6A}"/>
    <cellStyle name="Input 2 2 2 2 4" xfId="12235" xr:uid="{9181988C-3597-471B-AA93-DF276774EDEF}"/>
    <cellStyle name="Input 2 2 2 3" xfId="8398" xr:uid="{A5145FD5-13C8-43D1-92CF-829DF7827A28}"/>
    <cellStyle name="Input 2 2 2 3 2" xfId="12473" xr:uid="{D51FFDEA-A397-4A16-B7C5-B36A5C049640}"/>
    <cellStyle name="Input 2 2 2 4" xfId="9087" xr:uid="{F6D68BA7-6A6F-458C-A6B0-2591F068B946}"/>
    <cellStyle name="Input 2 2 2 4 2" xfId="13162" xr:uid="{E368379C-CD63-4699-AC8A-6730A8EE964C}"/>
    <cellStyle name="Input 2 2 2 5" xfId="11934" xr:uid="{5A90FAD7-C338-4FA7-865F-44572AE32E99}"/>
    <cellStyle name="Input 2 2 2 6" xfId="20444" xr:uid="{8D0AF2B8-78B0-4E4F-82F0-5B87BA70AB5C}"/>
    <cellStyle name="Input 2 2 2 7" xfId="22309" xr:uid="{0217D1DA-3D41-4C96-937F-D91922F2E15B}"/>
    <cellStyle name="Input 2 2 3" xfId="7992" xr:uid="{9E04DD5C-289A-4B03-A701-A5F4778B88D6}"/>
    <cellStyle name="Input 2 2 3 2" xfId="8399" xr:uid="{E0B7736E-247B-4487-8894-A106CA41D7E6}"/>
    <cellStyle name="Input 2 2 3 2 2" xfId="12474" xr:uid="{75D8A40C-D3EE-4060-B6BB-4173222978CC}"/>
    <cellStyle name="Input 2 2 3 3" xfId="9088" xr:uid="{28FF29D0-F2CE-42BB-95E7-12E591070EB1}"/>
    <cellStyle name="Input 2 2 3 3 2" xfId="13163" xr:uid="{33786910-ABF0-491E-AB82-1B217A3198B7}"/>
    <cellStyle name="Input 2 2 3 4" xfId="12067" xr:uid="{CAAF057D-C401-485E-B658-0DDD41503A2C}"/>
    <cellStyle name="Input 2 2 3 5" xfId="20843" xr:uid="{A2F4E89E-7014-410A-A34C-1517997E739B}"/>
    <cellStyle name="Input 2 2 3 6" xfId="22630" xr:uid="{32FDFAF5-DB46-4B82-AEEB-39445B1E2FF4}"/>
    <cellStyle name="Input 2 2 4" xfId="8400" xr:uid="{A9FB8529-8BA3-47D4-9102-1A946D0BD8F3}"/>
    <cellStyle name="Input 2 2 4 2" xfId="12475" xr:uid="{E78992AE-E044-40C4-A76C-C054D4C43471}"/>
    <cellStyle name="Input 2 2 5" xfId="9089" xr:uid="{F6538C92-2006-45D8-9471-26042435866E}"/>
    <cellStyle name="Input 2 2 5 2" xfId="13164" xr:uid="{30780145-8354-413E-98CB-FB398333233F}"/>
    <cellStyle name="Input 2 2 6" xfId="9646" xr:uid="{34795CA2-A85E-4AC8-A927-8B68E23DAA3D}"/>
    <cellStyle name="Input 2 2 7" xfId="14968" xr:uid="{BC4167B8-8492-469A-8F68-012EC796DAD8}"/>
    <cellStyle name="Input 2 3" xfId="315" xr:uid="{563EB150-556F-45D8-8E8B-9496E170D2EF}"/>
    <cellStyle name="Input 2 3 2" xfId="15349" xr:uid="{709533EA-DAE1-488F-B0F9-655E1DC8CE68}"/>
    <cellStyle name="Input 20" xfId="491" xr:uid="{BFB76BC6-A248-46BD-B337-79FE73ECDEFB}"/>
    <cellStyle name="Input 20 2" xfId="7860" xr:uid="{F1DA9822-2F09-47FC-AB70-E0482C771196}"/>
    <cellStyle name="Input 20 2 2" xfId="8161" xr:uid="{FFCE9E14-17C8-49E0-9EB4-2551BEEDCF90}"/>
    <cellStyle name="Input 20 2 2 2" xfId="8401" xr:uid="{1D3FECD1-1CF1-4DCF-AF33-3D703B0236FC}"/>
    <cellStyle name="Input 20 2 2 2 2" xfId="12476" xr:uid="{011C0C1E-BF68-4BC3-A10E-A1E3ED792037}"/>
    <cellStyle name="Input 20 2 2 3" xfId="9090" xr:uid="{4BB47C09-F767-4E6F-8E32-A1A186D5ABB5}"/>
    <cellStyle name="Input 20 2 2 3 2" xfId="13165" xr:uid="{D59D40CB-B8BC-4346-9593-8BD0970B5C78}"/>
    <cellStyle name="Input 20 2 2 4" xfId="12236" xr:uid="{14CB0CB2-5501-4AD0-907E-E17BF1241CDC}"/>
    <cellStyle name="Input 20 2 3" xfId="8402" xr:uid="{B2CA358E-17ED-4C36-BEBC-841217C4B84E}"/>
    <cellStyle name="Input 20 2 3 2" xfId="12477" xr:uid="{EAF84EBA-FED9-4C27-B796-31D3DE2E0E15}"/>
    <cellStyle name="Input 20 2 4" xfId="9091" xr:uid="{FD83154F-D86D-4270-B794-FB30BE5C87B4}"/>
    <cellStyle name="Input 20 2 4 2" xfId="13166" xr:uid="{0013B2A8-AFBC-4AE4-B93F-B525AD154B5E}"/>
    <cellStyle name="Input 20 2 5" xfId="11935" xr:uid="{BBB639C2-C461-44FD-9F90-084CB62CBD5A}"/>
    <cellStyle name="Input 20 3" xfId="7993" xr:uid="{E9636327-6098-472F-B646-CC4F0D32359E}"/>
    <cellStyle name="Input 20 3 2" xfId="8403" xr:uid="{6486DE66-0CB4-4B6E-8F10-744712ED2E91}"/>
    <cellStyle name="Input 20 3 2 2" xfId="12478" xr:uid="{DF3781F3-A738-4A7B-9663-A0E059488A2E}"/>
    <cellStyle name="Input 20 3 3" xfId="9092" xr:uid="{5AE2C3C9-738C-4907-AE42-2EEBE63275FE}"/>
    <cellStyle name="Input 20 3 3 2" xfId="13167" xr:uid="{A8871BC2-A099-408E-A6FF-4E27D78EAFA8}"/>
    <cellStyle name="Input 20 3 4" xfId="12068" xr:uid="{BC4C93EE-C6DE-4DB9-AA47-4CBDBEA9E5A5}"/>
    <cellStyle name="Input 20 4" xfId="8404" xr:uid="{73BE42EF-87EA-45E4-AFC1-EE5B95681015}"/>
    <cellStyle name="Input 20 4 2" xfId="12479" xr:uid="{6D632E9C-5A29-4E50-803F-73AFF10EF1B1}"/>
    <cellStyle name="Input 20 5" xfId="9093" xr:uid="{9D1FEC38-6301-477A-9B35-0A7C1B9CCF7F}"/>
    <cellStyle name="Input 20 5 2" xfId="13168" xr:uid="{4759C41A-F043-41FF-812A-330410730CB7}"/>
    <cellStyle name="Input 20 6" xfId="9647" xr:uid="{45DF9E43-2058-4EF1-AAFE-843D6D1B3DFB}"/>
    <cellStyle name="Input 21" xfId="492" xr:uid="{0D1E6997-5C46-46B6-B496-32FD4498539C}"/>
    <cellStyle name="Input 21 2" xfId="7861" xr:uid="{0AC06D89-4F96-4234-BE01-EE1FE3187FB0}"/>
    <cellStyle name="Input 21 2 2" xfId="8162" xr:uid="{BA2C94A0-A9BB-4ACD-90C8-605819E5FE8B}"/>
    <cellStyle name="Input 21 2 2 2" xfId="8405" xr:uid="{B73D3B59-DF2C-4D40-9098-8F4056D78934}"/>
    <cellStyle name="Input 21 2 2 2 2" xfId="12480" xr:uid="{A0B2D932-63B2-40FC-A3DF-1E7A0A987534}"/>
    <cellStyle name="Input 21 2 2 3" xfId="9094" xr:uid="{CE680FC0-24F3-4E76-8AB1-E8198E028A2B}"/>
    <cellStyle name="Input 21 2 2 3 2" xfId="13169" xr:uid="{E9FE2879-FD39-4750-9A06-12E547D8B731}"/>
    <cellStyle name="Input 21 2 2 4" xfId="12237" xr:uid="{8BE3D2C1-CBCD-4018-BC12-BC15531A5E98}"/>
    <cellStyle name="Input 21 2 3" xfId="8406" xr:uid="{1FE576BF-D806-4165-B769-1AA4377C23C7}"/>
    <cellStyle name="Input 21 2 3 2" xfId="12481" xr:uid="{7340CD41-C5FD-4A25-A123-8CA505C61138}"/>
    <cellStyle name="Input 21 2 4" xfId="9095" xr:uid="{1F0C2A80-65E6-459D-BB74-E7C14E80F7DD}"/>
    <cellStyle name="Input 21 2 4 2" xfId="13170" xr:uid="{69122EFD-6A90-48CD-8D3D-FD4B21B68F4A}"/>
    <cellStyle name="Input 21 2 5" xfId="11936" xr:uid="{04AC2DC6-966D-4759-97AA-1FABBA751F9D}"/>
    <cellStyle name="Input 21 3" xfId="7994" xr:uid="{EA82F055-76CC-484E-881E-25E81657375B}"/>
    <cellStyle name="Input 21 3 2" xfId="8407" xr:uid="{23320D07-C6B0-4E20-908A-C42B9ED0BFC7}"/>
    <cellStyle name="Input 21 3 2 2" xfId="12482" xr:uid="{3AEBE721-7961-4E68-AF52-15E0832D334C}"/>
    <cellStyle name="Input 21 3 3" xfId="9096" xr:uid="{B50C0A1E-CD59-47B9-AFD1-20FB3E2D4EF4}"/>
    <cellStyle name="Input 21 3 3 2" xfId="13171" xr:uid="{5ADBB437-6B91-4DA9-AC1F-5D8F3705A060}"/>
    <cellStyle name="Input 21 3 4" xfId="12069" xr:uid="{72534F4A-BAD5-461B-B497-A70E99962545}"/>
    <cellStyle name="Input 21 4" xfId="8408" xr:uid="{ACB0C33B-5CDB-4BAF-81FE-FB4A325292E8}"/>
    <cellStyle name="Input 21 4 2" xfId="12483" xr:uid="{430ADE16-7604-48EE-9C52-383A511EE8AB}"/>
    <cellStyle name="Input 21 5" xfId="9097" xr:uid="{4FEF0C74-D05A-4BB9-B974-BBCB7ADA56A4}"/>
    <cellStyle name="Input 21 5 2" xfId="13172" xr:uid="{44A1950C-6A99-4A09-9DFB-633341CB7413}"/>
    <cellStyle name="Input 21 6" xfId="9648" xr:uid="{C88B58F1-1BE5-4D47-B91F-D8A8C06ED000}"/>
    <cellStyle name="Input 22" xfId="493" xr:uid="{56E0EE60-DD66-4140-B1BD-EE13301368D9}"/>
    <cellStyle name="Input 22 2" xfId="7862" xr:uid="{5B74E576-0EDA-4191-BC9E-3D78BDFC1604}"/>
    <cellStyle name="Input 22 2 2" xfId="8163" xr:uid="{396E6372-F99D-4355-80C6-04350CE93CFB}"/>
    <cellStyle name="Input 22 2 2 2" xfId="8409" xr:uid="{BCEF77BF-71F8-4626-9DBA-FDA8AA845879}"/>
    <cellStyle name="Input 22 2 2 2 2" xfId="12484" xr:uid="{4DB2D517-D981-4E75-85CB-5A7A18A7E47C}"/>
    <cellStyle name="Input 22 2 2 3" xfId="9098" xr:uid="{1135DDD0-35E7-43C1-8B42-497918F2EC42}"/>
    <cellStyle name="Input 22 2 2 3 2" xfId="13173" xr:uid="{3F2A7419-7DA3-4A47-9656-6597A1EB8A35}"/>
    <cellStyle name="Input 22 2 2 4" xfId="12238" xr:uid="{C4F31726-D405-4D48-9B6F-CBEC93E5EFBF}"/>
    <cellStyle name="Input 22 2 3" xfId="8410" xr:uid="{1DE7F117-3250-455A-A0AD-C40A2DE427BF}"/>
    <cellStyle name="Input 22 2 3 2" xfId="12485" xr:uid="{788ADC7A-AEC0-4A70-896E-85D2EE922EB5}"/>
    <cellStyle name="Input 22 2 4" xfId="9099" xr:uid="{029C387A-D6DC-428A-823E-A8D718B41E0B}"/>
    <cellStyle name="Input 22 2 4 2" xfId="13174" xr:uid="{1E2E7B3F-33F6-48F0-84E1-83C0C89BA921}"/>
    <cellStyle name="Input 22 2 5" xfId="11937" xr:uid="{8AF38D96-E308-4F4A-A4BC-AEC54E1A8D40}"/>
    <cellStyle name="Input 22 3" xfId="7995" xr:uid="{45DF800F-49C0-46AA-8946-3C6BFFC04118}"/>
    <cellStyle name="Input 22 3 2" xfId="8411" xr:uid="{CA857A6B-498E-45DB-8F1F-6000CFEB69F3}"/>
    <cellStyle name="Input 22 3 2 2" xfId="12486" xr:uid="{203B6799-9E58-4C52-9010-A9B3636B1CC8}"/>
    <cellStyle name="Input 22 3 3" xfId="9100" xr:uid="{6CEDD992-4599-4CEB-A67E-3E49172CEC68}"/>
    <cellStyle name="Input 22 3 3 2" xfId="13175" xr:uid="{53BA35FD-DC6F-4EAE-9D24-658C48DC506C}"/>
    <cellStyle name="Input 22 3 4" xfId="12070" xr:uid="{4FAD4CFB-A6CD-4809-B005-339F11F98FE2}"/>
    <cellStyle name="Input 22 4" xfId="8412" xr:uid="{110CCD4D-A375-4598-AE9B-C158747BE1BB}"/>
    <cellStyle name="Input 22 4 2" xfId="12487" xr:uid="{AC49A3FE-4A2E-429A-8659-53B818F8EEF8}"/>
    <cellStyle name="Input 22 5" xfId="9101" xr:uid="{CFB43798-1DAE-4871-A914-D35BA55601AD}"/>
    <cellStyle name="Input 22 5 2" xfId="13176" xr:uid="{CD993A42-7062-4DCE-87FF-A695B3668A59}"/>
    <cellStyle name="Input 22 6" xfId="9649" xr:uid="{2CB54824-9CB6-443E-BB9D-D5DA1B0967A9}"/>
    <cellStyle name="Input 23" xfId="494" xr:uid="{E4CABE8D-80B3-4295-965F-9CB502450368}"/>
    <cellStyle name="Input 23 2" xfId="7863" xr:uid="{F90DE5AF-E817-4B0A-94FB-EE972E22C9F8}"/>
    <cellStyle name="Input 23 2 2" xfId="8164" xr:uid="{ADAFF9D8-5490-4D34-BF17-66B53B094F06}"/>
    <cellStyle name="Input 23 2 2 2" xfId="8413" xr:uid="{E4E0858E-7604-4D43-8891-37A4230BDC0F}"/>
    <cellStyle name="Input 23 2 2 2 2" xfId="12488" xr:uid="{F8D24B49-40DA-4833-B51A-B4BBB4F78CC9}"/>
    <cellStyle name="Input 23 2 2 3" xfId="9102" xr:uid="{04104D96-CFF9-4AF6-BCC7-2B27D46B7EB2}"/>
    <cellStyle name="Input 23 2 2 3 2" xfId="13177" xr:uid="{AFF3FF5A-9D49-4CA4-A9E8-3C3AFA623132}"/>
    <cellStyle name="Input 23 2 2 4" xfId="12239" xr:uid="{CD39EFC2-F00B-4B2B-B72C-AB8A2C7A6979}"/>
    <cellStyle name="Input 23 2 3" xfId="8414" xr:uid="{17D285D9-46DB-4349-9544-F1C05192D7E3}"/>
    <cellStyle name="Input 23 2 3 2" xfId="12489" xr:uid="{C390544A-1B9B-486B-AB0B-9C7A31188951}"/>
    <cellStyle name="Input 23 2 4" xfId="9103" xr:uid="{6FD43AE0-12F5-46D6-A10C-8F7BDAF61618}"/>
    <cellStyle name="Input 23 2 4 2" xfId="13178" xr:uid="{2499BB45-5F32-43EA-AA9D-525F9324AD21}"/>
    <cellStyle name="Input 23 2 5" xfId="11938" xr:uid="{4641BAFB-3D71-4E23-AD73-4353CEF2013B}"/>
    <cellStyle name="Input 23 3" xfId="7996" xr:uid="{9789FB36-15D0-4D60-BEB7-64A6EDAA41E8}"/>
    <cellStyle name="Input 23 3 2" xfId="8415" xr:uid="{80AA2B77-F5BD-4FD1-91BA-28AE1FA32BD9}"/>
    <cellStyle name="Input 23 3 2 2" xfId="12490" xr:uid="{8CFAF070-1A1D-488C-86D2-E317FCD7930E}"/>
    <cellStyle name="Input 23 3 3" xfId="9104" xr:uid="{CB0DF907-754B-4706-9BB7-FB40E6F8B132}"/>
    <cellStyle name="Input 23 3 3 2" xfId="13179" xr:uid="{58232D0D-A62C-4BF8-BC48-82A16B4DFB07}"/>
    <cellStyle name="Input 23 3 4" xfId="12071" xr:uid="{57693232-9891-43F9-92F3-841985BB690A}"/>
    <cellStyle name="Input 23 4" xfId="8416" xr:uid="{937CB759-877A-4F46-B9E9-551D99930518}"/>
    <cellStyle name="Input 23 4 2" xfId="12491" xr:uid="{B6EE32E2-F1A4-4851-B297-76FEA6592A05}"/>
    <cellStyle name="Input 23 5" xfId="9105" xr:uid="{7C035093-9ED5-4F79-AC8F-671A7D53EF28}"/>
    <cellStyle name="Input 23 5 2" xfId="13180" xr:uid="{320C87B9-3101-443B-9EF6-E7D4173AAD13}"/>
    <cellStyle name="Input 23 6" xfId="9650" xr:uid="{2DB0C57D-FA93-478D-A513-558C01308B0E}"/>
    <cellStyle name="Input 24" xfId="1868" xr:uid="{C8FA58F4-21EA-4ADE-AE18-2635A7667233}"/>
    <cellStyle name="Input 25" xfId="3049" xr:uid="{68FC73C7-D9D8-4B2C-AC1D-01327E8A79EF}"/>
    <cellStyle name="Input 26" xfId="2222" xr:uid="{BBF75A94-EB35-42AD-851B-3442F075BE07}"/>
    <cellStyle name="Input 26 2" xfId="7872" xr:uid="{CF833AD0-D7DE-41D9-820C-095FA6366F4D}"/>
    <cellStyle name="Input 26 2 2" xfId="8173" xr:uid="{28BE36D6-5E6A-41F0-BFBA-0201F97FBC8B}"/>
    <cellStyle name="Input 26 2 2 2" xfId="8417" xr:uid="{0244B937-A2AB-418D-8F2D-780A7BE79A44}"/>
    <cellStyle name="Input 26 2 2 2 2" xfId="12492" xr:uid="{4E055D95-34F1-42F8-AED4-F5A9AF60ACAA}"/>
    <cellStyle name="Input 26 2 2 3" xfId="9106" xr:uid="{313092F0-B186-444F-A7D2-87D84224DEF8}"/>
    <cellStyle name="Input 26 2 2 3 2" xfId="13181" xr:uid="{78ABD274-1BA4-49B8-85E7-491449ACCB6E}"/>
    <cellStyle name="Input 26 2 2 4" xfId="12248" xr:uid="{B4673849-C90D-4103-B65C-333AFB80B87C}"/>
    <cellStyle name="Input 26 2 3" xfId="8418" xr:uid="{0BC10383-5C99-49F8-B7C5-194621A166BE}"/>
    <cellStyle name="Input 26 2 3 2" xfId="12493" xr:uid="{5604F56E-4B8C-4CEC-B89D-8CB996488E9C}"/>
    <cellStyle name="Input 26 2 4" xfId="9107" xr:uid="{02FA40BE-13C1-4803-AE44-53C47D32F79B}"/>
    <cellStyle name="Input 26 2 4 2" xfId="13182" xr:uid="{6179E50D-57A4-41EF-8D8E-4B33CADDA375}"/>
    <cellStyle name="Input 26 2 5" xfId="11947" xr:uid="{7F940709-036C-49E0-92E9-A564A856FAF0}"/>
    <cellStyle name="Input 26 3" xfId="8007" xr:uid="{ACFAFA22-8F86-450D-A64A-FEF373DFEB78}"/>
    <cellStyle name="Input 26 3 2" xfId="8419" xr:uid="{15437F59-18C5-4CB0-8EE1-1EB7D35354BB}"/>
    <cellStyle name="Input 26 3 2 2" xfId="12494" xr:uid="{890ECDB5-D587-446C-90D9-15CD04750F9D}"/>
    <cellStyle name="Input 26 3 3" xfId="9108" xr:uid="{3AE30344-D3FF-4427-BD24-C09DBF21053C}"/>
    <cellStyle name="Input 26 3 3 2" xfId="13183" xr:uid="{1FDF3CF5-B3E5-4226-8DA2-1D267D8BC71A}"/>
    <cellStyle name="Input 26 3 4" xfId="12082" xr:uid="{339AAF86-BB7B-4356-992A-B4CA4DFE05E0}"/>
    <cellStyle name="Input 26 4" xfId="8420" xr:uid="{83FD6D3D-92B4-4ED4-AE6D-CBFBB363FB7A}"/>
    <cellStyle name="Input 26 4 2" xfId="12495" xr:uid="{134D05EC-525A-4713-8B61-A717F2900582}"/>
    <cellStyle name="Input 26 5" xfId="9109" xr:uid="{7140A4FC-A144-4F7C-A94B-3254E88E0F5A}"/>
    <cellStyle name="Input 26 5 2" xfId="13184" xr:uid="{523454D3-F7C4-4397-9C19-9D8ACAFDFE39}"/>
    <cellStyle name="Input 26 6" xfId="10939" xr:uid="{856BF0E7-FF41-4404-85B4-8D8AE6776641}"/>
    <cellStyle name="Input 27" xfId="3346" xr:uid="{23FC5295-2D72-4856-8292-30B1681F89D8}"/>
    <cellStyle name="Input 28" xfId="695" xr:uid="{01E4293A-915D-4264-9C21-EFAE72E75179}"/>
    <cellStyle name="Input 3" xfId="495" xr:uid="{5DFA7A73-8CB8-42A1-B2BE-397BDA34CC6E}"/>
    <cellStyle name="Input 3 2" xfId="7864" xr:uid="{83E98ACC-E8D2-4A9B-8409-681B39382E27}"/>
    <cellStyle name="Input 3 2 2" xfId="8165" xr:uid="{63E540DD-5CCA-4459-A8A7-B54F53C4E503}"/>
    <cellStyle name="Input 3 2 2 2" xfId="8421" xr:uid="{1EDA83CD-C79C-4764-B459-1EC3082DC9B0}"/>
    <cellStyle name="Input 3 2 2 2 2" xfId="12496" xr:uid="{0D57F27A-7986-431D-9E7A-8BB773F80B4A}"/>
    <cellStyle name="Input 3 2 2 3" xfId="9110" xr:uid="{37F46CCA-BE09-46BB-8606-4FA873ABCCBF}"/>
    <cellStyle name="Input 3 2 2 3 2" xfId="13185" xr:uid="{677E7A0D-9E35-487E-B634-9D535D66C08F}"/>
    <cellStyle name="Input 3 2 2 4" xfId="12240" xr:uid="{19095B6E-335C-4A95-9936-5B77CF39E061}"/>
    <cellStyle name="Input 3 2 3" xfId="8422" xr:uid="{344D8FFD-BF94-4EC3-BA3C-0CDF51BF6A35}"/>
    <cellStyle name="Input 3 2 3 2" xfId="12497" xr:uid="{8B312B28-889C-436A-B778-31F874D78CCE}"/>
    <cellStyle name="Input 3 2 4" xfId="9111" xr:uid="{DE761515-4E13-4959-B10D-6739F9998646}"/>
    <cellStyle name="Input 3 2 4 2" xfId="13186" xr:uid="{DE5CAD50-D16C-4E68-9341-0660AC54827E}"/>
    <cellStyle name="Input 3 2 5" xfId="11939" xr:uid="{622075CE-3860-46E9-8D9B-D3938025AA9B}"/>
    <cellStyle name="Input 3 3" xfId="7997" xr:uid="{5FD4F662-3E01-4364-863D-51D66B875C4B}"/>
    <cellStyle name="Input 3 3 2" xfId="8423" xr:uid="{2167109F-ED42-47D9-9485-CBB3598F47E5}"/>
    <cellStyle name="Input 3 3 2 2" xfId="12498" xr:uid="{EB7303A3-AF20-47FA-AC13-8CCD51FF2628}"/>
    <cellStyle name="Input 3 3 3" xfId="9112" xr:uid="{25F4126B-B1F9-4FB0-B227-46343C5E6895}"/>
    <cellStyle name="Input 3 3 3 2" xfId="13187" xr:uid="{3416BC8C-7885-4F09-8E1F-42832359C0C3}"/>
    <cellStyle name="Input 3 3 4" xfId="12072" xr:uid="{887EF960-3816-4449-965E-0E92BA2276E9}"/>
    <cellStyle name="Input 3 4" xfId="8424" xr:uid="{1B3F7BF0-B176-492A-83D1-BB6B4142FED5}"/>
    <cellStyle name="Input 3 4 2" xfId="12499" xr:uid="{81BA80F1-8984-4C84-A737-711D8BFB9E41}"/>
    <cellStyle name="Input 3 5" xfId="9113" xr:uid="{20CD68BA-4D6A-4B8B-8257-22C1724C0BB4}"/>
    <cellStyle name="Input 3 5 2" xfId="13188" xr:uid="{A400FC12-A13B-4176-B0C3-B9AA35C0EF3F}"/>
    <cellStyle name="Input 3 6" xfId="9651" xr:uid="{2F5880D3-FC80-46F3-83C0-48309E54109A}"/>
    <cellStyle name="Input 3 7" xfId="14969" xr:uid="{88604544-CF8C-416E-891E-AD57DAC91390}"/>
    <cellStyle name="Input 4" xfId="496" xr:uid="{215A03D2-EA4A-4DDB-B401-62F6BF5B2C68}"/>
    <cellStyle name="Input 4 2" xfId="7865" xr:uid="{24CFB4E9-5426-4E41-98B0-2B109BD93AA9}"/>
    <cellStyle name="Input 4 2 2" xfId="8166" xr:uid="{6D04D208-68E8-4413-8383-B29984E20482}"/>
    <cellStyle name="Input 4 2 2 2" xfId="8425" xr:uid="{CCD791E4-E36E-41F7-85A1-361DEAFAE832}"/>
    <cellStyle name="Input 4 2 2 2 2" xfId="12500" xr:uid="{CB414A92-BF3C-4405-93DE-E1EA6E506739}"/>
    <cellStyle name="Input 4 2 2 3" xfId="9114" xr:uid="{33A6A236-0B93-4EEE-AA4A-0CF343A5D84B}"/>
    <cellStyle name="Input 4 2 2 3 2" xfId="13189" xr:uid="{55C4156F-4C3E-460B-88B0-B65D93A1D50D}"/>
    <cellStyle name="Input 4 2 2 4" xfId="12241" xr:uid="{1A44592A-EF01-4AA6-AEA0-A17D4843619F}"/>
    <cellStyle name="Input 4 2 3" xfId="8426" xr:uid="{A39B67E2-94C1-4BAB-9208-0010D88AB59B}"/>
    <cellStyle name="Input 4 2 3 2" xfId="12501" xr:uid="{4C095845-5418-4923-9A33-1816687B12DA}"/>
    <cellStyle name="Input 4 2 4" xfId="9115" xr:uid="{974E1E06-0929-433D-8158-A563821717AE}"/>
    <cellStyle name="Input 4 2 4 2" xfId="13190" xr:uid="{506B17E1-6E36-4056-9201-E1B57E53BEA6}"/>
    <cellStyle name="Input 4 2 5" xfId="11940" xr:uid="{DFC499A7-EDFE-4B1F-A240-1A7CB9B76CA4}"/>
    <cellStyle name="Input 4 3" xfId="7998" xr:uid="{EE27EFFB-4EEF-4079-8824-3D2373832697}"/>
    <cellStyle name="Input 4 3 2" xfId="8427" xr:uid="{8031894C-0860-4310-B065-BF6D07CCF1B3}"/>
    <cellStyle name="Input 4 3 2 2" xfId="12502" xr:uid="{9796BFD5-BBCC-4BDC-8621-A16DE4ABD28E}"/>
    <cellStyle name="Input 4 3 3" xfId="9116" xr:uid="{5528C323-47C9-43AC-AFF9-92C22EF1E279}"/>
    <cellStyle name="Input 4 3 3 2" xfId="13191" xr:uid="{D277BA97-6207-4454-8712-44C602958382}"/>
    <cellStyle name="Input 4 3 4" xfId="12073" xr:uid="{38FC960A-2711-41E8-BC76-5C6891E3BD3A}"/>
    <cellStyle name="Input 4 4" xfId="8428" xr:uid="{35452F20-0DAE-43C6-B062-96805AAD1620}"/>
    <cellStyle name="Input 4 4 2" xfId="12503" xr:uid="{B04FF001-5371-44DE-8C54-C53DEC3C15BE}"/>
    <cellStyle name="Input 4 5" xfId="9117" xr:uid="{C2B8CCEB-DADC-40C0-AA7E-AC3AEA427F96}"/>
    <cellStyle name="Input 4 5 2" xfId="13192" xr:uid="{9F3623A1-7675-4348-BF23-2DA3C88DA683}"/>
    <cellStyle name="Input 4 6" xfId="9652" xr:uid="{02B1EB1D-ED81-40DE-B969-0B8A5D3C0A07}"/>
    <cellStyle name="Input 4 7" xfId="20366" xr:uid="{3B4E43A8-C241-4E14-80A7-86B2CE11DBC2}"/>
    <cellStyle name="Input 5" xfId="497" xr:uid="{CAA8CD6D-6843-459B-A9AA-27E836CFED4D}"/>
    <cellStyle name="Input 5 2" xfId="7866" xr:uid="{129EA335-BA5A-4866-B0E2-58D3F9D40FDD}"/>
    <cellStyle name="Input 5 2 2" xfId="8167" xr:uid="{4004DAB1-829F-409C-9D22-EFEB47934C54}"/>
    <cellStyle name="Input 5 2 2 2" xfId="8429" xr:uid="{5B098F61-9FBA-42D8-994B-60683B9A90CB}"/>
    <cellStyle name="Input 5 2 2 2 2" xfId="12504" xr:uid="{11621693-3238-48DF-B301-EC3CB9D80448}"/>
    <cellStyle name="Input 5 2 2 3" xfId="9118" xr:uid="{EADDCA8E-5BDF-4222-8B1A-3395743A855E}"/>
    <cellStyle name="Input 5 2 2 3 2" xfId="13193" xr:uid="{D0D876D0-4622-4E34-B3FF-8FBCA3541F02}"/>
    <cellStyle name="Input 5 2 2 4" xfId="12242" xr:uid="{2579F586-3E33-4FF6-B9F3-C14B15A84A95}"/>
    <cellStyle name="Input 5 2 3" xfId="8430" xr:uid="{E047FFCA-7989-4F4E-87F6-72266609D97F}"/>
    <cellStyle name="Input 5 2 3 2" xfId="12505" xr:uid="{118FBC21-BE1A-4136-9033-4859090E973B}"/>
    <cellStyle name="Input 5 2 4" xfId="9119" xr:uid="{3A1CA2D1-F3CF-4A23-8BB0-CCE083814A62}"/>
    <cellStyle name="Input 5 2 4 2" xfId="13194" xr:uid="{7FDE204A-EB1F-4F49-947E-D3FBB188983F}"/>
    <cellStyle name="Input 5 2 5" xfId="11941" xr:uid="{84EF16D0-81F8-487B-A83A-40B642F3218B}"/>
    <cellStyle name="Input 5 3" xfId="7999" xr:uid="{268C5336-BE63-4EB2-9C1F-CDB4D53CD012}"/>
    <cellStyle name="Input 5 3 2" xfId="8431" xr:uid="{86AB41EC-994B-44E5-9CA8-DEB8AD63445F}"/>
    <cellStyle name="Input 5 3 2 2" xfId="12506" xr:uid="{F1060E8A-22B9-4686-B9D8-CEA7C33AE25C}"/>
    <cellStyle name="Input 5 3 3" xfId="9120" xr:uid="{A9E85364-EFD6-4974-AAD7-F5BFF6355AAE}"/>
    <cellStyle name="Input 5 3 3 2" xfId="13195" xr:uid="{34C4D667-EEEE-41AA-A8EA-FD27C518BF58}"/>
    <cellStyle name="Input 5 3 4" xfId="12074" xr:uid="{E449F876-0A3B-40BB-9D83-6764BC817A53}"/>
    <cellStyle name="Input 5 4" xfId="8432" xr:uid="{D3397373-92CF-4618-BC62-4F3AEED03EFE}"/>
    <cellStyle name="Input 5 4 2" xfId="12507" xr:uid="{24B2A619-80AE-4393-96F9-DD59025DE2E1}"/>
    <cellStyle name="Input 5 5" xfId="9121" xr:uid="{473C7072-76B6-40AB-8F59-9E6EAEB9C1B0}"/>
    <cellStyle name="Input 5 5 2" xfId="13196" xr:uid="{0265CE2F-2644-4814-87DC-512CE7B47AF2}"/>
    <cellStyle name="Input 5 6" xfId="9653" xr:uid="{5AD1FB34-E757-48A5-871F-C70C9DFCA123}"/>
    <cellStyle name="Input 6" xfId="498" xr:uid="{8737843A-18B0-477F-92DD-F65911AE2DD7}"/>
    <cellStyle name="Input 6 2" xfId="7867" xr:uid="{12546235-AE90-403F-BE45-65781FC7D81A}"/>
    <cellStyle name="Input 6 2 2" xfId="8168" xr:uid="{42EF93DA-527A-4885-87D1-0EC3AA54DA37}"/>
    <cellStyle name="Input 6 2 2 2" xfId="8433" xr:uid="{E6BBED0F-4448-440B-9B32-EA5842E481D1}"/>
    <cellStyle name="Input 6 2 2 2 2" xfId="12508" xr:uid="{2861E1F5-0481-4C62-B444-3708A6C7DE09}"/>
    <cellStyle name="Input 6 2 2 3" xfId="9122" xr:uid="{A7898BB7-A832-4B99-895E-E806F89A6EC9}"/>
    <cellStyle name="Input 6 2 2 3 2" xfId="13197" xr:uid="{B154F90D-6A6E-4FB6-A0CD-3B9B6CF15194}"/>
    <cellStyle name="Input 6 2 2 4" xfId="12243" xr:uid="{8E3E5E6C-A59A-4FA4-B33F-7B021B2F64C1}"/>
    <cellStyle name="Input 6 2 3" xfId="8434" xr:uid="{460D443D-ABDB-4A2F-A7AC-E88B4357A724}"/>
    <cellStyle name="Input 6 2 3 2" xfId="12509" xr:uid="{D733DB3C-DCEB-43BA-A8BA-C339350436D6}"/>
    <cellStyle name="Input 6 2 4" xfId="9123" xr:uid="{5A6F14F2-81DA-4D6D-9062-E8AF5A38CC2E}"/>
    <cellStyle name="Input 6 2 4 2" xfId="13198" xr:uid="{7331F6EE-2332-4354-97BD-0A50994B2195}"/>
    <cellStyle name="Input 6 2 5" xfId="11942" xr:uid="{0395B386-F462-460D-A03A-7892E8D0AA2B}"/>
    <cellStyle name="Input 6 3" xfId="8000" xr:uid="{B0EC0543-74A4-4159-A97F-0541AE3E75F3}"/>
    <cellStyle name="Input 6 3 2" xfId="8435" xr:uid="{2F33F6A4-82E1-45B4-8DE9-DC29C969A01F}"/>
    <cellStyle name="Input 6 3 2 2" xfId="12510" xr:uid="{F8A008A4-B334-4132-93EC-16972ED8C6B2}"/>
    <cellStyle name="Input 6 3 3" xfId="9124" xr:uid="{E283FCE8-C3AE-4982-9232-89CBFE86148C}"/>
    <cellStyle name="Input 6 3 3 2" xfId="13199" xr:uid="{BD37EDFB-2B2E-4A0F-841B-6FECDC2A40FE}"/>
    <cellStyle name="Input 6 3 4" xfId="12075" xr:uid="{7DBBAE5C-D7A5-45C0-B7E8-965F3E0ED53D}"/>
    <cellStyle name="Input 6 4" xfId="8436" xr:uid="{CCA2E733-019E-460E-A02D-DED396CEF911}"/>
    <cellStyle name="Input 6 4 2" xfId="12511" xr:uid="{8F0BB1E5-8A4A-49D2-A51C-A1C66848AFBC}"/>
    <cellStyle name="Input 6 5" xfId="9125" xr:uid="{DFA3AA63-6D20-40FB-98AA-E8F522BFCD57}"/>
    <cellStyle name="Input 6 5 2" xfId="13200" xr:uid="{57BE62B7-C809-4303-BB72-7A0498888853}"/>
    <cellStyle name="Input 6 6" xfId="9654" xr:uid="{A9FC3229-4BB9-4775-9E3A-7E9B586329A9}"/>
    <cellStyle name="Input 7" xfId="499" xr:uid="{0494ECB6-3A3A-4EAC-B2C0-1B401615F7D5}"/>
    <cellStyle name="Input 7 2" xfId="7868" xr:uid="{BE7A5CA9-8E36-4236-BE6D-E88C09D86A3B}"/>
    <cellStyle name="Input 7 2 2" xfId="8169" xr:uid="{9B89328B-06F5-475C-8B92-0B0B6CE74D25}"/>
    <cellStyle name="Input 7 2 2 2" xfId="8437" xr:uid="{0FF2ABA8-833C-4A10-8BB1-AAE80205AF14}"/>
    <cellStyle name="Input 7 2 2 2 2" xfId="12512" xr:uid="{AED6C981-DDCD-406A-BFEF-BDEE4E83E115}"/>
    <cellStyle name="Input 7 2 2 3" xfId="9126" xr:uid="{36496566-FD1C-473A-B702-5A2B8E3C3152}"/>
    <cellStyle name="Input 7 2 2 3 2" xfId="13201" xr:uid="{0D3A6779-F031-4DFC-B06E-04F2A5C7968F}"/>
    <cellStyle name="Input 7 2 2 4" xfId="12244" xr:uid="{6DE676A5-7615-4D3B-B355-0AC21535EFC9}"/>
    <cellStyle name="Input 7 2 3" xfId="8438" xr:uid="{6B0A97AA-E0D4-40AC-988A-B31C604DDAA4}"/>
    <cellStyle name="Input 7 2 3 2" xfId="12513" xr:uid="{15F86CBC-966A-497C-BF8D-4117026A6E3C}"/>
    <cellStyle name="Input 7 2 4" xfId="9127" xr:uid="{396ED85B-4338-400B-993F-924CA8F4E594}"/>
    <cellStyle name="Input 7 2 4 2" xfId="13202" xr:uid="{5B79FAA9-B9D7-408B-9C15-596E7A78BA55}"/>
    <cellStyle name="Input 7 2 5" xfId="11943" xr:uid="{9827ECBC-D1FB-412F-94DB-B4BB6426619C}"/>
    <cellStyle name="Input 7 3" xfId="8001" xr:uid="{2FC83426-3FE0-4DCF-BCFD-37844676ED1C}"/>
    <cellStyle name="Input 7 3 2" xfId="8439" xr:uid="{7EDE6081-3F0E-4DD5-9BDF-45DAC769B9EE}"/>
    <cellStyle name="Input 7 3 2 2" xfId="12514" xr:uid="{C0114EFA-8BAA-4F09-A0CA-0515794F3F11}"/>
    <cellStyle name="Input 7 3 3" xfId="9128" xr:uid="{3D1B5DDE-8C71-40B3-B631-D63C563D0307}"/>
    <cellStyle name="Input 7 3 3 2" xfId="13203" xr:uid="{C1E00C1E-3211-4561-ACBE-DFF67AE1AAE4}"/>
    <cellStyle name="Input 7 3 4" xfId="12076" xr:uid="{E40ECCCB-44C1-4E27-BFB2-D2AB5EB96A73}"/>
    <cellStyle name="Input 7 4" xfId="8440" xr:uid="{73F936C6-A4B2-4917-9215-FD2A036D0491}"/>
    <cellStyle name="Input 7 4 2" xfId="12515" xr:uid="{F53CC61F-D7DB-41FC-86A6-766D2A8890E9}"/>
    <cellStyle name="Input 7 5" xfId="9129" xr:uid="{5987C5E8-E142-4E14-BC87-26E72D6ADAEE}"/>
    <cellStyle name="Input 7 5 2" xfId="13204" xr:uid="{EFBF0E1F-05DD-4F81-AB84-FA11813E914E}"/>
    <cellStyle name="Input 7 6" xfId="9655" xr:uid="{DDE1031F-F4EE-4DEB-8DCA-A5B0ED875800}"/>
    <cellStyle name="Input 8" xfId="500" xr:uid="{0C200872-5B19-4D62-800B-16394511C1A5}"/>
    <cellStyle name="Input 8 2" xfId="7869" xr:uid="{F1352EA5-203B-49A2-8E1E-6112D24F34DB}"/>
    <cellStyle name="Input 8 2 2" xfId="8170" xr:uid="{F75E0ABF-F90E-454A-9862-A22971791643}"/>
    <cellStyle name="Input 8 2 2 2" xfId="8441" xr:uid="{1A21CD03-BFA1-4093-8A42-40ABBD87BBD5}"/>
    <cellStyle name="Input 8 2 2 2 2" xfId="12516" xr:uid="{3B272EC1-EFF5-4150-B3EE-91D9D459FCED}"/>
    <cellStyle name="Input 8 2 2 3" xfId="9130" xr:uid="{E0F9A9AD-D27C-4881-943D-70F39CCBFF7A}"/>
    <cellStyle name="Input 8 2 2 3 2" xfId="13205" xr:uid="{D149DA74-FB30-4181-A49F-D8C6CCC9D1D4}"/>
    <cellStyle name="Input 8 2 2 4" xfId="12245" xr:uid="{5BEF050E-F02B-459A-BCDB-41B7917F4838}"/>
    <cellStyle name="Input 8 2 3" xfId="8442" xr:uid="{B5BA946F-5862-4FC2-B2A8-5B05DCC93B72}"/>
    <cellStyle name="Input 8 2 3 2" xfId="12517" xr:uid="{6D127426-0A37-4FE1-B5B6-D4EB885D7C7E}"/>
    <cellStyle name="Input 8 2 4" xfId="9131" xr:uid="{0B974BF9-72A0-4A8E-A400-6FDBC29CE59C}"/>
    <cellStyle name="Input 8 2 4 2" xfId="13206" xr:uid="{4FD3CA94-0503-4309-B7A0-5A501C1FF421}"/>
    <cellStyle name="Input 8 2 5" xfId="11944" xr:uid="{EA791933-49DC-4736-9D02-8EB97D16065D}"/>
    <cellStyle name="Input 8 3" xfId="8002" xr:uid="{6942BA39-B6D0-4878-8CD8-E70E36138C30}"/>
    <cellStyle name="Input 8 3 2" xfId="8443" xr:uid="{C3BFC011-A5E6-49B0-8CEC-D690069B0AC7}"/>
    <cellStyle name="Input 8 3 2 2" xfId="12518" xr:uid="{230A49F2-9D09-43D0-BE84-DBA890E6E2E7}"/>
    <cellStyle name="Input 8 3 3" xfId="9132" xr:uid="{D3636ACA-FD83-4521-BC41-FDB4EDFABD09}"/>
    <cellStyle name="Input 8 3 3 2" xfId="13207" xr:uid="{B908B007-1F74-4F60-A6CA-1EF1F13D5495}"/>
    <cellStyle name="Input 8 3 4" xfId="12077" xr:uid="{B2FFBE02-A465-4BA9-908E-F5DEC7DFCA34}"/>
    <cellStyle name="Input 8 4" xfId="8444" xr:uid="{0D7A83CF-439E-409A-8E2D-BEFD7F172760}"/>
    <cellStyle name="Input 8 4 2" xfId="12519" xr:uid="{4C30E883-962F-4455-902E-416C1F0D262B}"/>
    <cellStyle name="Input 8 5" xfId="9133" xr:uid="{C79026D5-07F7-4825-B3CD-03D9546BDDDB}"/>
    <cellStyle name="Input 8 5 2" xfId="13208" xr:uid="{176E2FDA-1AFD-4BF8-83A1-4B3A0FA36BC3}"/>
    <cellStyle name="Input 8 6" xfId="9656" xr:uid="{1007F4AF-74C5-4229-9F32-FE71E28F40D4}"/>
    <cellStyle name="Input 9" xfId="501" xr:uid="{0D603469-A889-4BA1-8F7A-1C3BA5C7B509}"/>
    <cellStyle name="Input 9 2" xfId="7870" xr:uid="{B45BDAB9-5BF0-4C47-A0B5-66EF996493D4}"/>
    <cellStyle name="Input 9 2 2" xfId="8171" xr:uid="{B8E1BA99-2BC4-4951-A10F-AA9A1A485434}"/>
    <cellStyle name="Input 9 2 2 2" xfId="8445" xr:uid="{4D77DA66-88A4-4025-92F3-7F90BADFB90C}"/>
    <cellStyle name="Input 9 2 2 2 2" xfId="12520" xr:uid="{3D7C54B3-9F73-478B-BD3D-209EC76DD9B0}"/>
    <cellStyle name="Input 9 2 2 3" xfId="9134" xr:uid="{9F05EF8D-7F3B-4006-B4D1-0C88875B4E9A}"/>
    <cellStyle name="Input 9 2 2 3 2" xfId="13209" xr:uid="{696BC1CF-1841-40B2-87FE-6F1C36301900}"/>
    <cellStyle name="Input 9 2 2 4" xfId="12246" xr:uid="{E37EA588-3981-41AC-A474-D4221583BAF2}"/>
    <cellStyle name="Input 9 2 3" xfId="8446" xr:uid="{DA30275E-E35F-43A6-9550-CE3E2CCF099E}"/>
    <cellStyle name="Input 9 2 3 2" xfId="12521" xr:uid="{8FA68BF7-6F16-4EFE-B513-5D1CB3171FB8}"/>
    <cellStyle name="Input 9 2 4" xfId="9135" xr:uid="{C1AE6A1B-A9AE-4510-8FF1-66FCAB737007}"/>
    <cellStyle name="Input 9 2 4 2" xfId="13210" xr:uid="{82C7F363-278A-49EC-B4DD-7713EB0F0975}"/>
    <cellStyle name="Input 9 2 5" xfId="11945" xr:uid="{00C49FB1-6945-4928-834C-C521F61E5C05}"/>
    <cellStyle name="Input 9 3" xfId="8003" xr:uid="{4F0DA068-AAD2-4C5E-A2F2-BDCBA4DA8FFC}"/>
    <cellStyle name="Input 9 3 2" xfId="8447" xr:uid="{685E0AB3-B7BC-4A05-924B-8B6D9F7D5BF2}"/>
    <cellStyle name="Input 9 3 2 2" xfId="12522" xr:uid="{2F7457D9-97FB-4C15-8D36-C1E6F45E6B64}"/>
    <cellStyle name="Input 9 3 3" xfId="9136" xr:uid="{809787C5-0547-49ED-ABBD-9980D31D4AA8}"/>
    <cellStyle name="Input 9 3 3 2" xfId="13211" xr:uid="{AEDE9753-2371-493A-BF8A-E701145FD44C}"/>
    <cellStyle name="Input 9 3 4" xfId="12078" xr:uid="{FF8144B1-CA3B-420D-8F6F-6FB4E0C8D2E2}"/>
    <cellStyle name="Input 9 4" xfId="8448" xr:uid="{8ECA44A4-A79B-4233-831D-DC306C10B447}"/>
    <cellStyle name="Input 9 4 2" xfId="12523" xr:uid="{9120E89A-1133-44F5-B31B-0A296F57A273}"/>
    <cellStyle name="Input 9 5" xfId="9137" xr:uid="{9EDE3829-D0BE-411C-92F4-BCF10A2ABF91}"/>
    <cellStyle name="Input 9 5 2" xfId="13212" xr:uid="{73A561B3-F52D-432E-BC55-7B3EB2E7F3C9}"/>
    <cellStyle name="Input 9 6" xfId="9657" xr:uid="{7EB2CEBD-AF15-41F4-BADB-6FC1BE3FA998}"/>
    <cellStyle name="Integer" xfId="502" xr:uid="{50F8D53F-AA71-4777-94AC-78A06429D0E1}"/>
    <cellStyle name="Ledger 17 x 11 in" xfId="2301" xr:uid="{33B48319-0081-4116-A590-EE2E95DAF92A}"/>
    <cellStyle name="Line" xfId="2300" xr:uid="{BD4D792F-AF35-4949-89C9-425F858E2934}"/>
    <cellStyle name="linh" xfId="2299" xr:uid="{83E50037-7495-4A40-9D44-889450D2601B}"/>
    <cellStyle name="linh 2" xfId="7463" xr:uid="{628CEE00-A770-4EDE-9BA4-F9C0944EE47F}"/>
    <cellStyle name="linh 2 2" xfId="7923" xr:uid="{A37FD95E-E53D-4BF7-B8AE-7263981D9F0E}"/>
    <cellStyle name="linh 2 2 2" xfId="8224" xr:uid="{D23F54C7-2D3B-42D2-BE99-F5A81FAC5DA6}"/>
    <cellStyle name="linh 2 2 2 2" xfId="8449" xr:uid="{98AA6907-53C9-4866-8454-D837D2BD08A0}"/>
    <cellStyle name="linh 2 2 2 2 2" xfId="12524" xr:uid="{D23EF927-35F8-4D58-AC80-13FACAF99F46}"/>
    <cellStyle name="linh 2 2 2 3" xfId="9138" xr:uid="{B521FA2F-D07A-4AEF-84F6-EC5E45C9CA38}"/>
    <cellStyle name="linh 2 2 2 3 2" xfId="13213" xr:uid="{DC707975-39FE-4FD9-95D7-A7957BE261E9}"/>
    <cellStyle name="linh 2 2 2 4" xfId="12299" xr:uid="{F1F3FB49-2ADB-4DFB-9AB7-A4EA92E754B6}"/>
    <cellStyle name="linh 2 2 3" xfId="8450" xr:uid="{372B7FE8-A6B5-4248-8D7A-EF724D428701}"/>
    <cellStyle name="linh 2 2 3 2" xfId="12525" xr:uid="{3CE1D28E-2348-4BBD-ACDF-D5DD2B815CCB}"/>
    <cellStyle name="linh 2 2 4" xfId="9139" xr:uid="{6EB4BF63-3664-4177-9555-04DFBAD6066C}"/>
    <cellStyle name="linh 2 2 4 2" xfId="13214" xr:uid="{53A5B68D-102F-415D-B671-BE8AA678B6A9}"/>
    <cellStyle name="linh 2 2 5" xfId="11998" xr:uid="{053685D4-50A1-4327-ADFC-A2BF897A1C85}"/>
    <cellStyle name="linh 2 3" xfId="8093" xr:uid="{BF19FF63-5B20-45B4-9AE8-DBAFA42B0675}"/>
    <cellStyle name="linh 2 3 2" xfId="8451" xr:uid="{6CF03027-CD5E-4205-9AC6-3EF0D5EECBA2}"/>
    <cellStyle name="linh 2 3 2 2" xfId="12526" xr:uid="{14C194BA-47AF-4111-9BDD-D2C955C0A175}"/>
    <cellStyle name="linh 2 3 3" xfId="9140" xr:uid="{0818EFB1-CECB-4DA8-9BCC-84519E0CE441}"/>
    <cellStyle name="linh 2 3 3 2" xfId="13215" xr:uid="{B565DB9D-3ECF-4FC3-9B8C-2C6BBCB162C2}"/>
    <cellStyle name="linh 2 3 4" xfId="12168" xr:uid="{2C126904-F17D-4109-9A1A-23F78B5EC750}"/>
    <cellStyle name="linh 2 4" xfId="8452" xr:uid="{F759651B-75DE-4B89-BDA3-D1E2ADBDFE63}"/>
    <cellStyle name="linh 2 4 2" xfId="12527" xr:uid="{D3D0026B-3955-44DC-A0AE-37DCE2A79B8F}"/>
    <cellStyle name="linh 2 5" xfId="11713" xr:uid="{39345F78-6967-4CD1-B3FF-DACD7C9EA57E}"/>
    <cellStyle name="linh 3" xfId="8453" xr:uid="{AFE795E7-C941-4056-95EF-4C7610716822}"/>
    <cellStyle name="linh 3 2" xfId="12528" xr:uid="{A26367BB-02A9-48F3-A17A-2CEA892FC931}"/>
    <cellStyle name="linh 4" xfId="10970" xr:uid="{C06C5686-9C16-462F-AAB9-7C03A0C933C0}"/>
    <cellStyle name="Link Currency (0)" xfId="503" xr:uid="{A6FE9DBB-D924-44D8-B00E-5E87F8A2AD30}"/>
    <cellStyle name="Link Currency (0) 2" xfId="3250" xr:uid="{DFE7CB4D-D2D5-43FA-82FA-4DD40A6F7718}"/>
    <cellStyle name="Link Currency (2)" xfId="504" xr:uid="{22B8E97F-A990-44AF-B328-6D60E43F1FE7}"/>
    <cellStyle name="Link Currency (2) 2" xfId="3251" xr:uid="{76BA750D-9D8A-40B8-865F-DD9C0543342E}"/>
    <cellStyle name="Link Units (0)" xfId="505" xr:uid="{5F996A8B-E73E-4C7F-9167-B0709CBA5F51}"/>
    <cellStyle name="Link Units (0) 2" xfId="3252" xr:uid="{52A5C119-7496-4FAA-9AFF-F9026D4A7CB1}"/>
    <cellStyle name="Link Units (1)" xfId="506" xr:uid="{532C9BB6-8AC9-46FA-A9C7-7B2E0CD36127}"/>
    <cellStyle name="Link Units (1) 2" xfId="3253" xr:uid="{A4C06B7D-EDFA-418D-AB4E-19545CA40C7E}"/>
    <cellStyle name="Link Units (2)" xfId="507" xr:uid="{489D903F-59C4-4986-B9F8-0B0018E7FB9A}"/>
    <cellStyle name="Link Units (2) 2" xfId="3254" xr:uid="{33EE0870-CD1F-4E7F-ABE5-D5D4F1797453}"/>
    <cellStyle name="Linked Cell" xfId="17" builtinId="24" customBuiltin="1"/>
    <cellStyle name="Linked Cell 2" xfId="70" xr:uid="{1237456A-4640-4A7A-9ABE-CC8FD8275A2F}"/>
    <cellStyle name="Linked Cell 2 2" xfId="508" xr:uid="{8FC50972-8117-4CCA-B408-A01C0A441E1A}"/>
    <cellStyle name="Linked Cell 2 2 2" xfId="14970" xr:uid="{6131B578-40A8-487E-9101-015A594D7548}"/>
    <cellStyle name="Linked Cell 2 3" xfId="316" xr:uid="{AF2348E7-D843-4916-962F-37CF6D39C532}"/>
    <cellStyle name="Linked Cell 2 3 2" xfId="15350" xr:uid="{2B329A94-1A5E-4BA6-B384-2F3DE58F5F46}"/>
    <cellStyle name="Linked Cell 3" xfId="1871" xr:uid="{830CD38D-C063-4FF5-9A27-1D115827E1D3}"/>
    <cellStyle name="Linked Cell 3 2" xfId="14971" xr:uid="{17812B16-CBFC-4B22-9151-6251855DF0AF}"/>
    <cellStyle name="Linked Cell 4" xfId="3052" xr:uid="{71E730C1-3695-4256-A2E4-224878F5B105}"/>
    <cellStyle name="Linked Cell 5" xfId="698" xr:uid="{C74E8CDB-A6D9-4462-9480-4CB27E6195CD}"/>
    <cellStyle name="Millares_Business Plan 2001 - 2005 N-180" xfId="2298" xr:uid="{D93E1031-E325-4D40-95F7-8BBC1B6046EC}"/>
    <cellStyle name="Milliers [0]_AR1194" xfId="2297" xr:uid="{E687E71D-8FFC-494D-AA56-9E69E95B6DBC}"/>
    <cellStyle name="Milliers_AR1194" xfId="2296" xr:uid="{679088C1-78FA-4A2F-9EA9-E1CF1DA959A8}"/>
    <cellStyle name="Model" xfId="2295" xr:uid="{6B2D9BBF-F9CB-49F0-9CA7-66AF45789481}"/>
    <cellStyle name="Moeda [0]_aola" xfId="2294" xr:uid="{22163BA1-CFFE-4F36-B8FC-37FC2A894477}"/>
    <cellStyle name="Moeda_aola" xfId="2293" xr:uid="{23977A03-0E44-4EDE-BEEE-B8AD0F5B33E9}"/>
    <cellStyle name="Monétaire [0]_AR1194" xfId="2292" xr:uid="{70AE8623-8A3A-4433-9E11-F170E9A62230}"/>
    <cellStyle name="Monétaire_AR1194" xfId="2291" xr:uid="{15D1B604-75C4-43E0-8B04-707BC943FD35}"/>
    <cellStyle name="Month Year" xfId="509" xr:uid="{1F382C97-8DC6-4903-B557-6A51E92AE7F2}"/>
    <cellStyle name="Month Year F" xfId="510" xr:uid="{6971104C-523F-4658-8062-95DF82A762B6}"/>
    <cellStyle name="Month Year F 2" xfId="3255" xr:uid="{461084C2-DF29-46A6-9192-AA941765DD8C}"/>
    <cellStyle name="Month Year S" xfId="511" xr:uid="{B6585856-8A1D-42BF-91DE-978D30B12D34}"/>
    <cellStyle name="Month Year S 2" xfId="3256" xr:uid="{0CE073D0-BE27-4E0D-A84C-3829FDFA017A}"/>
    <cellStyle name="Month Year T" xfId="512" xr:uid="{AB2A5E1B-E718-4E7A-84DB-06574601BD0C}"/>
    <cellStyle name="Month Year T 2" xfId="3257" xr:uid="{73DA31A6-D895-4543-B606-A1BD32968399}"/>
    <cellStyle name="Mon騁aire [0]_AR1194" xfId="2830" xr:uid="{FAA68061-9F20-4AB1-8C3C-0DFF5EBD7982}"/>
    <cellStyle name="Mon騁aire_AR1194" xfId="2290" xr:uid="{2CEAB794-BCF2-4E1D-82DC-E5062D2E2A77}"/>
    <cellStyle name="MS_COL_STYLE" xfId="14972" xr:uid="{037C2861-6EBA-4159-9837-CC560855D7A1}"/>
    <cellStyle name="n" xfId="2289" xr:uid="{282552D6-A2EA-4838-BDC6-0FBFE190A61E}"/>
    <cellStyle name="NavStyleDefault" xfId="14973" xr:uid="{10EF98F2-DDF1-4A35-BB6F-556380789ED7}"/>
    <cellStyle name="Neutral" xfId="13985" builtinId="28" customBuiltin="1"/>
    <cellStyle name="Neutral 2" xfId="228" xr:uid="{F5CD2410-85C6-4CF9-9522-51D7900153B4}"/>
    <cellStyle name="Neutral 2 2" xfId="513" xr:uid="{9D709C31-EF28-49AC-9CAB-615F85AD552E}"/>
    <cellStyle name="Neutral 2 2 2" xfId="13881" xr:uid="{09DC30D4-F0B9-46BC-B47D-BBE46D0F1729}"/>
    <cellStyle name="Neutral 2 2 3" xfId="18665" xr:uid="{B2FA7308-1547-43EC-9667-23B776884156}"/>
    <cellStyle name="Neutral 2 2 4" xfId="14678" xr:uid="{94E500C9-4E6B-4463-A1B7-4A9361DC784F}"/>
    <cellStyle name="Neutral 2 2 5" xfId="14974" xr:uid="{005432A2-920E-45D9-9317-F19C13A12DCD}"/>
    <cellStyle name="Neutral 2 3" xfId="15351" xr:uid="{C4D6D386-3055-4B6D-BFE9-F050E1A211E6}"/>
    <cellStyle name="Neutral 2 3 2" xfId="18007" xr:uid="{D95CE87E-4801-41B1-9004-2F840BFC484E}"/>
    <cellStyle name="Neutral 2 4" xfId="15532" xr:uid="{96F38F68-4F0F-4F8C-9CA7-1F64F5EF47EE}"/>
    <cellStyle name="Neutral 3" xfId="84" xr:uid="{3A58E030-8252-4793-BA72-43470D803AA1}"/>
    <cellStyle name="Neutral 3 2" xfId="15545" xr:uid="{E0468EDE-FA0E-47F5-8BF7-05AC24006834}"/>
    <cellStyle name="Neutral 3 2 2" xfId="17949" xr:uid="{01490B78-83A2-4D3F-BBB9-CEA058612307}"/>
    <cellStyle name="Neutral 3 3" xfId="18666" xr:uid="{FBD17FE2-F888-4FA9-B49C-59B8C6E15F30}"/>
    <cellStyle name="Neutral 3 4" xfId="15884" xr:uid="{41C6A152-FADB-4FEB-A8AC-7AABD619F0BD}"/>
    <cellStyle name="Neutral 3 5" xfId="14975" xr:uid="{1487CA60-8F30-453D-B595-C71601D0C5E6}"/>
    <cellStyle name="Neutral 4" xfId="89" xr:uid="{EC83938B-834A-4E49-90C2-4B70BA1632A2}"/>
    <cellStyle name="Neutral 4 2" xfId="3048" xr:uid="{A02D9DA7-86EE-4526-AB20-441B4BDB1F7E}"/>
    <cellStyle name="Neutral 5" xfId="694" xr:uid="{5EB5EF52-8080-443B-892B-AAAE31FB846A}"/>
    <cellStyle name="New Times Roman" xfId="514" xr:uid="{8E9194E2-936E-4474-9541-3C9C59646053}"/>
    <cellStyle name="New Times Roman 2" xfId="3005" xr:uid="{4B294046-36DB-4966-8080-4C9D9B445449}"/>
    <cellStyle name="no dec" xfId="515" xr:uid="{80021940-6F40-4F12-B222-A8B44DB99010}"/>
    <cellStyle name="ÑONVÒ" xfId="2288" xr:uid="{ABE50EEA-0C4F-48DE-9A49-88EAC07DD18F}"/>
    <cellStyle name="Norma - Style1" xfId="2287" xr:uid="{9BA5684F-3BE8-4FFA-BA92-20C7054F7091}"/>
    <cellStyle name="Norma - Style2" xfId="2919" xr:uid="{A043552D-5A2E-4A85-8F13-C76422A41707}"/>
    <cellStyle name="Norma - Style3" xfId="2920" xr:uid="{6556A90D-32F3-41AD-BD31-12AE99463721}"/>
    <cellStyle name="Norma - Style4" xfId="1969" xr:uid="{A8731217-2B90-4BF3-8366-8CED5FE048D7}"/>
    <cellStyle name="Norma - Style5" xfId="2286" xr:uid="{0BB761C8-0508-4F0D-82C9-199CB682E633}"/>
    <cellStyle name="Norma - Style6" xfId="2215" xr:uid="{36702902-BE54-484D-A374-A321CC39F79A}"/>
    <cellStyle name="Norma - Style7" xfId="2284" xr:uid="{C8B4219B-3473-4D6B-A637-C39563EECA92}"/>
    <cellStyle name="Norma - Style8" xfId="2283" xr:uid="{803260D3-95AE-4728-ADFE-9EE2E57AD65E}"/>
    <cellStyle name="Normal" xfId="0" builtinId="0"/>
    <cellStyle name="Normal - Style1" xfId="516" xr:uid="{3147847D-71BC-4F87-80AE-E037D994EA62}"/>
    <cellStyle name="Normal - Style1 10" xfId="5951" xr:uid="{17273775-BB5B-477B-99D2-83BA16CE26F5}"/>
    <cellStyle name="Normal - Style1 11" xfId="5952" xr:uid="{F0A34DC6-3B38-4592-9A5A-64EEEE06E4C9}"/>
    <cellStyle name="Normal - Style1 12" xfId="5953" xr:uid="{DA8E4E1B-B9AD-42A7-9085-B37C49F310F0}"/>
    <cellStyle name="Normal - Style1 13" xfId="13823" xr:uid="{7E38894B-726B-4AB4-8045-CBA8419EBB53}"/>
    <cellStyle name="Normal - Style1 13 2" xfId="14232" xr:uid="{19A0DA9D-8050-4604-A2D1-7EA71D8C2A35}"/>
    <cellStyle name="Normal - Style1 2" xfId="3639" xr:uid="{99F0B408-F1B5-4DFE-BCD8-C55B6BD4E3A8}"/>
    <cellStyle name="Normal - Style1 2 2" xfId="14977" xr:uid="{AD8EF2E3-0C85-4BEB-B1C5-027320FE1882}"/>
    <cellStyle name="Normal - Style1 3" xfId="5954" xr:uid="{D0D1DCFB-4E02-490B-AFF8-0D2198935009}"/>
    <cellStyle name="Normal - Style1 3 2" xfId="14976" xr:uid="{3CCEEB24-319C-47E5-912D-1C7388C15320}"/>
    <cellStyle name="Normal - Style1 4" xfId="5955" xr:uid="{7788F2A8-FBAD-48AE-BAB5-7FCBD57BA8B5}"/>
    <cellStyle name="Normal - Style1 4 2" xfId="15300" xr:uid="{E1D545F6-C7DD-4917-81D1-332925CBBB09}"/>
    <cellStyle name="Normal - Style1 5" xfId="5956" xr:uid="{AD14643A-5E4E-4B5F-9A97-1503C6162F62}"/>
    <cellStyle name="Normal - Style1 6" xfId="5957" xr:uid="{153412FA-682F-4376-9B05-51EE8432CF46}"/>
    <cellStyle name="Normal - Style1 7" xfId="5958" xr:uid="{55622779-F528-4BD0-91BB-5B1624E5C9C4}"/>
    <cellStyle name="Normal - Style1 8" xfId="5959" xr:uid="{FC664619-4CE4-4934-85AC-2D07F34E2164}"/>
    <cellStyle name="Normal - Style1 9" xfId="5960" xr:uid="{A28D24B7-2E10-4521-8E29-432E381893D8}"/>
    <cellStyle name="Normal - Style1_DT_The New TV" xfId="14978" xr:uid="{AFBA163A-AE87-40A3-802D-44DCDEE8B1C6}"/>
    <cellStyle name="Normal - Style5" xfId="2539" xr:uid="{BF286F08-9949-48BC-8EEE-88F40F918704}"/>
    <cellStyle name="Normal - ต้นแบบ1" xfId="2829" xr:uid="{006B751F-049A-4E9E-AC48-EB104190B5F5}"/>
    <cellStyle name="Normal - 유형1" xfId="2828" xr:uid="{406A9557-37F6-4B9E-B417-54E04D3175A9}"/>
    <cellStyle name="Normal [-]" xfId="517" xr:uid="{99C42874-D6CB-4A67-8D77-FA21841A21EC}"/>
    <cellStyle name="Normal [0]" xfId="518" xr:uid="{727AB761-0255-44BF-9A6F-D10424AA91CB}"/>
    <cellStyle name="Normal [0] 2" xfId="3258" xr:uid="{FF0F78FF-1479-4902-8A5D-0A01E4A1D197}"/>
    <cellStyle name="Normal 10" xfId="137" xr:uid="{D3E65E71-D3D7-4ACA-98AB-45D31DD1F9E0}"/>
    <cellStyle name="Normal 10 10" xfId="13614" xr:uid="{4B93E4D7-ABEF-4F51-B295-2FAB1629D49F}"/>
    <cellStyle name="Normal 10 11" xfId="14118" xr:uid="{905D2F54-E68D-41C2-93A8-5ADA63CBDA09}"/>
    <cellStyle name="Normal 10 2" xfId="173" xr:uid="{EA795B25-C224-425F-A11A-A9D902CD70D0}"/>
    <cellStyle name="Normal 10 2 2" xfId="2909" xr:uid="{CD5A02B0-199B-455D-A26D-5ACE170961DD}"/>
    <cellStyle name="Normal 10 2 2 2" xfId="11275" xr:uid="{E0978E68-450F-4F17-83B6-01A5E661164F}"/>
    <cellStyle name="Normal 10 2 2 2 2" xfId="16285" xr:uid="{08FB8C4E-5D59-4008-AE2A-7AE7A375A946}"/>
    <cellStyle name="Normal 10 2 2 2 2 2" xfId="17271" xr:uid="{7922282F-73CF-4B91-B5F5-153A02D8D753}"/>
    <cellStyle name="Normal 10 2 2 2 3" xfId="16935" xr:uid="{1FDABFE7-B8E7-4CD2-BEBC-E311F650D1F9}"/>
    <cellStyle name="Normal 10 2 2 2 4" xfId="18234" xr:uid="{A3273F58-CC28-4D63-970E-74DA2A00CFBE}"/>
    <cellStyle name="Normal 10 2 2 2 5" xfId="18848" xr:uid="{2FF12F05-313D-4F47-BF92-A5AF1DA452EC}"/>
    <cellStyle name="Normal 10 2 2 2 6" xfId="15641" xr:uid="{E3331BC5-3384-477A-BC2A-16411FD3E0AD}"/>
    <cellStyle name="Normal 10 2 2 3" xfId="18787" xr:uid="{3519331A-CCE3-497B-87C1-B1A9969839B9}"/>
    <cellStyle name="Normal 10 2 2 4" xfId="14618" xr:uid="{BA79ACD0-CE3C-4554-9168-0008C9CD3C53}"/>
    <cellStyle name="Normal 10 2 2 5" xfId="14281" xr:uid="{C32F5992-81FA-44F7-9507-2D6FDCE91B18}"/>
    <cellStyle name="Normal 10 2 3" xfId="2908" xr:uid="{B0A1B0D1-F495-40BD-ABC0-8907F33F037D}"/>
    <cellStyle name="Normal 10 2 3 2" xfId="11274" xr:uid="{B561A22D-8C1F-49D3-AB74-BD8C6398F32D}"/>
    <cellStyle name="Normal 10 2 3 2 2" xfId="18145" xr:uid="{1F0F82A6-1E08-4F35-8309-A3AF5B2E675B}"/>
    <cellStyle name="Normal 10 2 3 3" xfId="18758" xr:uid="{F7E6CFD5-A789-46FE-A58A-D03D4FAB9A6E}"/>
    <cellStyle name="Normal 10 2 3 4" xfId="15861" xr:uid="{4C86D7E0-7B3C-474E-9F86-5E78FCE2E7F7}"/>
    <cellStyle name="Normal 10 2 3 5" xfId="14654" xr:uid="{ABA5F4E0-E7E5-4EB8-BB71-8A733C8AE7B2}"/>
    <cellStyle name="Normal 10 2 4" xfId="3175" xr:uid="{BA5284D7-5845-43DA-ADDB-A74ADF6BFA7F}"/>
    <cellStyle name="Normal 10 2 4 2" xfId="17133" xr:uid="{0BA90206-3B2C-4D45-975E-CF55A8ACB074}"/>
    <cellStyle name="Normal 10 2 4 3" xfId="16146" xr:uid="{6095CE4C-E9F9-4BD3-B45C-8125DE4ED0A1}"/>
    <cellStyle name="Normal 10 2 5" xfId="1829" xr:uid="{602E32C1-BC5D-44EB-841A-1FBFD83521A5}"/>
    <cellStyle name="Normal 10 2 5 2" xfId="15835" xr:uid="{90F6C40D-92D7-4C57-BB55-66686055880E}"/>
    <cellStyle name="Normal 10 2 6" xfId="7229" xr:uid="{2302449A-AE44-4A8B-879C-3303A09BB332}"/>
    <cellStyle name="Normal 10 2 6 2" xfId="11598" xr:uid="{C3D1B6E2-CDB0-4AE3-ADAA-BEA5121C678E}"/>
    <cellStyle name="Normal 10 2 6 3" xfId="16787" xr:uid="{8ECCB6CD-BD28-4AFF-974B-61267FBA0C4A}"/>
    <cellStyle name="Normal 10 2 7" xfId="9566" xr:uid="{2278288C-4506-4023-8235-A86549BD5FD9}"/>
    <cellStyle name="Normal 10 2 7 2" xfId="16481" xr:uid="{6AE3516F-5FC0-409E-8973-CB40885453F5}"/>
    <cellStyle name="Normal 10 2 8" xfId="13633" xr:uid="{657F9028-5493-4756-B4DF-3D4A05347D15}"/>
    <cellStyle name="Normal 10 2 9" xfId="14168" xr:uid="{3FC07675-D2AD-4842-8346-F80DD9A1AC99}"/>
    <cellStyle name="Normal 10 3" xfId="155" xr:uid="{5F0DB3CD-E505-42B5-BF20-EDB5628A1322}"/>
    <cellStyle name="Normal 10 3 2" xfId="2907" xr:uid="{7964DEF9-F0B9-4461-A4FE-9AFC4C6A3032}"/>
    <cellStyle name="Normal 10 3 2 2" xfId="13960" xr:uid="{9116AAD8-D8DA-49DD-9C51-027F89457D5F}"/>
    <cellStyle name="Normal 10 3 2 2 2" xfId="17260" xr:uid="{A6C16464-ED71-4B21-8D9D-FE6374FC8E9B}"/>
    <cellStyle name="Normal 10 3 2 2 3" xfId="18289" xr:uid="{296728C9-42D1-42BB-B551-72DACE6223CB}"/>
    <cellStyle name="Normal 10 3 2 2 4" xfId="19026" xr:uid="{676648D2-006A-4835-957F-827DD0EAD763}"/>
    <cellStyle name="Normal 10 3 2 2 5" xfId="16274" xr:uid="{B4E7DA54-5568-45F3-A624-B7EBC5A2E856}"/>
    <cellStyle name="Normal 10 3 2 3" xfId="16923" xr:uid="{D2D9A29B-B7EB-42D5-AB81-E5FBEAB6F537}"/>
    <cellStyle name="Normal 10 3 2 4" xfId="18110" xr:uid="{4C4E0444-36C4-4DC6-B315-6A6827959BD0}"/>
    <cellStyle name="Normal 10 3 2 5" xfId="18837" xr:uid="{757E3D06-C7A9-48C0-8800-57E6899E704A}"/>
    <cellStyle name="Normal 10 3 2 6" xfId="16019" xr:uid="{F2121683-A6DB-438F-AD29-C00EDEC33BF9}"/>
    <cellStyle name="Normal 10 3 3" xfId="7213" xr:uid="{A83E807B-AAD9-4A00-AD1C-5E50E3AA24E3}"/>
    <cellStyle name="Normal 10 3 3 2" xfId="11587" xr:uid="{182D3DCC-80C3-4CDB-A9F0-5FC4053630E3}"/>
    <cellStyle name="Normal 10 3 3 2 2" xfId="17134" xr:uid="{2F9F65CB-403F-4C20-9E60-57D34347A4DD}"/>
    <cellStyle name="Normal 10 3 3 3" xfId="16147" xr:uid="{820DECD2-F9DA-41CD-A767-4CBB0677D970}"/>
    <cellStyle name="Normal 10 3 4" xfId="5961" xr:uid="{771251BD-686A-4F45-96D4-0BB637EA30D3}"/>
    <cellStyle name="Normal 10 3 4 2" xfId="16788" xr:uid="{430C72E7-8FA6-4DC6-AD6A-FA1125B99FDA}"/>
    <cellStyle name="Normal 10 3 5" xfId="9555" xr:uid="{1C8F0A75-02FB-4DF4-9A88-34F5795ED930}"/>
    <cellStyle name="Normal 10 3 5 2" xfId="17677" xr:uid="{3E662E8A-77FC-4DA9-B8FC-AC2DA53B4D65}"/>
    <cellStyle name="Normal 10 3 6" xfId="13732" xr:uid="{00B8929D-9BA3-4953-A8CC-9EFAAA988A48}"/>
    <cellStyle name="Normal 10 3 6 2" xfId="14724" xr:uid="{942662CE-DB0E-4A55-B81C-C34060A49DF2}"/>
    <cellStyle name="Normal 10 4" xfId="2906" xr:uid="{795A7CA9-1F12-4C00-AEAB-5BACBC4E549A}"/>
    <cellStyle name="Normal 10 4 2" xfId="13913" xr:uid="{B0BA5B1B-FD25-420F-9F89-E3F5CF4E8B41}"/>
    <cellStyle name="Normal 10 4 2 2" xfId="18077" xr:uid="{3B6D792F-CB50-43E1-9FF8-93057A67CDAC}"/>
    <cellStyle name="Normal 10 4 2 3" xfId="14979" xr:uid="{4EA29D4E-C70B-4C41-90AA-BBC9CC437EA5}"/>
    <cellStyle name="Normal 10 4 3" xfId="16633" xr:uid="{87B72B41-90B2-4831-97BA-1F8C4EE337E8}"/>
    <cellStyle name="Normal 10 4 4" xfId="18667" xr:uid="{5E5FDC1A-29E8-4D50-B419-7DEF07D5DFFE}"/>
    <cellStyle name="Normal 10 4 5" xfId="14207" xr:uid="{1D3566A4-8FA7-4BDB-87AD-7E16EF822503}"/>
    <cellStyle name="Normal 10 5" xfId="2487" xr:uid="{A527824B-C423-4632-A70F-6D4158EC8135}"/>
    <cellStyle name="Normal 10 5 2" xfId="13852" xr:uid="{E8E881FE-7F04-473A-9FCB-5B637095E494}"/>
    <cellStyle name="Normal 10 5 3" xfId="15281" xr:uid="{EDED5F7C-5691-4F3B-802D-B1E16964F734}"/>
    <cellStyle name="Normal 10 6" xfId="2183" xr:uid="{F6E8622B-F5F7-4529-9DD2-FF18F670C60A}"/>
    <cellStyle name="Normal 10 6 2" xfId="10913" xr:uid="{F3F1976D-D245-4AD4-A91D-342AE52A8F0B}"/>
    <cellStyle name="Normal 10 6 2 2" xfId="17960" xr:uid="{1A662E78-9C0F-4100-BA6E-1E0667DAC486}"/>
    <cellStyle name="Normal 10 6 3" xfId="14650" xr:uid="{BA1BE1F2-7F5D-4FB2-982A-F2EE87D13A01}"/>
    <cellStyle name="Normal 10 7" xfId="308" xr:uid="{EA902E45-4AD8-4043-B652-70917B8D4F3C}"/>
    <cellStyle name="Normal 10 7 2" xfId="20402" xr:uid="{7E73E3E6-DD34-45DB-864F-FB4717302E22}"/>
    <cellStyle name="Normal 10 8" xfId="7198" xr:uid="{7A1C3155-D74F-4534-A50B-798BFBF69551}"/>
    <cellStyle name="Normal 10 9" xfId="3362" xr:uid="{7D524A71-9731-4B55-A467-CF24B4DAE303}"/>
    <cellStyle name="Normal 10_Copy of Revenue forecast_13_02_2012" xfId="5962" xr:uid="{1C600062-7A62-42D3-99E2-FF20F4119CE4}"/>
    <cellStyle name="Normal 100" xfId="1966" xr:uid="{7178EBFB-E602-44EB-BD57-AB11EF5A5784}"/>
    <cellStyle name="Normal 100 2" xfId="5964" xr:uid="{48D2BB38-EC31-47EA-9589-EED823225716}"/>
    <cellStyle name="Normal 100 2 2" xfId="17239" xr:uid="{6C2C56C8-83FC-4BFD-BF48-B5F147FB0A9A}"/>
    <cellStyle name="Normal 100 2 3" xfId="17678" xr:uid="{F9B3C3E8-DA12-48E1-859C-818730921FA9}"/>
    <cellStyle name="Normal 100 2 4" xfId="19015" xr:uid="{F1960501-0577-44FB-B80C-62AEBC4816D9}"/>
    <cellStyle name="Normal 100 2 5" xfId="16253" xr:uid="{EC17FB81-53FE-4923-902E-367358DFD9DB}"/>
    <cellStyle name="Normal 100 3" xfId="7499" xr:uid="{5247F840-94EE-4313-8FB9-FB2ACC02D732}"/>
    <cellStyle name="Normal 100 3 2" xfId="11732" xr:uid="{69810B00-BB89-4CFB-8F13-B6595CA6716B}"/>
    <cellStyle name="Normal 100 3 3" xfId="16902" xr:uid="{FE1CA5CC-1619-4CFD-AC4C-AE6746223246}"/>
    <cellStyle name="Normal 100 4" xfId="5963" xr:uid="{B1139222-F426-4F79-9F76-7A54C0CF39B2}"/>
    <cellStyle name="Normal 100 5" xfId="10736" xr:uid="{8BF21A64-5292-48DA-807E-B08F3D1B4FB2}"/>
    <cellStyle name="Normal 100 5 2" xfId="18816" xr:uid="{F5449400-631F-4E71-ADE0-CB8EA66BF76A}"/>
    <cellStyle name="Normal 100 6" xfId="16012" xr:uid="{FDCC36DD-97F8-4475-925F-81A4AD961628}"/>
    <cellStyle name="Normal 101" xfId="2026" xr:uid="{29261F0A-DD33-4003-A68D-8B9B7C90622A}"/>
    <cellStyle name="Normal 101 2" xfId="5966" xr:uid="{845A970B-8DD7-4F4F-8BCC-CD84746E15D3}"/>
    <cellStyle name="Normal 101 2 2" xfId="17192" xr:uid="{6C82768A-2FE1-4E48-ADF7-D86F88A2782C}"/>
    <cellStyle name="Normal 101 2 3" xfId="17679" xr:uid="{C8D5FF6F-179E-4758-BEF5-AC79D7B09D6D}"/>
    <cellStyle name="Normal 101 2 4" xfId="18995" xr:uid="{91C47CDE-851A-4713-8E47-7C6EAD7BFAD9}"/>
    <cellStyle name="Normal 101 2 5" xfId="16206" xr:uid="{0FC47409-59C6-4F17-ACCD-299A6218B096}"/>
    <cellStyle name="Normal 101 3" xfId="7542" xr:uid="{1D3FBFAC-5D9C-4B92-B831-1022B272EE7D}"/>
    <cellStyle name="Normal 101 3 2" xfId="11775" xr:uid="{F5A46112-619E-4456-AE96-7E1CE790600E}"/>
    <cellStyle name="Normal 101 3 3" xfId="16851" xr:uid="{0818161E-6CE0-4AD8-9258-3F96C2AFF6D0}"/>
    <cellStyle name="Normal 101 4" xfId="5965" xr:uid="{3E0E11C4-0C09-4FC3-B1ED-F792E4167C21}"/>
    <cellStyle name="Normal 101 5" xfId="10793" xr:uid="{759E791E-D651-464B-A9B0-40DAF19583F3}"/>
    <cellStyle name="Normal 101 5 2" xfId="18753" xr:uid="{A58DE606-DD16-4C70-AAB8-4ACFE9D7218D}"/>
    <cellStyle name="Normal 101 6" xfId="14701" xr:uid="{3F73A75D-23D2-4DCB-A9E9-C3278F9B010C}"/>
    <cellStyle name="Normal 102" xfId="2016" xr:uid="{A7AF2CAE-210C-4085-B8C9-F37AC0532356}"/>
    <cellStyle name="Normal 102 2" xfId="5968" xr:uid="{985E192F-EAB9-4E33-8133-31DBC051AEFD}"/>
    <cellStyle name="Normal 102 2 2" xfId="17245" xr:uid="{0F68D4AF-7712-4B59-8724-1EDAB9619704}"/>
    <cellStyle name="Normal 102 2 3" xfId="17680" xr:uid="{B2E36346-6101-409D-82DC-CDE22CF112D4}"/>
    <cellStyle name="Normal 102 2 4" xfId="19020" xr:uid="{AAAB52D0-8494-41BD-86E2-9A205C39AFB8}"/>
    <cellStyle name="Normal 102 2 5" xfId="16259" xr:uid="{F753332F-8BE9-4064-B500-72D2EB5A0894}"/>
    <cellStyle name="Normal 102 3" xfId="7536" xr:uid="{E7ED58FE-5E87-400F-B407-8370585CD59A}"/>
    <cellStyle name="Normal 102 3 2" xfId="11769" xr:uid="{7725DDA7-DD9F-4C6D-BC87-C14E217FA5AA}"/>
    <cellStyle name="Normal 102 3 3" xfId="16908" xr:uid="{6D632123-6CEA-461A-8452-AC6B2A1545A7}"/>
    <cellStyle name="Normal 102 4" xfId="5967" xr:uid="{78D0EDC2-FC38-4187-9403-5AE757E9582F}"/>
    <cellStyle name="Normal 102 5" xfId="10783" xr:uid="{471CCD6A-F6EF-42F9-AB51-DF1E57F6B93E}"/>
    <cellStyle name="Normal 102 5 2" xfId="18821" xr:uid="{D7512E60-6B3C-485A-A303-4F213B8A1104}"/>
    <cellStyle name="Normal 102 6" xfId="15661" xr:uid="{50A96B98-F180-4A87-BA02-2EC10C7F8961}"/>
    <cellStyle name="Normal 103" xfId="2029" xr:uid="{6D5B877D-62E9-463F-814F-AE795AE3EE9F}"/>
    <cellStyle name="Normal 103 2" xfId="5970" xr:uid="{AA90E9C7-DE79-40D0-AB26-9D553BE61543}"/>
    <cellStyle name="Normal 103 2 2" xfId="17242" xr:uid="{72DFCDB0-B122-4DA2-A496-95C2F06ED40C}"/>
    <cellStyle name="Normal 103 2 3" xfId="17681" xr:uid="{4081B5AC-0097-4A28-85DB-7360AE98D33A}"/>
    <cellStyle name="Normal 103 2 4" xfId="19017" xr:uid="{7C2D8D05-DF8C-450F-A40D-2D306C2BDB54}"/>
    <cellStyle name="Normal 103 2 5" xfId="16256" xr:uid="{F182D6B7-C066-4298-9A5D-A0C9A219BD23}"/>
    <cellStyle name="Normal 103 3" xfId="7543" xr:uid="{5AC70248-471F-4824-9D8B-3CE970594A8C}"/>
    <cellStyle name="Normal 103 3 2" xfId="11776" xr:uid="{71E0BCFC-98B1-4625-A82D-E3DA1AA195B0}"/>
    <cellStyle name="Normal 103 3 3" xfId="16905" xr:uid="{A2CFF8E9-24C4-4358-BDD1-DEB04DDC9BF6}"/>
    <cellStyle name="Normal 103 4" xfId="5969" xr:uid="{BCD8FE0A-5030-4B78-BE00-01C87BC0C7E6}"/>
    <cellStyle name="Normal 103 5" xfId="10796" xr:uid="{4A6A2272-4821-4DAC-AA7B-B4378C68296F}"/>
    <cellStyle name="Normal 103 5 2" xfId="18818" xr:uid="{649AA5DD-2F89-4DB2-A553-C0E0E841E951}"/>
    <cellStyle name="Normal 103 6" xfId="15663" xr:uid="{714A0713-D657-4C82-B9ED-3391B136E2AF}"/>
    <cellStyle name="Normal 104" xfId="2189" xr:uid="{AF2B14A2-D99D-4255-A53E-FE0E8DEAAB17}"/>
    <cellStyle name="Normal 104 2" xfId="5972" xr:uid="{58175725-D1CD-47E7-9F72-EF82993AB28D}"/>
    <cellStyle name="Normal 104 2 2" xfId="17257" xr:uid="{27C3B75F-6D32-41C7-A1B9-7D022F97F16A}"/>
    <cellStyle name="Normal 104 2 3" xfId="17682" xr:uid="{881AD12D-9187-43B4-B4FD-849652348875}"/>
    <cellStyle name="Normal 104 2 4" xfId="19025" xr:uid="{998B20A6-049A-4052-B47D-ABA7F8F76D71}"/>
    <cellStyle name="Normal 104 2 5" xfId="16271" xr:uid="{E15ACA11-D27C-4A77-A756-74B32925EF1C}"/>
    <cellStyle name="Normal 104 3" xfId="7567" xr:uid="{5AF14C7A-1CEC-4552-A37E-A9765BF3F1CC}"/>
    <cellStyle name="Normal 104 3 2" xfId="11798" xr:uid="{7F65BD8E-60B9-46D8-ADD4-88F9366A7B17}"/>
    <cellStyle name="Normal 104 3 3" xfId="16920" xr:uid="{A74CD711-5680-40FB-BC2B-804E9C71305B}"/>
    <cellStyle name="Normal 104 4" xfId="5971" xr:uid="{6F28A2AF-050C-46E2-9D18-92DA11E24447}"/>
    <cellStyle name="Normal 104 5" xfId="10919" xr:uid="{DD499E72-07F5-4BBD-B864-04790BA5FAC9}"/>
    <cellStyle name="Normal 104 5 2" xfId="18832" xr:uid="{7A698C6C-68D7-45C5-8472-4EC3831111D4}"/>
    <cellStyle name="Normal 104 6" xfId="16027" xr:uid="{D2F80340-58B7-4FCE-89F9-BCBF5C79644E}"/>
    <cellStyle name="Normal 105" xfId="2956" xr:uid="{08F849C6-42BE-42DC-BD7B-3F299363A231}"/>
    <cellStyle name="Normal 105 2" xfId="5974" xr:uid="{C1919049-81D5-4927-B28F-018B275C65B0}"/>
    <cellStyle name="Normal 105 3" xfId="7715" xr:uid="{B9E0F30A-FA96-4AA5-A691-96CA14DFF211}"/>
    <cellStyle name="Normal 105 3 2" xfId="11864" xr:uid="{277C4246-FFE0-447A-916D-6655C6C24384}"/>
    <cellStyle name="Normal 105 3 3" xfId="17683" xr:uid="{8DCE01A1-A332-4F88-8B7A-6B308AC31608}"/>
    <cellStyle name="Normal 105 4" xfId="5973" xr:uid="{F28EB771-3B92-4D75-A3C4-5F837E6A942E}"/>
    <cellStyle name="Normal 105 4 2" xfId="18424" xr:uid="{E181CA57-8F5D-4D68-910E-D949D742E593}"/>
    <cellStyle name="Normal 105 5" xfId="11303" xr:uid="{54DF4B50-C45A-4F48-82A1-20DDBF41F351}"/>
    <cellStyle name="Normal 105 5 2" xfId="15814" xr:uid="{A980A6C4-E9A2-4772-B348-0F315C85DC56}"/>
    <cellStyle name="Normal 106" xfId="1921" xr:uid="{0E342B76-0A9A-40E4-A83F-9C6DDCC7A504}"/>
    <cellStyle name="Normal 106 2" xfId="5976" xr:uid="{D38F9CC8-D77D-4E28-AFCE-6B809CA6B3FB}"/>
    <cellStyle name="Normal 106 2 2" xfId="17178" xr:uid="{A0453689-38F1-40D4-B7A5-8D0E4732A588}"/>
    <cellStyle name="Normal 106 2 3" xfId="17684" xr:uid="{43D6F57A-C1F8-4B87-87B2-5AB07287B4E9}"/>
    <cellStyle name="Normal 106 2 4" xfId="18990" xr:uid="{4011AC70-8F05-46D5-8D08-ED1B49DAA732}"/>
    <cellStyle name="Normal 106 2 5" xfId="16190" xr:uid="{21435A9E-8458-44EB-B82E-9997591309EC}"/>
    <cellStyle name="Normal 106 3" xfId="7493" xr:uid="{ADA03848-5A23-401B-A37C-E5948F5C39A5}"/>
    <cellStyle name="Normal 106 3 2" xfId="11726" xr:uid="{08EC5391-8FF4-4839-9BBD-A6D967F60B16}"/>
    <cellStyle name="Normal 106 3 3" xfId="16837" xr:uid="{5E994B3D-FB60-42FE-8AEC-BB38F0BD8BDC}"/>
    <cellStyle name="Normal 106 4" xfId="5975" xr:uid="{41A744F0-8604-4766-9559-F0E81A1EB518}"/>
    <cellStyle name="Normal 106 5" xfId="10694" xr:uid="{897A8211-26AE-43F1-9D8D-368652FCE6B7}"/>
    <cellStyle name="Normal 106 5 2" xfId="18743" xr:uid="{A07E0224-DA1A-4A9C-A876-FF1ED4DFEE0D}"/>
    <cellStyle name="Normal 106 6" xfId="15688" xr:uid="{363ADC1A-9C3D-4A63-8029-0A759BA9BC32}"/>
    <cellStyle name="Normal 107" xfId="2970" xr:uid="{D0A07FA4-0D0E-4250-B043-5A2729E00D64}"/>
    <cellStyle name="Normal 107 2" xfId="5978" xr:uid="{8C5EE96E-AD27-4740-85D6-F0CAD8697053}"/>
    <cellStyle name="Normal 107 2 2" xfId="17324" xr:uid="{79BC4442-5044-4778-BCC0-825FFEDBC17F}"/>
    <cellStyle name="Normal 107 2 3" xfId="17685" xr:uid="{C0048B35-1DBC-43AA-A416-AA7955207B50}"/>
    <cellStyle name="Normal 107 2 4" xfId="19055" xr:uid="{2E85A333-B9E3-4152-92BE-75B982E1C442}"/>
    <cellStyle name="Normal 107 2 5" xfId="16337" xr:uid="{B72C0E49-2F04-47D2-9BF6-28764110DE2C}"/>
    <cellStyle name="Normal 107 3" xfId="7719" xr:uid="{05C3EFB8-CA6E-4BF6-9E86-9D50847EE96F}"/>
    <cellStyle name="Normal 107 3 2" xfId="11866" xr:uid="{3EB06032-7C4C-4DFC-BA83-CCEF1ED4252F}"/>
    <cellStyle name="Normal 107 3 3" xfId="16989" xr:uid="{B6E7FF5C-2F5B-4289-A3A3-BE6E0327CE97}"/>
    <cellStyle name="Normal 107 4" xfId="5977" xr:uid="{2DA8EBA9-E9C3-401A-9F7E-6ECD49313FB2}"/>
    <cellStyle name="Normal 107 5" xfId="11311" xr:uid="{483FF6EF-5A54-4D76-A17A-3F3D6452B7ED}"/>
    <cellStyle name="Normal 107 5 2" xfId="18896" xr:uid="{A447E5E9-F3E9-4154-9E19-32295A44C6F7}"/>
    <cellStyle name="Normal 107 6" xfId="16037" xr:uid="{C37384C7-B85A-463F-A2EF-C0EC220CA069}"/>
    <cellStyle name="Normal 108" xfId="2030" xr:uid="{D769FCFC-37D9-488E-AC8F-E0CFC0A201AD}"/>
    <cellStyle name="Normal 108 2" xfId="5980" xr:uid="{C0B4CC3A-3557-425A-ABDC-3C417CA3C2D0}"/>
    <cellStyle name="Normal 108 3" xfId="7544" xr:uid="{08F7F06E-7800-4A55-BA02-8E65B302E3D1}"/>
    <cellStyle name="Normal 108 3 2" xfId="11777" xr:uid="{7F0D0FEE-3E97-46E6-8722-DFC6A1C69EE4}"/>
    <cellStyle name="Normal 108 3 3" xfId="17686" xr:uid="{58853AD3-A50F-476E-B1D7-8FAA9A7F30AC}"/>
    <cellStyle name="Normal 108 4" xfId="5979" xr:uid="{8F5FF8EB-25F2-4BF6-A03D-5509B9C8B9A9}"/>
    <cellStyle name="Normal 108 4 2" xfId="18426" xr:uid="{144A2888-75C7-496B-B139-FC9F74AB69F8}"/>
    <cellStyle name="Normal 108 5" xfId="10797" xr:uid="{64CE1C6E-73D4-4B9A-82CE-27BA0575197C}"/>
    <cellStyle name="Normal 108 5 2" xfId="15812" xr:uid="{8708E19F-C6C9-45B3-ACCD-3D5FEC632DD9}"/>
    <cellStyle name="Normal 109" xfId="2204" xr:uid="{07D0D9B4-0E48-42B0-A0EC-2E5F11FBB51F}"/>
    <cellStyle name="Normal 109 2" xfId="5982" xr:uid="{2DEB8466-D96C-4B9C-A362-468DBAB0EF99}"/>
    <cellStyle name="Normal 109 2 2" xfId="17319" xr:uid="{A2046F99-D4CC-4D75-B5DF-80A7F503469B}"/>
    <cellStyle name="Normal 109 2 3" xfId="17688" xr:uid="{94177CB5-EE6B-49FD-9421-9BC7C776ADD9}"/>
    <cellStyle name="Normal 109 2 4" xfId="19053" xr:uid="{A630FFE9-25FD-4D4C-800A-68105B012B7C}"/>
    <cellStyle name="Normal 109 2 5" xfId="16332" xr:uid="{7DA24FA9-4DCF-4120-BF31-E4AF44593A3C}"/>
    <cellStyle name="Normal 109 3" xfId="7570" xr:uid="{4A32C2AD-F7E6-4481-89EA-66A588566527}"/>
    <cellStyle name="Normal 109 3 2" xfId="11801" xr:uid="{E4D646CF-582D-4DF7-81E5-8F6AD262187A}"/>
    <cellStyle name="Normal 109 3 3" xfId="16984" xr:uid="{2361B016-A229-495F-A257-F6DFDD22BA43}"/>
    <cellStyle name="Normal 109 4" xfId="5981" xr:uid="{FA9DE992-DBE9-4716-86C9-4F180A8053C1}"/>
    <cellStyle name="Normal 109 5" xfId="10930" xr:uid="{A6BD4080-310C-435E-8522-DE1C40908FD5}"/>
    <cellStyle name="Normal 109 5 2" xfId="18894" xr:uid="{3CD2D375-E71C-4475-B5D6-936133B3B95D}"/>
    <cellStyle name="Normal 109 6" xfId="15603" xr:uid="{8D7E0201-14B3-41C7-84F3-C215904A460E}"/>
    <cellStyle name="Normal 11" xfId="45" xr:uid="{2C33A283-698C-4704-BA32-3C085ABCF984}"/>
    <cellStyle name="Normal 11 2" xfId="170" xr:uid="{AEF95E81-C8F5-44B6-A473-599E08A01BEB}"/>
    <cellStyle name="Normal 11 2 2" xfId="2905" xr:uid="{B880DC04-8D6A-45FB-B8CB-E465FE011C5F}"/>
    <cellStyle name="Normal 11 2 2 2" xfId="13854" xr:uid="{49A9DCA8-8B80-46C8-957F-978F0678C45E}"/>
    <cellStyle name="Normal 11 2 2 2 2" xfId="15624" xr:uid="{49914072-1E37-465D-A80B-A38B41873A00}"/>
    <cellStyle name="Normal 11 2 2 3" xfId="18668" xr:uid="{94AE8D20-442B-47FC-B2E0-EB0755A62D63}"/>
    <cellStyle name="Normal 11 2 2 4" xfId="14611" xr:uid="{25B7223E-476D-4621-ADCB-C46EFB64835F}"/>
    <cellStyle name="Normal 11 2 3" xfId="7226" xr:uid="{ABAFBCFF-CD40-4016-A673-B54E1464E327}"/>
    <cellStyle name="Normal 11 2 3 2" xfId="11595" xr:uid="{9063BF03-AB79-4EC3-90E1-5B8E3CB7D658}"/>
    <cellStyle name="Normal 11 2 3 2 2" xfId="17268" xr:uid="{8AD8AAEB-9C9E-4BD1-9E64-8FCBF4D1D956}"/>
    <cellStyle name="Normal 11 2 3 2 2 2" xfId="18236" xr:uid="{68520E92-B907-4E58-8884-5365D59D37CA}"/>
    <cellStyle name="Normal 11 2 3 2 2 3" xfId="19250" xr:uid="{60F13F7B-5436-4C83-91E5-21FD07F619E8}"/>
    <cellStyle name="Normal 11 2 3 2 3" xfId="18095" xr:uid="{99D4AF79-8910-4160-8E38-5526574F569B}"/>
    <cellStyle name="Normal 11 2 3 2 4" xfId="19031" xr:uid="{145E1A8F-6E66-4F95-A30B-B79AE2A73464}"/>
    <cellStyle name="Normal 11 2 3 2 5" xfId="16282" xr:uid="{C2444FDD-8192-4899-B928-39C1622B0E68}"/>
    <cellStyle name="Normal 11 2 3 2 6" xfId="14689" xr:uid="{30F88C0C-72EA-4680-9990-E486F23031DD}"/>
    <cellStyle name="Normal 11 2 3 3" xfId="13939" xr:uid="{AD42C7D2-F8CB-4D04-8462-2114F29C8042}"/>
    <cellStyle name="Normal 11 2 3 3 2" xfId="16932" xr:uid="{6762F98B-3EC2-4214-A39F-CB1CDCA7CD8A}"/>
    <cellStyle name="Normal 11 2 3 4" xfId="15772" xr:uid="{E9570BF3-5D64-4CC1-984A-CB926F3B4A30}"/>
    <cellStyle name="Normal 11 2 3 5" xfId="18845" xr:uid="{2A2E5369-C636-4ACD-8047-1679B4174579}"/>
    <cellStyle name="Normal 11 2 3 6" xfId="15644" xr:uid="{D97A59E1-96A4-44A0-8CEF-502B11A8F5A6}"/>
    <cellStyle name="Normal 11 2 3 7" xfId="14283" xr:uid="{E7EBADF7-C500-411D-81B9-2CE4961C37EA}"/>
    <cellStyle name="Normal 11 2 4" xfId="3641" xr:uid="{CDE89333-0CF4-4C95-B9BA-09E8095869CD}"/>
    <cellStyle name="Normal 11 2 4 2" xfId="13926" xr:uid="{35294441-51F2-43F8-86D6-A612DF777ACF}"/>
    <cellStyle name="Normal 11 2 4 3" xfId="18809" xr:uid="{8D6F8BF3-1FCA-436C-875E-6D06B5539373}"/>
    <cellStyle name="Normal 11 2 4 4" xfId="15671" xr:uid="{F76E04F2-AED1-4E37-9DDC-4D2DFBC8A52F}"/>
    <cellStyle name="Normal 11 2 5" xfId="9563" xr:uid="{8C387B31-FF53-466A-AC1A-8EC5CCB4EDB7}"/>
    <cellStyle name="Normal 11 2 5 2" xfId="13805" xr:uid="{EA86938C-3970-43F3-85A2-F8E916A11F90}"/>
    <cellStyle name="Normal 11 2 5 3" xfId="18778" xr:uid="{D96788E5-0E52-46FD-BF80-3AC0EA3169F4}"/>
    <cellStyle name="Normal 11 2 5 4" xfId="15849" xr:uid="{67AEA057-9A28-4A77-9894-FD76790E568D}"/>
    <cellStyle name="Normal 11 2 6" xfId="13742" xr:uid="{A7C74441-8474-46F3-98CA-91B71CAEAE6B}"/>
    <cellStyle name="Normal 11 2 6 2" xfId="17135" xr:uid="{5C6B593E-39C4-46D9-A1D4-2A7F7D34CA92}"/>
    <cellStyle name="Normal 11 2 6 3" xfId="16148" xr:uid="{C6A3B84B-1609-4AD9-B0D6-2826402D9451}"/>
    <cellStyle name="Normal 11 2 7" xfId="16789" xr:uid="{8EB9902C-4296-4810-A16F-AB093BF7C689}"/>
    <cellStyle name="Normal 11 2 8" xfId="15864" xr:uid="{54CA414A-9B22-4442-B38D-B08D747B0DC0}"/>
    <cellStyle name="Normal 11 3" xfId="160" xr:uid="{47CEC61F-19C5-4B14-B549-077205C7D675}"/>
    <cellStyle name="Normal 11 3 2" xfId="7218" xr:uid="{B72A772A-B9C9-4FA5-AF76-0FD6E6545DCD}"/>
    <cellStyle name="Normal 11 3 2 2" xfId="11590" xr:uid="{1A7C4527-3484-4D22-8DDA-82BCF99B1678}"/>
    <cellStyle name="Normal 11 3 2 2 2" xfId="16277" xr:uid="{303A5CDC-D334-4D94-9766-EE7135BFB2A5}"/>
    <cellStyle name="Normal 11 3 2 2 2 2" xfId="17263" xr:uid="{23DCAE11-F074-46B5-8F2B-E1D72BDC4302}"/>
    <cellStyle name="Normal 11 3 2 2 3" xfId="16926" xr:uid="{F48485BD-4D99-4D8A-8DE2-2DB2B967E192}"/>
    <cellStyle name="Normal 11 3 2 2 4" xfId="18096" xr:uid="{14F0EDD3-3E12-4EE2-AC02-A98FB103FF2B}"/>
    <cellStyle name="Normal 11 3 2 2 5" xfId="18841" xr:uid="{EC000530-B8D6-4631-A996-B445A886FD34}"/>
    <cellStyle name="Normal 11 3 2 2 6" xfId="14770" xr:uid="{0C7C0FE1-D668-415B-AF4F-25376E78C557}"/>
    <cellStyle name="Normal 11 3 2 2 7" xfId="14696" xr:uid="{6992ACF4-16FE-4086-94E2-47308BAD84EC}"/>
    <cellStyle name="Normal 11 3 2 3" xfId="13943" xr:uid="{590A6C9F-C581-47AA-8558-154B79C87C81}"/>
    <cellStyle name="Normal 11 3 2 3 2" xfId="17689" xr:uid="{35043B56-D984-4D29-830F-CD885E7D2EDB}"/>
    <cellStyle name="Normal 11 3 2 4" xfId="14398" xr:uid="{97200D39-E09D-4A41-84B1-D1559530440F}"/>
    <cellStyle name="Normal 11 3 3" xfId="5983" xr:uid="{6A8D52D2-0403-4319-A5D5-DAE7410B5306}"/>
    <cellStyle name="Normal 11 3 3 2" xfId="13903" xr:uid="{DF25B233-14C5-426F-8575-CEBE10821A32}"/>
    <cellStyle name="Normal 11 3 3 2 2" xfId="17136" xr:uid="{12DE1660-F8C5-4773-AD8D-275D4280734E}"/>
    <cellStyle name="Normal 11 3 3 3" xfId="18067" xr:uid="{405713F4-EC0B-485C-AA2A-34CF9EECB79A}"/>
    <cellStyle name="Normal 11 3 3 4" xfId="18978" xr:uid="{049C0770-0AA7-4320-8D80-36075472F3E0}"/>
    <cellStyle name="Normal 11 3 3 5" xfId="16149" xr:uid="{5482689A-5171-4EF7-881B-2D0BF2E0BFAD}"/>
    <cellStyle name="Normal 11 3 4" xfId="9558" xr:uid="{B977227B-06CE-4A63-858A-013548C6A359}"/>
    <cellStyle name="Normal 11 3 4 2" xfId="13814" xr:uid="{29D75AA9-9703-4588-B28B-DFBEA74F9CDF}"/>
    <cellStyle name="Normal 11 3 4 3" xfId="19174" xr:uid="{097AFB20-38A9-4D0D-AC70-0BDCE58C4467}"/>
    <cellStyle name="Normal 11 3 4 4" xfId="16790" xr:uid="{B02A53F2-A7C3-4595-AD17-F1C67FB064BC}"/>
    <cellStyle name="Normal 11 3 5" xfId="13736" xr:uid="{F474CE9D-A318-4B57-9CF7-4F2A00D56B3B}"/>
    <cellStyle name="Normal 11 3 5 2" xfId="17974" xr:uid="{A5A2977F-CB9F-40F0-8021-834B4E278AB8}"/>
    <cellStyle name="Normal 11 3 6" xfId="14746" xr:uid="{C6624A20-1408-495F-98A3-911F7BA24DDD}"/>
    <cellStyle name="Normal 11 4" xfId="147" xr:uid="{67848BCA-4F7C-425D-87C2-4FBD816C057F}"/>
    <cellStyle name="Normal 11 4 2" xfId="3285" xr:uid="{B698B5DC-230C-4B98-9C2B-64E71D86326D}"/>
    <cellStyle name="Normal 11 4 2 2" xfId="15915" xr:uid="{09308A12-FB20-424D-83DA-0BED4C28FE1B}"/>
    <cellStyle name="Normal 11 4 2 3" xfId="15677" xr:uid="{B794C1B1-F856-40BF-B89F-FD7737821947}"/>
    <cellStyle name="Normal 11 4 3" xfId="13869" xr:uid="{9C47D506-6F05-4929-93AB-2D9FD8D6578A}"/>
    <cellStyle name="Normal 11 4 3 2" xfId="18669" xr:uid="{BAF84DEC-55D7-40DC-A239-96A319902C2F}"/>
    <cellStyle name="Normal 11 4 4" xfId="14747" xr:uid="{CC7532FD-BF5F-4F75-9E7B-7A485EEAA395}"/>
    <cellStyle name="Normal 11 5" xfId="519" xr:uid="{5002CD42-2AA4-4B05-B9CA-D81D6EE390BA}"/>
    <cellStyle name="Normal 11 5 2" xfId="13802" xr:uid="{BB237BC1-C2F8-47A3-A9BC-3DA3E285E75B}"/>
    <cellStyle name="Normal 11 5 2 2" xfId="18235" xr:uid="{BEAA851C-038E-4B1F-9098-DB2A9E4DD22E}"/>
    <cellStyle name="Normal 11 5 2 3" xfId="18023" xr:uid="{2699E9F1-4A9B-4B79-8BD8-F4F6523A257F}"/>
    <cellStyle name="Normal 11 5 2 4" xfId="14282" xr:uid="{DBB1DA1E-D99E-4431-8C0C-713976A991A4}"/>
    <cellStyle name="Normal 11 5 3" xfId="18156" xr:uid="{1FFB3175-D69E-45AD-88C0-C4E98496AA90}"/>
    <cellStyle name="Normal 11 5 4" xfId="16743" xr:uid="{D5E1F1B6-49C1-4D90-B47D-1E0EBA49D895}"/>
    <cellStyle name="Normal 11 6" xfId="7185" xr:uid="{D4BF705C-FB19-4654-8120-2C8654193875}"/>
    <cellStyle name="Normal 11 6 2" xfId="13933" xr:uid="{2B217E34-595A-42C8-9708-797F184F785F}"/>
    <cellStyle name="Normal 11 6 2 2" xfId="18186" xr:uid="{315BBFE7-C296-494A-9627-E9C0CCBE98A6}"/>
    <cellStyle name="Normal 11 6 3" xfId="18090" xr:uid="{B0DFDDE6-2BA2-4D72-AC19-A602B01AC48E}"/>
    <cellStyle name="Normal 11 6 4" xfId="18885" xr:uid="{76669E1F-31C8-40E5-A1DB-3042E546C688}"/>
    <cellStyle name="Normal 11 6 5" xfId="15618" xr:uid="{FD8CF384-B1ED-4BFC-917C-8CDCAA065ECB}"/>
    <cellStyle name="Normal 11 7" xfId="3640" xr:uid="{BD7FA260-8834-469D-A85E-021F4FEE18FD}"/>
    <cellStyle name="Normal 11 7 2" xfId="13794" xr:uid="{3CE4FE9F-178F-40EC-A7FB-EB0350097448}"/>
    <cellStyle name="Normal 11 7 3" xfId="18771" xr:uid="{204EE3ED-06A9-42F0-B6D0-08FEDC7C7944}"/>
    <cellStyle name="Normal 11 7 4" xfId="15517" xr:uid="{FB79AFDA-D111-45CB-A403-EF39FCF43ADC}"/>
    <cellStyle name="Normal 11 7 5" xfId="15262" xr:uid="{991ED692-FA3A-4DFD-8548-F39212728744}"/>
    <cellStyle name="Normal 11 8" xfId="278" xr:uid="{9073A997-14DC-4F07-833F-901670332902}"/>
    <cellStyle name="Normal 11 8 2" xfId="13731" xr:uid="{7416F559-179D-45F5-BB79-FB625A39B14A}"/>
    <cellStyle name="Normal 11 9" xfId="13639" xr:uid="{50CF0E08-E922-419A-A80B-9C836D1C300D}"/>
    <cellStyle name="Normal 11_Copy of Revenue forecast_13_02_2012" xfId="5984" xr:uid="{35CF3F44-6FDC-4F3C-B96C-7AF0F2930209}"/>
    <cellStyle name="Normal 110" xfId="2031" xr:uid="{6E46CAB8-FDC2-43B8-A4FE-4FD98856340F}"/>
    <cellStyle name="Normal 110 2" xfId="5985" xr:uid="{2EF72110-2AFC-4202-AF87-0933F4FEFF16}"/>
    <cellStyle name="Normal 110 3" xfId="7545" xr:uid="{F4777893-D491-4A5D-B4E3-F385EC1AB674}"/>
    <cellStyle name="Normal 110 3 2" xfId="11778" xr:uid="{9E30230A-CCC7-4049-B650-4935A334A0DE}"/>
    <cellStyle name="Normal 110 3 3" xfId="16503" xr:uid="{6671E11E-062A-4EB4-A0C3-9E36BBFD9622}"/>
    <cellStyle name="Normal 110 4" xfId="3642" xr:uid="{B530B05B-E4C0-4C35-93EA-3143F6292778}"/>
    <cellStyle name="Normal 110 4 2" xfId="18900" xr:uid="{30EB86D3-9D68-4678-A841-B05433EB6300}"/>
    <cellStyle name="Normal 110 5" xfId="10798" xr:uid="{29459A1C-EECE-4111-8C23-A3D31ACBBB6F}"/>
    <cellStyle name="Normal 110 5 2" xfId="15905" xr:uid="{BBBD4FA0-06EA-4EBC-8004-06F099CE7CD1}"/>
    <cellStyle name="Normal 111" xfId="2032" xr:uid="{335DECD3-C2E4-4D7C-8F23-9C7A5EF71142}"/>
    <cellStyle name="Normal 111 2" xfId="5987" xr:uid="{DE01C5F9-B3B9-49B3-979E-B2837CC56E96}"/>
    <cellStyle name="Normal 111 2 2" xfId="17328" xr:uid="{5C7E246E-36E3-4EB6-900F-D4C06307EE3D}"/>
    <cellStyle name="Normal 111 2 3" xfId="17690" xr:uid="{F4FDD50E-2886-4FD3-BB48-3C1C57C81F64}"/>
    <cellStyle name="Normal 111 2 4" xfId="19058" xr:uid="{E5508BE4-4D73-4184-A202-5692014EFE8A}"/>
    <cellStyle name="Normal 111 2 5" xfId="16341" xr:uid="{F4630F1F-5EBA-4C7E-9F52-3283402173FE}"/>
    <cellStyle name="Normal 111 3" xfId="7546" xr:uid="{C792813E-72CC-4971-9CE6-FCAEB50A0FC1}"/>
    <cellStyle name="Normal 111 3 2" xfId="11779" xr:uid="{EBFC1D8A-7651-47A1-8D82-ABAA64609325}"/>
    <cellStyle name="Normal 111 3 3" xfId="16993" xr:uid="{EDB29C2E-9E07-4FDB-815E-A2F3AD4422C5}"/>
    <cellStyle name="Normal 111 4" xfId="5986" xr:uid="{03ACD6AD-36F2-4E37-B9BC-F139AA76DEDC}"/>
    <cellStyle name="Normal 111 5" xfId="10799" xr:uid="{5D0BAD97-359E-4F91-9F92-8025018A26CE}"/>
    <cellStyle name="Normal 111 5 2" xfId="18899" xr:uid="{92AE54E5-E43B-4223-B486-96EFC65AA91C}"/>
    <cellStyle name="Normal 111 6" xfId="16033" xr:uid="{FDCEA98A-276F-4D00-A991-BAD450222FD6}"/>
    <cellStyle name="Normal 112" xfId="2213" xr:uid="{EB2A3FE6-E0C6-4D8C-9BBA-5D3A9C1DD2E4}"/>
    <cellStyle name="Normal 112 2" xfId="5989" xr:uid="{5A5F28D6-5D03-442D-8C95-B7BBAF87EAC9}"/>
    <cellStyle name="Normal 112 2 2" xfId="17345" xr:uid="{94D0D022-03D6-4418-98BC-C31CCF575178}"/>
    <cellStyle name="Normal 112 2 3" xfId="17691" xr:uid="{48DAD5B7-99F7-4ACC-888D-27E1AB78F39C}"/>
    <cellStyle name="Normal 112 2 4" xfId="19067" xr:uid="{49475CB0-292B-46AF-A40E-EC61A0D75AB5}"/>
    <cellStyle name="Normal 112 2 5" xfId="16358" xr:uid="{D00A2F9A-F85C-4050-A2A9-7DC88EDCB91A}"/>
    <cellStyle name="Normal 112 3" xfId="7571" xr:uid="{312F455B-1983-447A-9D78-731EEA7D7A70}"/>
    <cellStyle name="Normal 112 3 2" xfId="11802" xr:uid="{76C89602-A20C-44AD-A4E3-77AC1847D90F}"/>
    <cellStyle name="Normal 112 3 3" xfId="17010" xr:uid="{AF4DFFE1-CA79-4B0D-8A8F-C7294CC22DA9}"/>
    <cellStyle name="Normal 112 4" xfId="5988" xr:uid="{B71890B6-2A05-49FA-8A82-E350B5E46735}"/>
    <cellStyle name="Normal 112 5" xfId="10936" xr:uid="{EAB75C4A-FDA5-415F-95E0-9DF5EB6FA8FD}"/>
    <cellStyle name="Normal 112 5 2" xfId="18910" xr:uid="{8EE49CB7-A6E3-4F32-9CC4-8806994CAD36}"/>
    <cellStyle name="Normal 112 6" xfId="16017" xr:uid="{2F0834C8-453C-4BDC-898F-49BD9419D8F4}"/>
    <cellStyle name="Normal 113" xfId="1968" xr:uid="{EB616BDA-8E7A-4A24-9CC0-8346353A6BDD}"/>
    <cellStyle name="Normal 113 2" xfId="5991" xr:uid="{749BED2D-055D-40AA-A3C5-16C06C47538D}"/>
    <cellStyle name="Normal 113 3" xfId="7501" xr:uid="{423C2D47-4A55-4D8E-8240-DAC5D1A72E6E}"/>
    <cellStyle name="Normal 113 3 2" xfId="11734" xr:uid="{6F0F289E-BBCC-4834-8218-5548E3053313}"/>
    <cellStyle name="Normal 113 3 3" xfId="17692" xr:uid="{40D89154-9AF7-4373-A04E-8A5C5C768EC7}"/>
    <cellStyle name="Normal 113 4" xfId="5990" xr:uid="{A7DAAF51-7DFD-417D-B40C-406E0B492CE8}"/>
    <cellStyle name="Normal 113 4 2" xfId="18893" xr:uid="{70F8DE0D-F977-4398-8623-D65EB7040FA4}"/>
    <cellStyle name="Normal 113 5" xfId="10738" xr:uid="{4A0BD49F-E062-474D-8ABA-D4EE3E91D4FD}"/>
    <cellStyle name="Normal 113 5 2" xfId="15608" xr:uid="{0F3FDAC2-4BF0-4BD8-9BD4-4CE7CAF99DE2}"/>
    <cellStyle name="Normal 114" xfId="2359" xr:uid="{D7920657-8A4C-477B-BF37-1609D322A6CB}"/>
    <cellStyle name="Normal 114 2" xfId="5993" xr:uid="{0B349F72-093C-482B-B8DC-661D82146251}"/>
    <cellStyle name="Normal 114 2 2" xfId="17332" xr:uid="{AC2EA6BA-0EEB-4A52-B8B7-BC801480A376}"/>
    <cellStyle name="Normal 114 2 3" xfId="17693" xr:uid="{4B42127A-D8E5-49EB-AA98-D2881F7AB45F}"/>
    <cellStyle name="Normal 114 2 4" xfId="19061" xr:uid="{8A6C5533-EE99-4632-9664-82CD5A294CD6}"/>
    <cellStyle name="Normal 114 2 5" xfId="16345" xr:uid="{287ABF1F-E972-4FE0-A2B1-149D82C7C577}"/>
    <cellStyle name="Normal 114 3" xfId="7587" xr:uid="{2D2E4722-5E35-4A44-B885-DA0F2DD25E2F}"/>
    <cellStyle name="Normal 114 3 2" xfId="11804" xr:uid="{844765E6-1433-49E1-97BD-8715D5B5F3AB}"/>
    <cellStyle name="Normal 114 3 3" xfId="16997" xr:uid="{B9851630-4ED6-4EBF-AE81-8CEE47CD3D58}"/>
    <cellStyle name="Normal 114 4" xfId="5992" xr:uid="{7F5DE458-EE75-49B7-A7A9-52E6DD159CDC}"/>
    <cellStyle name="Normal 114 5" xfId="10984" xr:uid="{3DAE799B-0868-4311-B475-D6CAEBB60AD1}"/>
    <cellStyle name="Normal 114 5 2" xfId="18903" xr:uid="{D6BAE61E-28D7-4AB1-94C3-21E3D0E4CD22}"/>
    <cellStyle name="Normal 114 6" xfId="16029" xr:uid="{62436216-0543-47C1-864A-8DFC74BBCB73}"/>
    <cellStyle name="Normal 115" xfId="2954" xr:uid="{F269500C-57A5-4143-A716-74CCDDEE3D7A}"/>
    <cellStyle name="Normal 115 2" xfId="5995" xr:uid="{61EAAE00-3A9B-471E-8D0E-BB328179AC2A}"/>
    <cellStyle name="Normal 115 2 2" xfId="17367" xr:uid="{48CE2E6F-AA36-4DE3-B099-6D5A0C011FA1}"/>
    <cellStyle name="Normal 115 2 3" xfId="17694" xr:uid="{C179B8A2-3993-4F35-ABB4-4D7734C51747}"/>
    <cellStyle name="Normal 115 2 4" xfId="19078" xr:uid="{21C1ECCD-B5F9-4E41-944F-74D31706175D}"/>
    <cellStyle name="Normal 115 2 5" xfId="16380" xr:uid="{4FF5FB33-7F74-47D3-AA74-8738BFE7749F}"/>
    <cellStyle name="Normal 115 3" xfId="7713" xr:uid="{A6F3A1E7-38D5-4CF6-98AD-338E0BC6572E}"/>
    <cellStyle name="Normal 115 3 2" xfId="11862" xr:uid="{0E7D0433-D095-403A-BBCA-9C370A71856E}"/>
    <cellStyle name="Normal 115 3 3" xfId="17032" xr:uid="{8ACD8D97-3A65-4913-B16A-126CE26AE0D0}"/>
    <cellStyle name="Normal 115 4" xfId="5994" xr:uid="{C2B20A75-276C-4FEF-846B-D73E2913C515}"/>
    <cellStyle name="Normal 115 5" xfId="11301" xr:uid="{F483D9AF-6A1D-4C3C-941C-5F574F6E9E7B}"/>
    <cellStyle name="Normal 115 5 2" xfId="18921" xr:uid="{004FB00E-FE03-4391-B40C-4433F674D531}"/>
    <cellStyle name="Normal 115 6" xfId="16036" xr:uid="{9DA25C45-F613-4734-8922-76C0792F72BD}"/>
    <cellStyle name="Normal 116" xfId="2034" xr:uid="{33DDCF10-8BC7-40BB-B84E-F399CD7F83D5}"/>
    <cellStyle name="Normal 116 2" xfId="5997" xr:uid="{BFA0EAFA-414A-42E1-9A25-E0E8F3C408FF}"/>
    <cellStyle name="Normal 116 2 2" xfId="17337" xr:uid="{300558E9-A253-42BE-BDA0-853E46B312C5}"/>
    <cellStyle name="Normal 116 2 3" xfId="17695" xr:uid="{A7466A5D-A110-44F0-9C31-3A89BFA24F93}"/>
    <cellStyle name="Normal 116 2 4" xfId="19062" xr:uid="{759AAE3A-A277-47DA-B786-BE89EBC5B2E5}"/>
    <cellStyle name="Normal 116 2 5" xfId="16350" xr:uid="{6B58E237-D62C-404C-8BFC-62C382C69FD2}"/>
    <cellStyle name="Normal 116 3" xfId="7547" xr:uid="{5E52E5B1-8680-45FC-9F48-31274D523634}"/>
    <cellStyle name="Normal 116 3 2" xfId="11780" xr:uid="{9BF3BE5C-11EE-4C88-8D49-C57131AA77E1}"/>
    <cellStyle name="Normal 116 3 3" xfId="17002" xr:uid="{B814B319-AA03-4D4E-9CB8-98016F154DFE}"/>
    <cellStyle name="Normal 116 4" xfId="5996" xr:uid="{209ECE53-CE1E-452C-9CD7-BD6AC0CA73EB}"/>
    <cellStyle name="Normal 116 5" xfId="10801" xr:uid="{49F896DE-ECD0-4D9C-8986-31D5361DBC96}"/>
    <cellStyle name="Normal 116 5 2" xfId="18904" xr:uid="{2EBAD035-1011-4475-92DA-5058DEA16C39}"/>
    <cellStyle name="Normal 116 6" xfId="16025" xr:uid="{5C1860E7-4393-4DAE-9480-8E0E919013EE}"/>
    <cellStyle name="Normal 117" xfId="2035" xr:uid="{833FAC97-105B-4EC9-A7EB-8E9C810AE447}"/>
    <cellStyle name="Normal 117 2" xfId="5999" xr:uid="{59A902FE-9AEB-49A9-9883-4439A8418BA2}"/>
    <cellStyle name="Normal 117 2 2" xfId="17344" xr:uid="{639A699F-EACF-4631-A065-FC358E2108F6}"/>
    <cellStyle name="Normal 117 2 3" xfId="17696" xr:uid="{29537568-82FC-4410-A835-4BB8A909748C}"/>
    <cellStyle name="Normal 117 2 4" xfId="19066" xr:uid="{F0F4B1B6-6254-4E26-9C16-CA4B30F52209}"/>
    <cellStyle name="Normal 117 2 5" xfId="16357" xr:uid="{BF8F8B12-6459-4D51-858A-E276B405EE5A}"/>
    <cellStyle name="Normal 117 3" xfId="7548" xr:uid="{8D5F5685-F545-4FDB-A66D-425E915B3131}"/>
    <cellStyle name="Normal 117 3 2" xfId="11781" xr:uid="{9BBA327E-0EF8-4366-B866-489471D73283}"/>
    <cellStyle name="Normal 117 3 3" xfId="17009" xr:uid="{08382727-678B-4D8A-8CC7-BACFF7DFDFB9}"/>
    <cellStyle name="Normal 117 4" xfId="5998" xr:uid="{AD5181DD-4E56-4439-8206-CEB7ABFCF482}"/>
    <cellStyle name="Normal 117 5" xfId="10802" xr:uid="{B29806C1-389E-429F-87C1-97371464CAA9}"/>
    <cellStyle name="Normal 117 5 2" xfId="18909" xr:uid="{D789E221-5E3A-40EC-BFB2-28568F767C0F}"/>
    <cellStyle name="Normal 117 6" xfId="14921" xr:uid="{1BAADA71-E691-41B1-8622-89FF285970F1}"/>
    <cellStyle name="Normal 118" xfId="2185" xr:uid="{55AFB74A-F17E-46DB-9EBF-515595A4D426}"/>
    <cellStyle name="Normal 118 2" xfId="6001" xr:uid="{FCEA2D26-E627-4290-AD21-EC6B6A3FA877}"/>
    <cellStyle name="Normal 118 2 2" xfId="17338" xr:uid="{CCD25F35-A8FF-40E4-9413-C3648A543C9B}"/>
    <cellStyle name="Normal 118 2 3" xfId="17697" xr:uid="{0F406B89-F47C-4EA9-8649-E826C3E57D73}"/>
    <cellStyle name="Normal 118 2 4" xfId="19063" xr:uid="{1BF0432C-E815-4F47-AEF7-7289096E1F02}"/>
    <cellStyle name="Normal 118 2 5" xfId="16351" xr:uid="{03A8A3AE-A0F2-4C1B-8530-9C3D6EA2602B}"/>
    <cellStyle name="Normal 118 3" xfId="7564" xr:uid="{E578DF64-C532-41A3-A867-FC84330B9E98}"/>
    <cellStyle name="Normal 118 3 2" xfId="11795" xr:uid="{83B4CE60-C2E9-4739-AC12-DE517B4E94F4}"/>
    <cellStyle name="Normal 118 3 3" xfId="17003" xr:uid="{D3E9CD63-E844-494B-BD2B-0F2707B99CF8}"/>
    <cellStyle name="Normal 118 4" xfId="6000" xr:uid="{4521C798-9474-416C-9721-F17D16489C51}"/>
    <cellStyle name="Normal 118 5" xfId="10915" xr:uid="{F1DB47FF-C699-454C-8A7B-FFD119EC927C}"/>
    <cellStyle name="Normal 118 5 2" xfId="18905" xr:uid="{134BBAC7-533D-4659-A734-499F4DB999E9}"/>
    <cellStyle name="Normal 118 6" xfId="15903" xr:uid="{799B21B0-1E26-4978-B460-5C0C8EFB3F8F}"/>
    <cellStyle name="Normal 119" xfId="2036" xr:uid="{1FBBEECB-911A-4AD3-9027-2C3886C9A08B}"/>
    <cellStyle name="Normal 119 2" xfId="6003" xr:uid="{EAFD08DA-D18F-4777-8E80-BC6ABE161D72}"/>
    <cellStyle name="Normal 119 2 2" xfId="17351" xr:uid="{D3714F69-75CA-45A9-9D2D-26B1573623AA}"/>
    <cellStyle name="Normal 119 2 3" xfId="17698" xr:uid="{F6F50105-9DA4-43B8-B8BC-C91322DC6D8F}"/>
    <cellStyle name="Normal 119 2 4" xfId="19069" xr:uid="{F67A759C-0FB5-4397-AE79-34FF3A173FEE}"/>
    <cellStyle name="Normal 119 2 5" xfId="16364" xr:uid="{DC4615B3-691F-4659-AF1E-AE11208F6205}"/>
    <cellStyle name="Normal 119 3" xfId="7549" xr:uid="{9DC6F9BC-5031-4811-9E94-6304F9476443}"/>
    <cellStyle name="Normal 119 3 2" xfId="11782" xr:uid="{A1519B4F-FB17-48B2-8AE8-503022EA81A3}"/>
    <cellStyle name="Normal 119 3 3" xfId="17016" xr:uid="{D5496CEC-463D-4F78-8C11-F732335E8FE8}"/>
    <cellStyle name="Normal 119 4" xfId="6002" xr:uid="{A543626D-A485-4F5D-A0AF-69A3ECAA8592}"/>
    <cellStyle name="Normal 119 5" xfId="10803" xr:uid="{B38AFC9D-9F1E-4303-BA3D-E26E3C0DAC0D}"/>
    <cellStyle name="Normal 119 5 2" xfId="18912" xr:uid="{5BBA78DA-0CB7-402D-ADC8-1B0CE6FB27FE}"/>
    <cellStyle name="Normal 119 6" xfId="15585" xr:uid="{09CCC314-94F9-45E7-BE7E-44FAD6C8D7C7}"/>
    <cellStyle name="Normal 12" xfId="164" xr:uid="{FA0CC4E7-F36A-4D8F-85AA-FE66438EF654}"/>
    <cellStyle name="Normal 12 10" xfId="871" xr:uid="{EE176DDE-934C-4EDF-AE59-1E4866851EC9}"/>
    <cellStyle name="Normal 12 11" xfId="870" xr:uid="{24403FBE-3947-4C0E-9079-56EEC142CC8C}"/>
    <cellStyle name="Normal 12 12" xfId="869" xr:uid="{65EC6E6D-5968-425F-AA5B-095D6ED8D5F2}"/>
    <cellStyle name="Normal 12 13" xfId="3006" xr:uid="{24874CE7-B0A3-4C9F-AD9A-C4DBA7D54E49}"/>
    <cellStyle name="Normal 12 14" xfId="3286" xr:uid="{E9AD5F44-578C-4E61-ACBE-F6EA76829C91}"/>
    <cellStyle name="Normal 12 15" xfId="520" xr:uid="{6EB34772-2143-41D6-A95B-3D32966BEFD5}"/>
    <cellStyle name="Normal 12 16" xfId="7221" xr:uid="{B61F71FC-FC3C-46C7-BF34-85BD1AF6960E}"/>
    <cellStyle name="Normal 12 16 2" xfId="11592" xr:uid="{B7F12340-9A84-43D0-9B65-ECF582A561EA}"/>
    <cellStyle name="Normal 12 17" xfId="3643" xr:uid="{1280A1F8-29EC-463F-8F9C-B36501B6F694}"/>
    <cellStyle name="Normal 12 18" xfId="9560" xr:uid="{06BE4841-CDB8-4B0B-8B9A-62345C103FA3}"/>
    <cellStyle name="Normal 12 19" xfId="13738" xr:uid="{D9E531F9-A811-4D0D-8553-F78ED6DE6997}"/>
    <cellStyle name="Normal 12 2" xfId="868" xr:uid="{BBFEE702-08E3-4AE2-BF27-483A0E5C77FF}"/>
    <cellStyle name="Normal 12 2 2" xfId="7383" xr:uid="{2D89C4B2-6E86-4E9C-BE19-52C1D8336DF6}"/>
    <cellStyle name="Normal 12 2 2 2" xfId="18290" xr:uid="{7578D0EE-03BA-48CA-8468-406054DC0611}"/>
    <cellStyle name="Normal 12 2 2 3" xfId="18113" xr:uid="{9EDC9516-23BD-4E0D-B2C0-8BAA797446D9}"/>
    <cellStyle name="Normal 12 2 2 4" xfId="18502" xr:uid="{969D5259-6094-4A37-8931-945CEDB78A85}"/>
    <cellStyle name="Normal 12 2 2 5" xfId="14067" xr:uid="{75A792C7-38AB-4634-BF32-4E48BDC5F2A8}"/>
    <cellStyle name="Normal 12 2 3" xfId="6004" xr:uid="{2F235F51-D5DC-45DA-944F-5DAAF6F7AB7F}"/>
    <cellStyle name="Normal 12 2 3 2" xfId="16279" xr:uid="{42AA9150-16EE-472F-A053-E196FF8AE6BE}"/>
    <cellStyle name="Normal 12 2 3 2 2" xfId="17265" xr:uid="{37098E0C-F0D3-47C1-9C21-26460D741B51}"/>
    <cellStyle name="Normal 12 2 3 3" xfId="16928" xr:uid="{D9E98AFE-966A-49AA-83AD-DC2008D62D5C}"/>
    <cellStyle name="Normal 12 2 3 4" xfId="15648" xr:uid="{8D7A37E5-EBCC-427A-B314-4A60429A1AEE}"/>
    <cellStyle name="Normal 12 2 4" xfId="13962" xr:uid="{2CD60B8F-863C-4609-95A0-2DD5A31B56D2}"/>
    <cellStyle name="Normal 12 2 4 2" xfId="17137" xr:uid="{A0758370-6C6F-41C0-8048-8CD2DC87CBF4}"/>
    <cellStyle name="Normal 12 2 4 3" xfId="16150" xr:uid="{D7474353-013B-49C5-9DC9-C9FBD3674BB7}"/>
    <cellStyle name="Normal 12 2 5" xfId="16791" xr:uid="{85C5013F-AC77-4E5C-A1AD-400AF0106647}"/>
    <cellStyle name="Normal 12 2 6" xfId="17699" xr:uid="{CD046E5E-356E-4F5E-8138-B87EDFB352F8}"/>
    <cellStyle name="Normal 12 2 7" xfId="18670" xr:uid="{69706905-A5A9-4FEE-843C-CA61194726DB}"/>
    <cellStyle name="Normal 12 2 8" xfId="15551" xr:uid="{3D2700E8-FA8D-4BA4-903E-89B9E86BDC3D}"/>
    <cellStyle name="Normal 12 3" xfId="867" xr:uid="{E6FD79FE-F55A-4654-A16B-589159FFE3DA}"/>
    <cellStyle name="Normal 12 3 2" xfId="3095" xr:uid="{EE03EAC7-4269-4774-8AB3-6E9A2CA97839}"/>
    <cellStyle name="Normal 12 3 2 2" xfId="18237" xr:uid="{CE4D995C-ADE3-4157-8A66-A7E88B85464B}"/>
    <cellStyle name="Normal 12 3 2 3" xfId="18081" xr:uid="{B14056A3-9A09-4BE4-84C5-40EE9DF87E41}"/>
    <cellStyle name="Normal 12 3 2 4" xfId="14980" xr:uid="{442F8FCD-69F2-47A7-A1BB-36EFE3CBBE98}"/>
    <cellStyle name="Normal 12 3 3" xfId="13918" xr:uid="{194B8720-5C47-4D8E-9DCC-A24B509A4368}"/>
    <cellStyle name="Normal 12 3 3 2" xfId="18188" xr:uid="{1F4F6D18-A91D-4700-A035-BFC8A6CC24A7}"/>
    <cellStyle name="Normal 12 3 4" xfId="17503" xr:uid="{390E14A6-98E4-4081-8BD0-63732242B3D3}"/>
    <cellStyle name="Normal 12 3 5" xfId="15895" xr:uid="{058C6C00-791A-45B9-9693-5D51CA0E065D}"/>
    <cellStyle name="Normal 12 3 6" xfId="14284" xr:uid="{1924AFFE-39FE-4953-B2E6-8FA7176D9DA2}"/>
    <cellStyle name="Normal 12 4" xfId="866" xr:uid="{84D93552-B661-437E-B9A8-F601A1742ABF}"/>
    <cellStyle name="Normal 12 4 2" xfId="13855" xr:uid="{7A917FA5-A477-49DD-8C75-7EEAA9108BCC}"/>
    <cellStyle name="Normal 12 4 2 2" xfId="17051" xr:uid="{88DB41FA-133A-4822-8AA2-E0863A075C0E}"/>
    <cellStyle name="Normal 12 4 3" xfId="18044" xr:uid="{CDDD190F-C64E-40AA-92B2-5D640412C569}"/>
    <cellStyle name="Normal 12 4 4" xfId="18932" xr:uid="{D1EAE543-9388-47A2-97DC-12638830162D}"/>
    <cellStyle name="Normal 12 4 5" xfId="15284" xr:uid="{0E016832-2F30-405B-9301-57EC7BE4A0EF}"/>
    <cellStyle name="Normal 12 5" xfId="865" xr:uid="{9D71A05A-814E-4966-8CAE-1F6A6B4C89B2}"/>
    <cellStyle name="Normal 12 5 2" xfId="17977" xr:uid="{47C5F14B-5ECA-44A6-A2E8-BD3C757C6C68}"/>
    <cellStyle name="Normal 12 5 3" xfId="18431" xr:uid="{298E0C97-A919-4BF7-9750-452874CD0EA7}"/>
    <cellStyle name="Normal 12 5 4" xfId="15807" xr:uid="{49DEC398-7D2F-4273-AFED-7CACA3990598}"/>
    <cellStyle name="Normal 12 5 5" xfId="14657" xr:uid="{4B0EB579-24A2-4B79-9187-C3C9759F016A}"/>
    <cellStyle name="Normal 12 6" xfId="864" xr:uid="{284E2940-E860-47B3-BD7C-647E03BB4C0E}"/>
    <cellStyle name="Normal 12 6 2" xfId="16614" xr:uid="{F8D8190D-CC6A-452E-807C-1C81692EC7F5}"/>
    <cellStyle name="Normal 12 7" xfId="863" xr:uid="{16120528-7356-4AD1-9C77-04988E152CE9}"/>
    <cellStyle name="Normal 12 8" xfId="862" xr:uid="{667DAFA3-7554-4071-BB82-210EC25AEA4E}"/>
    <cellStyle name="Normal 12 9" xfId="861" xr:uid="{FE275E8B-360E-4E30-A7C1-5A0DC9444FAF}"/>
    <cellStyle name="Normal 120" xfId="2953" xr:uid="{E746E11F-26A0-4765-8ECD-52A9D77512C5}"/>
    <cellStyle name="Normal 120 2" xfId="6006" xr:uid="{524EC81C-3BB8-48A6-91E0-5398A519D8BB}"/>
    <cellStyle name="Normal 120 2 2" xfId="17374" xr:uid="{AB065E8F-3838-45A5-ACF6-1C794471EB3C}"/>
    <cellStyle name="Normal 120 2 3" xfId="17700" xr:uid="{6F956627-6134-439A-A247-78E5E707BC7C}"/>
    <cellStyle name="Normal 120 2 4" xfId="19082" xr:uid="{DA981465-F2DA-4025-A813-F7E7AF0FFB40}"/>
    <cellStyle name="Normal 120 2 5" xfId="16387" xr:uid="{6ACF746A-D3C9-45C2-98FC-A699D5E85487}"/>
    <cellStyle name="Normal 120 3" xfId="7712" xr:uid="{2D05F2F6-5E2D-4B93-922A-F4A556266D72}"/>
    <cellStyle name="Normal 120 3 2" xfId="11861" xr:uid="{A1AF4BC6-A719-4536-B17A-E53CF9598A89}"/>
    <cellStyle name="Normal 120 3 3" xfId="17039" xr:uid="{A7D0B93D-1654-4496-B8E7-A89AD68B580D}"/>
    <cellStyle name="Normal 120 4" xfId="6005" xr:uid="{73BEC5A1-D081-4BAD-B370-91F88244E610}"/>
    <cellStyle name="Normal 120 5" xfId="11300" xr:uid="{5E18343D-064C-4ED0-BD14-D9879489F093}"/>
    <cellStyle name="Normal 120 5 2" xfId="18925" xr:uid="{67423FA3-2B1E-4E22-B0E6-E6EDC8490320}"/>
    <cellStyle name="Normal 120 6" xfId="15569" xr:uid="{CFF9559F-0439-4484-9B90-440B369023E5}"/>
    <cellStyle name="Normal 121" xfId="2978" xr:uid="{E3632BDE-6D38-41DD-98EE-FBD9F7C70607}"/>
    <cellStyle name="Normal 121 2" xfId="6008" xr:uid="{9E87638B-E59D-4474-AEC2-C32093B601E3}"/>
    <cellStyle name="Normal 121 2 2" xfId="17357" xr:uid="{B08391A9-BB33-4BD5-8F07-34AE350CD3C3}"/>
    <cellStyle name="Normal 121 2 3" xfId="17701" xr:uid="{65C22AF4-6F96-4A4B-B064-6085F2FD9F04}"/>
    <cellStyle name="Normal 121 2 4" xfId="19073" xr:uid="{FF134C81-CA8B-4F72-870B-C55684D266BA}"/>
    <cellStyle name="Normal 121 2 5" xfId="16370" xr:uid="{2D60F6E8-7B52-49D9-AD25-18300FC86B18}"/>
    <cellStyle name="Normal 121 3" xfId="7720" xr:uid="{EBF0FD49-401E-4FC0-92A0-CF9B7DE0492B}"/>
    <cellStyle name="Normal 121 3 2" xfId="11867" xr:uid="{8B9E3818-5C19-4A39-9CB7-D95FBBE7C147}"/>
    <cellStyle name="Normal 121 3 3" xfId="17022" xr:uid="{4D4DA3A3-F311-4778-8BFF-6B5B2A87F2F9}"/>
    <cellStyle name="Normal 121 4" xfId="6007" xr:uid="{EDC02AAA-AD15-4523-834C-5F2AA2784DFF}"/>
    <cellStyle name="Normal 121 5" xfId="11315" xr:uid="{A341FDB7-A942-4E47-B004-12F73C1D43B3}"/>
    <cellStyle name="Normal 121 5 2" xfId="18916" xr:uid="{30BBACD6-A5AD-4B18-91E1-09A33EB5D97B}"/>
    <cellStyle name="Normal 121 6" xfId="13623" xr:uid="{8D41B811-DB62-4794-9526-39CFD4C247A4}"/>
    <cellStyle name="Normal 121 6 2" xfId="15579" xr:uid="{A63381D6-3C5D-4FE0-AD7C-3BA4A352E6CE}"/>
    <cellStyle name="Normal 122" xfId="1915" xr:uid="{E8BD9463-CAF1-4A3E-8395-1E845DDC2DF5}"/>
    <cellStyle name="Normal 122 2" xfId="6010" xr:uid="{002B7A6E-2862-4E98-87DC-5FBED4C3520C}"/>
    <cellStyle name="Normal 122 2 2" xfId="17325" xr:uid="{BD16A667-3224-42BA-A17B-3A68DA086B0D}"/>
    <cellStyle name="Normal 122 2 3" xfId="17702" xr:uid="{03C2005F-1774-46EA-8F89-E974FBAC1B04}"/>
    <cellStyle name="Normal 122 2 4" xfId="19056" xr:uid="{EAE978F6-89F9-4CF6-BB59-7A75B29C6359}"/>
    <cellStyle name="Normal 122 2 5" xfId="16338" xr:uid="{E28EF4F9-EB93-4123-AC3E-3FEAA6AC2E6E}"/>
    <cellStyle name="Normal 122 3" xfId="7490" xr:uid="{C1BB1BB0-6BC7-4844-B41A-98562C8B37FE}"/>
    <cellStyle name="Normal 122 3 2" xfId="11723" xr:uid="{4AE4EFD4-93FF-41C0-9810-EA09C941605A}"/>
    <cellStyle name="Normal 122 3 3" xfId="16990" xr:uid="{8CF4D22A-5C11-4835-A9B3-9BF52867C2C9}"/>
    <cellStyle name="Normal 122 4" xfId="6009" xr:uid="{CE439CFE-A140-4108-A43B-F2CC3508ECA7}"/>
    <cellStyle name="Normal 122 5" xfId="10688" xr:uid="{3B4DEC89-2D19-4E7E-8634-0B0131DA5948}"/>
    <cellStyle name="Normal 122 5 2" xfId="18897" xr:uid="{9038C29B-0317-4A5F-84A0-02EC01D433E0}"/>
    <cellStyle name="Normal 122 6" xfId="15599" xr:uid="{649CF55D-9B76-4D25-A225-32A8B8C99767}"/>
    <cellStyle name="Normal 123" xfId="3039" xr:uid="{820DB879-EE43-4FF8-B578-71EF0A6A94BD}"/>
    <cellStyle name="Normal 123 2" xfId="6012" xr:uid="{79D7E4A0-7897-48FD-83A7-2B91A5AC9B15}"/>
    <cellStyle name="Normal 123 2 2" xfId="17352" xr:uid="{9B275A25-A476-4CF0-BD54-61C2E673BB74}"/>
    <cellStyle name="Normal 123 2 3" xfId="17703" xr:uid="{11835F75-B721-4778-9A58-0FFAB7068470}"/>
    <cellStyle name="Normal 123 2 4" xfId="19070" xr:uid="{86F1CD38-93DD-4FEE-8EA4-B0E05592A078}"/>
    <cellStyle name="Normal 123 2 5" xfId="16365" xr:uid="{83CE7364-B034-4FCE-83CE-74EA1827AA93}"/>
    <cellStyle name="Normal 123 3" xfId="7738" xr:uid="{5BA5280F-AB89-468F-A1F5-F58DD87D5DF7}"/>
    <cellStyle name="Normal 123 3 2" xfId="17017" xr:uid="{4F04D53C-24C5-4D98-80A3-A05202EB3632}"/>
    <cellStyle name="Normal 123 4" xfId="6011" xr:uid="{B98298E3-19BB-4E9F-8D69-30012F8BB868}"/>
    <cellStyle name="Normal 123 5" xfId="18913" xr:uid="{57F5D2EC-6AF3-46DA-A455-1026CD3E3B5C}"/>
    <cellStyle name="Normal 123 6" xfId="15584" xr:uid="{9E598573-599E-4F82-A44C-C8438330B55B}"/>
    <cellStyle name="Normal 124" xfId="3279" xr:uid="{EFDBA380-9E60-4DD1-9E84-71BFE46F7F70}"/>
    <cellStyle name="Normal 124 2" xfId="6014" xr:uid="{3F1E76D1-624A-4FFF-9A96-270CD3DCB029}"/>
    <cellStyle name="Normal 124 2 2" xfId="17384" xr:uid="{4B54BFA7-4806-465B-B617-C339F569FD06}"/>
    <cellStyle name="Normal 124 2 3" xfId="17704" xr:uid="{6D50494F-248F-41B3-9764-6237E6769E1A}"/>
    <cellStyle name="Normal 124 2 4" xfId="19086" xr:uid="{5FE8761B-2CAD-4A80-811F-B7B94A4485F6}"/>
    <cellStyle name="Normal 124 2 5" xfId="16402" xr:uid="{3F90FE15-165A-41E4-81CA-765D3A286E33}"/>
    <cellStyle name="Normal 124 3" xfId="7774" xr:uid="{9E6B0F1D-FC5F-4468-B862-520EBC2E450D}"/>
    <cellStyle name="Normal 124 3 2" xfId="11884" xr:uid="{C6163129-A201-4CF2-9C01-CF69BBD532E9}"/>
    <cellStyle name="Normal 124 3 3" xfId="17048" xr:uid="{5056ECB4-F9C1-41AB-B46F-49932EA55934}"/>
    <cellStyle name="Normal 124 4" xfId="6013" xr:uid="{8807B98A-0AAA-47A6-A7D2-D4F0EEC9EB6C}"/>
    <cellStyle name="Normal 124 5" xfId="11425" xr:uid="{2C0CD507-721E-4D8B-B9F8-C5DDF2D4D4A1}"/>
    <cellStyle name="Normal 124 5 2" xfId="18930" xr:uid="{5A9F37DD-D9C8-4782-A2DF-DB0A0DFE2D3F}"/>
    <cellStyle name="Normal 124 6" xfId="14741" xr:uid="{8D8647BB-D2E8-414C-B1A4-AB5CB3EA8814}"/>
    <cellStyle name="Normal 125" xfId="3353" xr:uid="{5C0192FA-F341-4B4E-A931-22B6C948DB56}"/>
    <cellStyle name="Normal 125 2" xfId="6016" xr:uid="{55A9B955-E4A3-47FF-A0AC-06BAD43E7D8B}"/>
    <cellStyle name="Normal 125 2 2" xfId="17331" xr:uid="{8ECB3392-528C-4112-B40B-E01A404250D4}"/>
    <cellStyle name="Normal 125 2 3" xfId="17705" xr:uid="{29999F14-B47E-43E9-B829-B8DA0BF09BE6}"/>
    <cellStyle name="Normal 125 2 4" xfId="19060" xr:uid="{6FB09615-66FF-4778-89E8-8ADDB817D1BE}"/>
    <cellStyle name="Normal 125 2 5" xfId="16344" xr:uid="{3065DC52-4B67-4A4F-B62D-2EFAAAB6A293}"/>
    <cellStyle name="Normal 125 3" xfId="7807" xr:uid="{CC92F817-02D2-4237-9757-38C01C6B3CF5}"/>
    <cellStyle name="Normal 125 3 2" xfId="16996" xr:uid="{3599BD3F-8F1B-4982-8BB1-2A5E2F720941}"/>
    <cellStyle name="Normal 125 4" xfId="6015" xr:uid="{ACBE59F4-EC62-460F-AAB9-7D116C1E46A2}"/>
    <cellStyle name="Normal 125 5" xfId="18902" xr:uid="{272B329D-0BC9-42BC-BDE2-9C36E279714D}"/>
    <cellStyle name="Normal 125 6" xfId="15512" xr:uid="{D03F18DE-5EFE-49FA-AF07-661D7BB49F4E}"/>
    <cellStyle name="Normal 126" xfId="3351" xr:uid="{80E972C7-5644-4DD9-B04B-37C47374E5D7}"/>
    <cellStyle name="Normal 126 2" xfId="6018" xr:uid="{C7F3B76C-B99F-4664-8DE3-36C19C54D918}"/>
    <cellStyle name="Normal 126 2 2" xfId="17350" xr:uid="{DB993D2B-BB3B-425B-BEA1-74740A65C2A7}"/>
    <cellStyle name="Normal 126 2 3" xfId="17706" xr:uid="{253587A2-FE96-4A38-A664-04CAEF6DB2A4}"/>
    <cellStyle name="Normal 126 2 4" xfId="19068" xr:uid="{E734AD7E-3388-47D8-8E93-B8C3AEEFA664}"/>
    <cellStyle name="Normal 126 2 5" xfId="16363" xr:uid="{0D30E6F0-9B17-4B3C-A3F3-C69E3C09532A}"/>
    <cellStyle name="Normal 126 3" xfId="7805" xr:uid="{E0CB84CC-1166-4249-A39B-60F702BE5E56}"/>
    <cellStyle name="Normal 126 3 2" xfId="17015" xr:uid="{036EC663-349C-4205-B910-8D3F762FCE13}"/>
    <cellStyle name="Normal 126 4" xfId="6017" xr:uid="{9EE5E6BA-F367-4982-B0B6-E73787FDC817}"/>
    <cellStyle name="Normal 126 5" xfId="18911" xr:uid="{E7F20976-6316-4F14-80AC-4346D4D701EE}"/>
    <cellStyle name="Normal 126 6" xfId="15586" xr:uid="{88367C74-930A-4C1C-A943-336396DB1BCA}"/>
    <cellStyle name="Normal 127" xfId="6019" xr:uid="{83B5D7EE-EF36-486A-B1AC-B940B5A064C5}"/>
    <cellStyle name="Normal 127 2" xfId="6020" xr:uid="{50B07061-8951-4024-A357-C06633CF172C}"/>
    <cellStyle name="Normal 127 2 2" xfId="17358" xr:uid="{D6EC9B6F-36D6-4E13-B617-A2ABF67B1262}"/>
    <cellStyle name="Normal 127 2 3" xfId="17708" xr:uid="{0E4A96E8-37F8-443F-A0AB-40EBD1DADC42}"/>
    <cellStyle name="Normal 127 2 4" xfId="19074" xr:uid="{B9BE479F-E69D-4C3F-ABB8-C15FC443B006}"/>
    <cellStyle name="Normal 127 2 5" xfId="16371" xr:uid="{91006182-9A0A-4D53-9EA7-B806432D2F08}"/>
    <cellStyle name="Normal 127 3" xfId="17023" xr:uid="{7C4D231B-9B02-44C7-AE8F-B5398A0435E5}"/>
    <cellStyle name="Normal 127 4" xfId="17707" xr:uid="{559CFB3E-4CFA-4A2C-8B99-5CB099EE7C8F}"/>
    <cellStyle name="Normal 127 5" xfId="18917" xr:uid="{C38D73D8-642B-486D-97A3-9036A561BA15}"/>
    <cellStyle name="Normal 127 6" xfId="15578" xr:uid="{9F9D4B55-CC64-4558-ABD4-EFA99B670E5D}"/>
    <cellStyle name="Normal 128" xfId="6021" xr:uid="{5C3168FF-39F4-41F6-A971-959B976F72BA}"/>
    <cellStyle name="Normal 128 2" xfId="6022" xr:uid="{3D5B5EBB-B22D-4880-A701-A9AA5A0854A0}"/>
    <cellStyle name="Normal 128 2 2" xfId="17354" xr:uid="{4FF6FA1E-AF97-411A-9EDD-D1AF29C2C5CC}"/>
    <cellStyle name="Normal 128 2 3" xfId="17710" xr:uid="{B59A8D15-2F96-4DB9-9D65-44FD89F91E1D}"/>
    <cellStyle name="Normal 128 2 4" xfId="19072" xr:uid="{DEC01CEB-0076-4E15-9169-23FC0DDF5057}"/>
    <cellStyle name="Normal 128 2 5" xfId="16367" xr:uid="{3A92BBF1-D88F-4166-A8D5-94A5089FF9D8}"/>
    <cellStyle name="Normal 128 3" xfId="17019" xr:uid="{B0352E7F-60FF-4787-B8CA-31EBB3C1AA3B}"/>
    <cellStyle name="Normal 128 4" xfId="17709" xr:uid="{3D0E678D-7D19-41F6-B8FB-A38FAF2A5C8F}"/>
    <cellStyle name="Normal 128 5" xfId="18915" xr:uid="{40B6F3AD-74A9-4360-BBA2-8229249F5B56}"/>
    <cellStyle name="Normal 128 6" xfId="15582" xr:uid="{6A5D8E8B-B2C6-458F-8D47-9B59BDC2B839}"/>
    <cellStyle name="Normal 129" xfId="6023" xr:uid="{54FF2115-6CF3-4974-B7AA-B64308FA12E0}"/>
    <cellStyle name="Normal 129 2" xfId="6024" xr:uid="{46BF2B41-808E-42EA-97DE-EA30CFFC60B4}"/>
    <cellStyle name="Normal 129 2 2" xfId="17353" xr:uid="{0D7EFF41-02EA-4FA9-B9DD-32BA30C667BC}"/>
    <cellStyle name="Normal 129 2 3" xfId="17712" xr:uid="{5B6E2077-3794-47A6-8522-BC44E77F354C}"/>
    <cellStyle name="Normal 129 2 4" xfId="19071" xr:uid="{A9477589-82BF-486A-A06F-292E5555F0D9}"/>
    <cellStyle name="Normal 129 2 5" xfId="16366" xr:uid="{DA99E01A-F017-434B-8085-56C8E62F2EEC}"/>
    <cellStyle name="Normal 129 3" xfId="17018" xr:uid="{725B0B37-8739-473D-8EC6-D4C15E6C354B}"/>
    <cellStyle name="Normal 129 4" xfId="17711" xr:uid="{C40EB77E-168A-4A9E-8DB8-D2CAAF8A62DC}"/>
    <cellStyle name="Normal 129 5" xfId="18914" xr:uid="{B36133FF-079F-4E4C-9C6A-47940FC8EA58}"/>
    <cellStyle name="Normal 129 6" xfId="15583" xr:uid="{7E02BCAE-1C5E-4499-BB27-74780B55732A}"/>
    <cellStyle name="Normal 13" xfId="168" xr:uid="{E7CDA229-A805-4BBC-A442-D69DE82E0942}"/>
    <cellStyle name="Normal 13 10" xfId="860" xr:uid="{AA7CADA3-FE66-473E-8D6D-0BE827A18FF9}"/>
    <cellStyle name="Normal 13 11" xfId="859" xr:uid="{7D9CD434-E6D7-438A-B3EB-777E2A2A3F38}"/>
    <cellStyle name="Normal 13 12" xfId="858" xr:uid="{CDBA2F4E-A6F7-491F-A16F-B1AF3BEF82F0}"/>
    <cellStyle name="Normal 13 13" xfId="3287" xr:uid="{5D3542E9-F567-4A67-A4D9-56AFF8AF4AF2}"/>
    <cellStyle name="Normal 13 14" xfId="521" xr:uid="{6E3B7E8E-096F-477A-895B-DBAAAD167A2F}"/>
    <cellStyle name="Normal 13 15" xfId="7224" xr:uid="{5E8FAA0B-15DB-4CE2-B3EE-066E778B2A52}"/>
    <cellStyle name="Normal 13 15 2" xfId="11593" xr:uid="{AF28B70A-8D4A-4190-A2FF-685B68252FD9}"/>
    <cellStyle name="Normal 13 16" xfId="3644" xr:uid="{82F2F357-3BDD-48D4-BF51-5D0919A936F3}"/>
    <cellStyle name="Normal 13 17" xfId="9561" xr:uid="{F0A30A3B-4C5B-4C7D-A75C-B7495D607D83}"/>
    <cellStyle name="Normal 13 18" xfId="13740" xr:uid="{5F29431B-6D18-4755-A7AC-5D50AD52E7A9}"/>
    <cellStyle name="Normal 13 2" xfId="857" xr:uid="{423F66C6-1CCA-4316-885B-4F63F0BDA3BB}"/>
    <cellStyle name="Normal 13 2 2" xfId="6025" xr:uid="{DE959B1C-AAE5-4D14-A9BE-80959FFD7CF3}"/>
    <cellStyle name="Normal 13 2 2 2" xfId="17713" xr:uid="{31C1BC7C-57D0-4564-8BAA-D9E1749A3637}"/>
    <cellStyle name="Normal 13 2 2 3" xfId="18791" xr:uid="{5AC15294-05A4-4587-BCAD-8409E417C559}"/>
    <cellStyle name="Normal 13 2 2 4" xfId="14715" xr:uid="{DA9D7ABA-5A21-4391-85B8-9B6C9EB73E8E}"/>
    <cellStyle name="Normal 13 2 3" xfId="7382" xr:uid="{640E1314-1D8F-499D-80D0-A6D290FEB063}"/>
    <cellStyle name="Normal 13 2 3 2" xfId="16280" xr:uid="{D9633BC2-1A15-41E4-A7FA-D9EB3998058A}"/>
    <cellStyle name="Normal 13 2 3 2 2" xfId="17266" xr:uid="{100B61ED-D995-41E0-A64F-79C3C0C082DB}"/>
    <cellStyle name="Normal 13 2 3 2 3" xfId="18238" xr:uid="{B1C36F0E-FBDB-4F44-B6BA-D574857B9B6C}"/>
    <cellStyle name="Normal 13 2 3 2 4" xfId="19029" xr:uid="{63BBF336-2D23-4A89-8C16-F12D31F7AB09}"/>
    <cellStyle name="Normal 13 2 3 3" xfId="16930" xr:uid="{378EE53C-10CA-4874-9F26-1CBD7CFC938A}"/>
    <cellStyle name="Normal 13 2 3 4" xfId="18115" xr:uid="{1F9D2A9F-74C8-493C-BEB5-9608CBFF0A43}"/>
    <cellStyle name="Normal 13 2 3 5" xfId="18843" xr:uid="{82816C6F-A905-4815-9B43-3DF58060CDA8}"/>
    <cellStyle name="Normal 13 2 3 6" xfId="15646" xr:uid="{3617B362-867E-4330-971D-3889D2855ED1}"/>
    <cellStyle name="Normal 13 2 3 7" xfId="14286" xr:uid="{F7079062-FEDA-405D-B1FD-35A0C8F5A23D}"/>
    <cellStyle name="Normal 13 2 4" xfId="3645" xr:uid="{D1EEB673-364F-4978-8666-087F22A66170}"/>
    <cellStyle name="Normal 13 2 4 2" xfId="17138" xr:uid="{E662CBF9-25B5-44D1-887D-932E4153E6F3}"/>
    <cellStyle name="Normal 13 2 4 3" xfId="16151" xr:uid="{98B58C95-B2E3-4E5D-B02D-ACF55B7DC337}"/>
    <cellStyle name="Normal 13 2 5" xfId="13964" xr:uid="{7DECA937-EDF3-4FBC-8C37-C25195ECE4FD}"/>
    <cellStyle name="Normal 13 2 5 2" xfId="16792" xr:uid="{2E0FBC78-86C7-4903-89F3-FADC77DC071D}"/>
    <cellStyle name="Normal 13 2 6" xfId="16570" xr:uid="{1C618709-2882-4BEE-881E-EA356B894CD0}"/>
    <cellStyle name="Normal 13 2 7" xfId="18671" xr:uid="{519DF6F3-5B51-4B27-BC71-FE203B8A9F1C}"/>
    <cellStyle name="Normal 13 2 8" xfId="14669" xr:uid="{9E3A6AFE-A1C3-4620-9149-C3EDE70DAD27}"/>
    <cellStyle name="Normal 13 3" xfId="856" xr:uid="{168D8912-4DB1-4819-89EB-F434B095A2D5}"/>
    <cellStyle name="Normal 13 3 2" xfId="3093" xr:uid="{66AA4FC6-10D7-4A6E-AD88-C96AB48B8237}"/>
    <cellStyle name="Normal 13 3 2 2" xfId="18291" xr:uid="{D0E51FF2-903F-4DE3-A4DE-97BBE8B4E4F9}"/>
    <cellStyle name="Normal 13 3 3" xfId="7381" xr:uid="{4E66786F-3099-4382-8B4A-4859740BB56B}"/>
    <cellStyle name="Normal 13 3 3 2" xfId="18189" xr:uid="{E8089C3A-96B6-4989-8036-56B1D12CAC4C}"/>
    <cellStyle name="Normal 13 3 4" xfId="6026" xr:uid="{A4C052A6-DF10-4840-B75C-70992F2F68FB}"/>
    <cellStyle name="Normal 13 3 5" xfId="15660" xr:uid="{A81CBA75-B08A-4197-BE5F-8BB3BB12E39C}"/>
    <cellStyle name="Normal 13 4" xfId="855" xr:uid="{3A7D27BB-9B00-4A1A-A917-83EAD2DC4CB3}"/>
    <cellStyle name="Normal 13 4 2" xfId="13857" xr:uid="{FB2FAEEB-9040-47F0-AEFB-844F42A54AF6}"/>
    <cellStyle name="Normal 13 4 3" xfId="14285" xr:uid="{489F404B-D87E-4676-AD09-EF51023A3EB8}"/>
    <cellStyle name="Normal 13 5" xfId="854" xr:uid="{AD3F7D89-9C7F-4CCC-95A4-B823283FA1CE}"/>
    <cellStyle name="Normal 13 5 2" xfId="17979" xr:uid="{D32DC633-0FF4-4A61-B491-E1CFAD851E93}"/>
    <cellStyle name="Normal 13 6" xfId="853" xr:uid="{E4545DEF-95D7-4692-87F1-97729B174DAC}"/>
    <cellStyle name="Normal 13 7" xfId="852" xr:uid="{ED0430C7-C710-4477-801F-06054E2B293C}"/>
    <cellStyle name="Normal 13 8" xfId="851" xr:uid="{B54FA41B-2FB2-4425-9A59-1EF8EEE5B453}"/>
    <cellStyle name="Normal 13 9" xfId="850" xr:uid="{3DE389EA-3BFF-4551-A5CB-CF72B4E254B2}"/>
    <cellStyle name="Normal 13 9 2" xfId="15225" xr:uid="{D49A0634-A6A4-407E-83F3-9A66BA7074E4}"/>
    <cellStyle name="Normal 130" xfId="6027" xr:uid="{D63C3148-A8B0-4582-8E1D-EBD5E69C0B1D}"/>
    <cellStyle name="Normal 130 2" xfId="6028" xr:uid="{9E89B620-E1EA-4AB1-B188-EC028508D744}"/>
    <cellStyle name="Normal 130 2 2" xfId="17373" xr:uid="{59FE0D21-D3A8-406E-8ED1-EF6890957822}"/>
    <cellStyle name="Normal 130 2 3" xfId="17715" xr:uid="{6B431D98-D4C4-419C-961A-45529F367E18}"/>
    <cellStyle name="Normal 130 2 4" xfId="19081" xr:uid="{AA0E623A-2CE8-4468-806B-6C29F00BA50D}"/>
    <cellStyle name="Normal 130 2 5" xfId="16386" xr:uid="{A9EE96C8-3D20-4881-9773-72709A712000}"/>
    <cellStyle name="Normal 130 3" xfId="17038" xr:uid="{465CD542-53E8-431D-81B6-5184D5295716}"/>
    <cellStyle name="Normal 130 4" xfId="17714" xr:uid="{66A24597-AD19-4F4D-86B4-7F9061C1EA9A}"/>
    <cellStyle name="Normal 130 5" xfId="18924" xr:uid="{BBBC40AC-46C2-4421-A166-8850FDB6E532}"/>
    <cellStyle name="Normal 130 6" xfId="15899" xr:uid="{C68815E7-140A-4B07-BD32-352B6E837790}"/>
    <cellStyle name="Normal 131" xfId="6029" xr:uid="{4E9C62A4-B46F-4D3F-8082-CF08E71FD03D}"/>
    <cellStyle name="Normal 131 2" xfId="6030" xr:uid="{629B4A51-4549-48CD-8B08-AAE5E83A379F}"/>
    <cellStyle name="Normal 131 2 2" xfId="17326" xr:uid="{DCAD3A26-E521-4C61-A392-4A2A7DA93EB5}"/>
    <cellStyle name="Normal 131 2 3" xfId="17717" xr:uid="{44EA8F08-A013-4E52-9620-924766B25822}"/>
    <cellStyle name="Normal 131 2 4" xfId="19057" xr:uid="{4A928472-3175-48D4-A325-C885D4E2A91B}"/>
    <cellStyle name="Normal 131 2 5" xfId="16339" xr:uid="{FB5E927F-A919-4A9A-857E-CC7246F47425}"/>
    <cellStyle name="Normal 131 3" xfId="16991" xr:uid="{DDF1B8E6-7595-408B-BA3E-BFCDB64D7D55}"/>
    <cellStyle name="Normal 131 4" xfId="17716" xr:uid="{FB722E69-FE6F-4588-82B4-29E86D1F03B4}"/>
    <cellStyle name="Normal 131 5" xfId="18898" xr:uid="{5E4B4761-CAED-4196-8961-18076DE2CBBE}"/>
    <cellStyle name="Normal 131 6" xfId="15598" xr:uid="{C4298849-3CCA-49D5-B530-88404CEF898E}"/>
    <cellStyle name="Normal 132" xfId="6031" xr:uid="{AF8BD54E-CDE2-4539-ADDC-29255439B1BF}"/>
    <cellStyle name="Normal 132 2" xfId="6032" xr:uid="{7B5D16D2-44FA-4B42-94C4-468FF9AF5D4D}"/>
    <cellStyle name="Normal 132 2 2" xfId="17377" xr:uid="{2BED7271-0377-413C-B3C5-615B97BE885A}"/>
    <cellStyle name="Normal 132 2 3" xfId="17719" xr:uid="{DF28C2E6-3CD5-4B20-993C-4D15A1666A96}"/>
    <cellStyle name="Normal 132 2 4" xfId="19083" xr:uid="{6F698940-1217-4660-A0B5-E42149FB7FB5}"/>
    <cellStyle name="Normal 132 2 5" xfId="16390" xr:uid="{92FA918A-FF72-4CE6-9988-888C36053279}"/>
    <cellStyle name="Normal 132 3" xfId="17042" xr:uid="{DD26157B-E9A7-40EE-A077-11438006D4CD}"/>
    <cellStyle name="Normal 132 4" xfId="17718" xr:uid="{858026B1-980D-4F3D-A5C0-33A10AECFA61}"/>
    <cellStyle name="Normal 132 5" xfId="18926" xr:uid="{F539E381-A2EC-4FB7-8C8F-44C59FF9BA98}"/>
    <cellStyle name="Normal 132 6" xfId="15568" xr:uid="{D9AF1C0A-796D-40BB-A1A3-1B638CE9FC8F}"/>
    <cellStyle name="Normal 133" xfId="6033" xr:uid="{91EF5656-46A9-413C-B870-C02527C1A32F}"/>
    <cellStyle name="Normal 133 2" xfId="6034" xr:uid="{FD6A87C8-6663-4584-9502-3BA3F11B2A60}"/>
    <cellStyle name="Normal 133 2 2" xfId="17364" xr:uid="{F6706A07-2C3D-4C0F-ACC2-927196997763}"/>
    <cellStyle name="Normal 133 2 3" xfId="17721" xr:uid="{21D4416A-D7E7-4983-A5AD-631C0B613452}"/>
    <cellStyle name="Normal 133 2 4" xfId="19076" xr:uid="{5F2CBEEA-A7EC-4EAC-8944-B6DFE63AB61A}"/>
    <cellStyle name="Normal 133 2 5" xfId="16377" xr:uid="{E3E0C8BD-83A8-4FC5-879F-0F67721BD9D7}"/>
    <cellStyle name="Normal 133 3" xfId="17029" xr:uid="{C85EC8CC-FEF2-404E-BA70-FCAA93B248AE}"/>
    <cellStyle name="Normal 133 4" xfId="17720" xr:uid="{1F166DC3-951B-4A53-8507-B6E12F6A5210}"/>
    <cellStyle name="Normal 133 5" xfId="18919" xr:uid="{E11E7CE4-3280-49BE-BDBC-5AFE2C34C1FA}"/>
    <cellStyle name="Normal 133 6" xfId="15901" xr:uid="{5EB7012B-C464-4008-947C-FFB871D4CA2C}"/>
    <cellStyle name="Normal 134" xfId="6035" xr:uid="{0A391250-C0FB-4B4C-B5B8-9694DC515DDA}"/>
    <cellStyle name="Normal 134 2" xfId="6036" xr:uid="{F09F253E-827C-4E29-9994-F83FCDF6F2B0}"/>
    <cellStyle name="Normal 134 2 2" xfId="17371" xr:uid="{B54B73C3-9F5F-4FE0-B526-8C919BA028D6}"/>
    <cellStyle name="Normal 134 2 3" xfId="17723" xr:uid="{CEEC5EFF-6107-4729-9B28-92A3B32F6612}"/>
    <cellStyle name="Normal 134 2 4" xfId="19080" xr:uid="{6A3BB0B3-F8EA-43DF-983A-432CB97ADD7C}"/>
    <cellStyle name="Normal 134 2 5" xfId="16384" xr:uid="{B85FD39E-68E0-4F5D-8C59-C637A0F240FF}"/>
    <cellStyle name="Normal 134 3" xfId="17036" xr:uid="{D76A28E1-3DB5-4A63-ADB9-C92C6F57F8DA}"/>
    <cellStyle name="Normal 134 4" xfId="17722" xr:uid="{11518888-B47D-4B90-9FC0-3CFEA7E2F780}"/>
    <cellStyle name="Normal 134 5" xfId="18923" xr:uid="{24391202-BA67-4526-AA58-26E668DDB683}"/>
    <cellStyle name="Normal 134 6" xfId="16032" xr:uid="{05CBEEEB-4623-4553-A89A-974AEB572E51}"/>
    <cellStyle name="Normal 135" xfId="6037" xr:uid="{FACFAD47-920A-4A43-9BC1-C2EB5DB0C976}"/>
    <cellStyle name="Normal 135 2" xfId="6038" xr:uid="{C0EB1B55-40F3-4DA9-83B7-BA2BB62DA98E}"/>
    <cellStyle name="Normal 135 2 2" xfId="17368" xr:uid="{ACCF9AFC-B0DB-4605-AC39-2C2C803D0A08}"/>
    <cellStyle name="Normal 135 2 3" xfId="17725" xr:uid="{4781634D-6ED8-4DC9-A6BB-E82659C6BE37}"/>
    <cellStyle name="Normal 135 2 4" xfId="19079" xr:uid="{3A7B1EFA-34BA-4CB1-95AB-F2654B66937F}"/>
    <cellStyle name="Normal 135 2 5" xfId="16381" xr:uid="{C3248DDB-B6A7-4C5F-A0D0-78D8FD3C3ACB}"/>
    <cellStyle name="Normal 135 3" xfId="17033" xr:uid="{1098315C-2D09-487C-8110-C6D2EBC226F0}"/>
    <cellStyle name="Normal 135 4" xfId="17724" xr:uid="{FDC845A7-4A86-44C1-A760-3B962471425F}"/>
    <cellStyle name="Normal 135 5" xfId="18922" xr:uid="{169642FC-10FB-4D82-BBA5-6C1E54B0F4ED}"/>
    <cellStyle name="Normal 135 6" xfId="15900" xr:uid="{C6245705-685D-40B1-957C-92853CD8813B}"/>
    <cellStyle name="Normal 136" xfId="6039" xr:uid="{60243803-8982-407F-BE5B-123D9CB7AEBF}"/>
    <cellStyle name="Normal 136 2" xfId="6040" xr:uid="{AB26A75B-AAFC-4AE2-821C-A43A14A4B0C5}"/>
    <cellStyle name="Normal 136 2 2" xfId="17361" xr:uid="{95E0E9A0-4D51-46A9-B159-36ADA36B74B5}"/>
    <cellStyle name="Normal 136 2 3" xfId="17727" xr:uid="{FDECD059-2BCD-4FCB-B094-B959A3343BBC}"/>
    <cellStyle name="Normal 136 2 4" xfId="19075" xr:uid="{F10833EC-0219-436F-8025-54C613DE4CE3}"/>
    <cellStyle name="Normal 136 2 5" xfId="16374" xr:uid="{DCF459B2-9B71-4FAB-A711-68AED8DC0D79}"/>
    <cellStyle name="Normal 136 3" xfId="17026" xr:uid="{ABA84526-47DE-4D33-8C34-6841AC171471}"/>
    <cellStyle name="Normal 136 4" xfId="17726" xr:uid="{CFD47615-2C4D-4DBE-98C7-7275A75E9C3C}"/>
    <cellStyle name="Normal 136 5" xfId="18918" xr:uid="{0B98FCD3-CAC2-4D4C-89A0-78078B6354D7}"/>
    <cellStyle name="Normal 136 6" xfId="15575" xr:uid="{35233571-FDBD-448A-8E43-A870977B4186}"/>
    <cellStyle name="Normal 137" xfId="6041" xr:uid="{7539FFFC-391B-4A58-8A36-A2F80207FB7E}"/>
    <cellStyle name="Normal 137 2" xfId="6042" xr:uid="{8FC5DA6F-58CA-4960-AC95-86FEA474FF15}"/>
    <cellStyle name="Normal 137 2 2" xfId="17243" xr:uid="{DB22B893-97E0-4407-B322-A370F8B4FA63}"/>
    <cellStyle name="Normal 137 2 3" xfId="17729" xr:uid="{5603FF88-F86C-4A93-8D23-E3769B89C50C}"/>
    <cellStyle name="Normal 137 2 4" xfId="19018" xr:uid="{166E9BD9-3D56-4A5E-92CE-55D6D8BB3272}"/>
    <cellStyle name="Normal 137 2 5" xfId="16257" xr:uid="{87BBCCEA-A100-45EF-98C3-520FD5211A6A}"/>
    <cellStyle name="Normal 137 3" xfId="16906" xr:uid="{56994A8B-E680-424D-8A08-A59E85E1C49D}"/>
    <cellStyle name="Normal 137 4" xfId="17728" xr:uid="{72E22175-266B-448A-873F-BE0CAE315CEE}"/>
    <cellStyle name="Normal 137 5" xfId="18819" xr:uid="{8A9421A5-F621-462C-B992-3E7EDD5D05DD}"/>
    <cellStyle name="Normal 137 6" xfId="15662" xr:uid="{45A9AB36-43A7-4534-9B6A-C8A298C75FB6}"/>
    <cellStyle name="Normal 138" xfId="6043" xr:uid="{F06E8C50-C459-488B-B38A-9C55B508758A}"/>
    <cellStyle name="Normal 138 2" xfId="6044" xr:uid="{2CD0D62A-59EC-4F7E-8B4D-40B08FD4C375}"/>
    <cellStyle name="Normal 138 2 2" xfId="17342" xr:uid="{376DB777-4F0E-47BE-9D25-1EF7E4E1A164}"/>
    <cellStyle name="Normal 138 2 3" xfId="17731" xr:uid="{F01BD1BA-4BCE-4A95-8A36-D73AFE077C9E}"/>
    <cellStyle name="Normal 138 2 4" xfId="19065" xr:uid="{6701CEFB-95B4-4DDE-8416-FF124F01F6F4}"/>
    <cellStyle name="Normal 138 2 5" xfId="16355" xr:uid="{70C8B759-BAF9-4888-BC86-03B5720D7545}"/>
    <cellStyle name="Normal 138 3" xfId="17007" xr:uid="{67728FFC-B755-4844-B5BF-B55E4F29BCBA}"/>
    <cellStyle name="Normal 138 4" xfId="17730" xr:uid="{C98A90EC-1262-44EA-80DC-2EDCE67FF2B8}"/>
    <cellStyle name="Normal 138 5" xfId="18907" xr:uid="{93007D8C-9442-44CF-A671-D4F3F8450CA5}"/>
    <cellStyle name="Normal 138 6" xfId="15592" xr:uid="{0B8014A6-6E75-4906-9435-275711258134}"/>
    <cellStyle name="Normal 139" xfId="6045" xr:uid="{8852AB48-C7EA-43AC-AC5C-DA6F3ED3A073}"/>
    <cellStyle name="Normal 139 2" xfId="6046" xr:uid="{E39C1E0C-A7C2-446C-BBD2-8BE974AADD2E}"/>
    <cellStyle name="Normal 139 2 2" xfId="17241" xr:uid="{5CB9E405-9D15-4C52-B0F8-AF9EB41C6C2B}"/>
    <cellStyle name="Normal 139 2 3" xfId="17733" xr:uid="{5804F4C3-D567-4592-AAED-05270825EA49}"/>
    <cellStyle name="Normal 139 2 4" xfId="19016" xr:uid="{2E0DE018-E41F-43E9-BC39-5E08E01B5D6D}"/>
    <cellStyle name="Normal 139 2 5" xfId="16255" xr:uid="{90A8DF28-0FB6-464E-B0DC-8FF04B522B20}"/>
    <cellStyle name="Normal 139 3" xfId="16904" xr:uid="{EF869088-F6C0-4EA0-BA7A-BB94EEB11CCC}"/>
    <cellStyle name="Normal 139 4" xfId="17732" xr:uid="{7ADABF58-1C81-4639-8CC9-E040701A9F7C}"/>
    <cellStyle name="Normal 139 5" xfId="18817" xr:uid="{136CFEDA-278C-41AC-A625-57B1882CBAF4}"/>
    <cellStyle name="Normal 139 6" xfId="15664" xr:uid="{CB406808-F8FD-4C02-9A85-47D081543A4C}"/>
    <cellStyle name="Normal 14" xfId="174" xr:uid="{CA8EBDB4-28DF-4F7F-B3C3-17B0C7465520}"/>
    <cellStyle name="Normal 14 10" xfId="9567" xr:uid="{EAEA3A4E-6652-4AE2-B833-7E69F6306B3E}"/>
    <cellStyle name="Normal 14 11" xfId="13745" xr:uid="{394DB3BF-C0EF-4994-85B6-7A518461C50E}"/>
    <cellStyle name="Normal 14 2" xfId="184" xr:uid="{FE966874-4B59-4651-80BA-4CBE67926313}"/>
    <cellStyle name="Normal 14 2 2" xfId="197" xr:uid="{28126BDE-59A4-46AA-B475-60828E16EF83}"/>
    <cellStyle name="Normal 14 2 2 2" xfId="204" xr:uid="{2FBB8935-2A0A-41C6-B3FB-8F5C2AC0AB29}"/>
    <cellStyle name="Normal 14 2 2 2 2" xfId="9593" xr:uid="{FA62573A-6A14-4ABE-B9DE-12B9786DADF8}"/>
    <cellStyle name="Normal 14 2 2 2 2 2" xfId="16306" xr:uid="{2643E12E-B7FF-4BE5-8443-13CD12CBA211}"/>
    <cellStyle name="Normal 14 2 2 2 2 2 2" xfId="17292" xr:uid="{4E84FD6D-30D0-4080-B7AE-017277FED981}"/>
    <cellStyle name="Normal 14 2 2 2 2 3" xfId="16956" xr:uid="{476B88AF-6537-4DCD-B712-63F4CF6B104C}"/>
    <cellStyle name="Normal 14 2 2 2 2 4" xfId="15912" xr:uid="{EC147DF3-078F-47AD-92D4-6410EE7CA4B6}"/>
    <cellStyle name="Normal 14 2 2 2 3" xfId="13772" xr:uid="{CA26D994-19E9-40B2-B5DC-0F8BFEDEC40D}"/>
    <cellStyle name="Normal 14 2 2 2 3 2" xfId="17142" xr:uid="{007CBB55-BA20-4586-96EA-56ED5971F59A}"/>
    <cellStyle name="Normal 14 2 2 2 3 3" xfId="16155" xr:uid="{C2BDAABE-9D60-48E8-8134-C5F5B739C48B}"/>
    <cellStyle name="Normal 14 2 2 2 4" xfId="16796" xr:uid="{204C7210-43D4-4987-8AD9-E5EDE2ED0692}"/>
    <cellStyle name="Normal 14 2 2 2 5" xfId="15881" xr:uid="{57FED6FF-B412-448D-B3D4-FA712EB2C37F}"/>
    <cellStyle name="Normal 14 2 2 3" xfId="3345" xr:uid="{CB3F4AF9-6EA5-4B9A-BA54-BD0E84E37B56}"/>
    <cellStyle name="Normal 14 2 2 3 2" xfId="16300" xr:uid="{11607DB8-A6A1-4455-AAAB-2619FE416B2F}"/>
    <cellStyle name="Normal 14 2 2 3 2 2" xfId="17286" xr:uid="{E35596DF-C27A-41FD-897F-9B56569FA0AC}"/>
    <cellStyle name="Normal 14 2 2 3 3" xfId="16950" xr:uid="{C673917B-B0C6-41BD-BF92-B7E991E6A19E}"/>
    <cellStyle name="Normal 14 2 2 3 4" xfId="18292" xr:uid="{180234A6-99AF-48A0-9FEE-E8D8D5D5797B}"/>
    <cellStyle name="Normal 14 2 2 3 5" xfId="18860" xr:uid="{DCE15465-63AA-431E-94E7-74822BA0E0E5}"/>
    <cellStyle name="Normal 14 2 2 3 6" xfId="15628" xr:uid="{00716318-FB97-41E9-966E-549B74CF9F4E}"/>
    <cellStyle name="Normal 14 2 2 4" xfId="9586" xr:uid="{84677E89-94DA-458C-A2C3-DBD22A051355}"/>
    <cellStyle name="Normal 14 2 2 4 2" xfId="17141" xr:uid="{7B9B4FE2-F49B-419B-A71A-46C5C1C95275}"/>
    <cellStyle name="Normal 14 2 2 4 3" xfId="16154" xr:uid="{C52E0E35-F54F-4E4E-96E2-369DD49482CD}"/>
    <cellStyle name="Normal 14 2 2 5" xfId="13765" xr:uid="{CC91CDDD-083F-4633-AD95-9BADDD96E3EB}"/>
    <cellStyle name="Normal 14 2 2 5 2" xfId="16795" xr:uid="{CBC47970-1842-49D4-A6F2-C550183BBA9F}"/>
    <cellStyle name="Normal 14 2 2 6" xfId="15090" xr:uid="{1F522B94-AF36-4DD6-811E-0B8A6B8B5044}"/>
    <cellStyle name="Normal 14 2 2 7" xfId="14399" xr:uid="{42B0BA7C-3F0B-40E6-B006-DB0B2490F38F}"/>
    <cellStyle name="Normal 14 2 3" xfId="3343" xr:uid="{F75F1E08-1E04-46C5-8385-83158F1ABA55}"/>
    <cellStyle name="Normal 14 2 3 2" xfId="16292" xr:uid="{B5F752C5-C63D-43E3-A47B-1B622A1135FA}"/>
    <cellStyle name="Normal 14 2 3 2 2" xfId="17278" xr:uid="{E6E69242-B824-4232-91BB-AAA798E33411}"/>
    <cellStyle name="Normal 14 2 3 3" xfId="16942" xr:uid="{1F650CB2-84E1-4D31-A7A4-8E5704A5EDC3}"/>
    <cellStyle name="Normal 14 2 3 4" xfId="15633" xr:uid="{5142B949-383F-4082-A023-18A73D213B42}"/>
    <cellStyle name="Normal 14 2 4" xfId="7240" xr:uid="{82E47CF3-AC61-4984-9B91-9506EB5CBE64}"/>
    <cellStyle name="Normal 14 2 4 2" xfId="11607" xr:uid="{D6A74D4E-5619-4AA1-B29A-24551E0FBC30}"/>
    <cellStyle name="Normal 14 2 4 2 2" xfId="17140" xr:uid="{D4326337-578A-4FE8-AC34-75D7A934412A}"/>
    <cellStyle name="Normal 14 2 4 3" xfId="16153" xr:uid="{4091248E-645E-48D2-BF23-1CDD5B03DC96}"/>
    <cellStyle name="Normal 14 2 5" xfId="6047" xr:uid="{BE280D80-552B-4556-9CA0-1746D4536F0C}"/>
    <cellStyle name="Normal 14 2 5 2" xfId="16794" xr:uid="{8CEC30E3-58B2-45EB-89DB-7749A09735FF}"/>
    <cellStyle name="Normal 14 2 6" xfId="9574" xr:uid="{A14CECEC-7836-48A3-99E1-E730BC6CCC33}"/>
    <cellStyle name="Normal 14 2 6 2" xfId="17734" xr:uid="{A5E58E09-1DEA-4D61-AAE7-B9EA2C2B8A1F}"/>
    <cellStyle name="Normal 14 2 7" xfId="13753" xr:uid="{852DD16A-9A65-4C80-AD15-94BDC034B7E1}"/>
    <cellStyle name="Normal 14 2 8" xfId="14169" xr:uid="{D2925BCC-8951-4B28-AE42-516E113E4A0A}"/>
    <cellStyle name="Normal 14 3" xfId="2904" xr:uid="{EA348FC3-428A-4911-9A7E-62424975E1C4}"/>
    <cellStyle name="Normal 14 3 2" xfId="11273" xr:uid="{FACDA9B7-9C2F-4164-A93B-AFC50569E99E}"/>
    <cellStyle name="Normal 14 3 2 2" xfId="18306" xr:uid="{6ECEB16E-9560-4D9C-A973-EEC478BA7EEB}"/>
    <cellStyle name="Normal 14 3 3" xfId="18172" xr:uid="{CD2404E1-911B-4BA5-B2BC-BB95763E5D16}"/>
    <cellStyle name="Normal 14 3 4" xfId="14531" xr:uid="{E4641C76-8AC7-49FB-ADF3-64C439D21CD4}"/>
    <cellStyle name="Normal 14 4" xfId="2010" xr:uid="{6746A54A-EBAC-4241-8714-C27EDA2015CF}"/>
    <cellStyle name="Normal 14 4 2" xfId="10777" xr:uid="{2B4554C0-DDF3-4D11-A587-C6D01115A785}"/>
    <cellStyle name="Normal 14 4 2 2" xfId="17139" xr:uid="{3F3412EF-A6E0-4C8D-8E54-543EAC894C6B}"/>
    <cellStyle name="Normal 14 4 2 3" xfId="18239" xr:uid="{5CC20E41-EDEE-4A59-B017-6A9E7753D1FF}"/>
    <cellStyle name="Normal 14 4 2 4" xfId="18979" xr:uid="{900F6CA1-66C6-49D4-AA3D-3C48E4225AD0}"/>
    <cellStyle name="Normal 14 4 2 5" xfId="16152" xr:uid="{A79B578F-D424-4EFE-B8E5-725B5B4A5A31}"/>
    <cellStyle name="Normal 14 4 2 6" xfId="15216" xr:uid="{E479E866-6E63-4711-ADF4-737847A81B23}"/>
    <cellStyle name="Normal 14 4 3" xfId="16793" xr:uid="{0261699D-2FA5-4E56-8457-321DC1411656}"/>
    <cellStyle name="Normal 14 4 4" xfId="17549" xr:uid="{FC9A2F16-2901-41EB-A028-15441E6BE562}"/>
    <cellStyle name="Normal 14 4 5" xfId="14624" xr:uid="{19192FC8-DB30-4B1B-B099-C0292A29F68B}"/>
    <cellStyle name="Normal 14 4 6" xfId="14287" xr:uid="{0C1C6213-8AC3-4740-B965-BE96092A806D}"/>
    <cellStyle name="Normal 14 5" xfId="3007" xr:uid="{F9CC2459-C752-47BA-9C9C-C342381FFEB9}"/>
    <cellStyle name="Normal 14 5 2" xfId="16228" xr:uid="{D2241BC1-F874-4D7B-95FF-935AF84555DA}"/>
    <cellStyle name="Normal 14 5 2 2" xfId="17214" xr:uid="{400DDE89-5DF1-48E3-B768-0BD90DD03376}"/>
    <cellStyle name="Normal 14 5 3" xfId="16877" xr:uid="{1D0DF622-C211-478F-9D7D-1F220A1AFB09}"/>
    <cellStyle name="Normal 14 5 4" xfId="14743" xr:uid="{3CD38B4B-D34E-49C7-B1F0-49374161FAA4}"/>
    <cellStyle name="Normal 14 6" xfId="3288" xr:uid="{0B82EFE2-60B2-45CA-AF78-1074F18EAC4A}"/>
    <cellStyle name="Normal 14 6 2" xfId="17059" xr:uid="{785DF6D8-580E-4D05-8154-BA80123FAEE0}"/>
    <cellStyle name="Normal 14 6 3" xfId="15522" xr:uid="{8F777AFE-07E3-4511-B681-2C616199664F}"/>
    <cellStyle name="Normal 14 7" xfId="522" xr:uid="{F6333901-3B39-471C-9B86-119A4D289963}"/>
    <cellStyle name="Normal 14 7 2" xfId="16667" xr:uid="{E327CD35-FEBD-4625-9ED7-FB67249A9CBE}"/>
    <cellStyle name="Normal 14 8" xfId="7230" xr:uid="{6B19A84E-A87D-4871-A384-55FA0BBA8BDA}"/>
    <cellStyle name="Normal 14 8 2" xfId="11599" xr:uid="{F5440E18-B327-4BED-9B7F-52E46CFA6E3E}"/>
    <cellStyle name="Normal 14 9" xfId="3646" xr:uid="{63F47DD7-4773-44CA-BDA5-3559502BBAC6}"/>
    <cellStyle name="Normal 140" xfId="6048" xr:uid="{57681B6B-B83C-44FD-B3A0-3CCD2692C926}"/>
    <cellStyle name="Normal 140 2" xfId="6049" xr:uid="{37AD177B-C995-4347-8A6E-65198DEE6D8C}"/>
    <cellStyle name="Normal 140 2 2" xfId="17339" xr:uid="{3E5C33B2-CD35-43EB-A080-943481DF89B5}"/>
    <cellStyle name="Normal 140 2 3" xfId="17736" xr:uid="{5927318E-B7CF-4926-8CAD-F24F8AC81E09}"/>
    <cellStyle name="Normal 140 2 4" xfId="19064" xr:uid="{6E97D1E4-553E-47B4-AAC1-990D29711E6D}"/>
    <cellStyle name="Normal 140 2 5" xfId="16352" xr:uid="{40375DF7-F934-4B93-B0B1-ED3BE4DE0104}"/>
    <cellStyle name="Normal 140 3" xfId="17004" xr:uid="{410DA179-4E1F-4DCA-A495-8E4819E0F682}"/>
    <cellStyle name="Normal 140 4" xfId="17735" xr:uid="{DEA54506-41B3-4D25-8A99-A7CB548350EC}"/>
    <cellStyle name="Normal 140 5" xfId="18906" xr:uid="{1AAF361C-E434-4693-BF6A-231064BAA780}"/>
    <cellStyle name="Normal 140 6" xfId="15593" xr:uid="{8348B535-ED38-4564-AD02-684666E0C04F}"/>
    <cellStyle name="Normal 141" xfId="6050" xr:uid="{7D86AEE5-7670-46F4-9449-E1E1CB07D76F}"/>
    <cellStyle name="Normal 141 2" xfId="6051" xr:uid="{3105F933-EF93-4735-80B8-3378CAB55D0B}"/>
    <cellStyle name="Normal 141 2 2" xfId="17323" xr:uid="{059DDB93-D276-451B-8AE2-E7D83031E2ED}"/>
    <cellStyle name="Normal 141 2 3" xfId="17738" xr:uid="{F936E9DB-8369-43FA-AD93-B0ADDBC12A70}"/>
    <cellStyle name="Normal 141 2 4" xfId="19054" xr:uid="{AFB4B770-D980-4997-BA6D-06379A2DF311}"/>
    <cellStyle name="Normal 141 2 5" xfId="16336" xr:uid="{65406569-98B2-419A-B319-4649FC4E5C45}"/>
    <cellStyle name="Normal 141 3" xfId="16988" xr:uid="{37EA7207-3AF3-4F60-9923-B1D1A3E16B78}"/>
    <cellStyle name="Normal 141 4" xfId="17737" xr:uid="{8CE03571-E940-4DA5-BD9F-99428D065FD5}"/>
    <cellStyle name="Normal 141 5" xfId="18895" xr:uid="{37C394B8-5F1D-455C-AE2E-B1DE3612F78E}"/>
    <cellStyle name="Normal 141 6" xfId="15510" xr:uid="{0519E891-3A78-4139-A499-EE31D303B04E}"/>
    <cellStyle name="Normal 142" xfId="6052" xr:uid="{A3F86E55-75A7-4169-B774-16CA9344B598}"/>
    <cellStyle name="Normal 142 2" xfId="6053" xr:uid="{7B1FAB5F-5D7D-466F-A50C-77BA467719F8}"/>
    <cellStyle name="Normal 142 2 2" xfId="17366" xr:uid="{7CD792BC-BD7A-48B4-B9CE-EBF4F1029857}"/>
    <cellStyle name="Normal 142 2 3" xfId="17740" xr:uid="{9277BB96-9877-4FC8-9953-B9C4343E89A6}"/>
    <cellStyle name="Normal 142 2 4" xfId="19077" xr:uid="{E578A250-8527-43B9-BB45-8667B7435D99}"/>
    <cellStyle name="Normal 142 2 5" xfId="16379" xr:uid="{8C4E00A8-0799-4F1E-AFF1-1DC21B78F310}"/>
    <cellStyle name="Normal 142 3" xfId="17031" xr:uid="{61F48B6E-9DE5-4824-AF71-4EF68B221E3C}"/>
    <cellStyle name="Normal 142 4" xfId="17739" xr:uid="{ADDA9F3B-0374-4986-81E0-83D659C870C3}"/>
    <cellStyle name="Normal 142 5" xfId="18920" xr:uid="{336D7414-A397-471D-94B3-75347D434F3E}"/>
    <cellStyle name="Normal 142 6" xfId="14714" xr:uid="{C28732A0-F184-4EA4-A19A-AAB5363D5EF6}"/>
    <cellStyle name="Normal 143" xfId="6054" xr:uid="{8C0F8C74-4CF7-4774-B6B5-DA3BDEA6CC75}"/>
    <cellStyle name="Normal 143 2" xfId="6055" xr:uid="{ACFFFE20-3406-4CF5-A3FB-E9B6E3BC77F1}"/>
    <cellStyle name="Normal 143 2 2" xfId="17330" xr:uid="{E235B4FE-5819-4FF3-8768-21842521FEA3}"/>
    <cellStyle name="Normal 143 2 3" xfId="17742" xr:uid="{886F5DBE-6D0F-4BD5-8798-2015DD70D10F}"/>
    <cellStyle name="Normal 143 2 4" xfId="19059" xr:uid="{6483C387-0330-4FF7-92D5-55167DBA29A5}"/>
    <cellStyle name="Normal 143 2 5" xfId="16343" xr:uid="{19D7FD48-452E-41F1-9C59-ACF9361211A5}"/>
    <cellStyle name="Normal 143 3" xfId="16995" xr:uid="{04718403-A1ED-4EE4-A39A-B46842040F07}"/>
    <cellStyle name="Normal 143 4" xfId="17741" xr:uid="{98ABF8E8-B4F9-4961-A941-FFD748E0B9BE}"/>
    <cellStyle name="Normal 143 5" xfId="18901" xr:uid="{4F5344AB-314E-4C76-8971-131B2E049DB4}"/>
    <cellStyle name="Normal 143 6" xfId="15596" xr:uid="{36FC9E26-63C1-4F2C-815B-018B2C0CE2C2}"/>
    <cellStyle name="Normal 144" xfId="6056" xr:uid="{F5A7E61E-0955-41CF-8FCF-1092A9FC01D2}"/>
    <cellStyle name="Normal 144 2" xfId="6057" xr:uid="{B8E8D3A6-C1FF-4583-B4F6-CE12BE18C9DF}"/>
    <cellStyle name="Normal 144 3" xfId="17743" xr:uid="{F56775C5-E34A-4026-BA2A-BF5A1029C902}"/>
    <cellStyle name="Normal 144 4" xfId="18433" xr:uid="{A188F1F7-AF7B-477A-8CED-330B34418040}"/>
    <cellStyle name="Normal 144 5" xfId="15804" xr:uid="{F8AAC310-656A-4E03-BFDC-0132471C3A4E}"/>
    <cellStyle name="Normal 145" xfId="6058" xr:uid="{5D5B84CF-B9E6-4144-8960-D509A02ADF4A}"/>
    <cellStyle name="Normal 145 2" xfId="6059" xr:uid="{DE830F1F-A68A-44A8-930E-D55704344894}"/>
    <cellStyle name="Normal 145 3" xfId="17744" xr:uid="{CE851A96-2DAA-4D3B-8EF9-BDB4C2EA8E31}"/>
    <cellStyle name="Normal 145 4" xfId="18432" xr:uid="{F6D88ADD-4C59-4830-A87A-EE163754A981}"/>
    <cellStyle name="Normal 145 5" xfId="15805" xr:uid="{6CBEF7DE-7037-453F-A04D-791B614AA2D3}"/>
    <cellStyle name="Normal 146" xfId="6060" xr:uid="{23D03B1F-0D06-4799-854C-C9F5411EF28C}"/>
    <cellStyle name="Normal 146 2" xfId="6061" xr:uid="{0F2F0933-B586-416D-935B-0AF0B28CCC99}"/>
    <cellStyle name="Normal 146 3" xfId="17745" xr:uid="{61C37490-E527-45A3-B7F9-3C5C69EFE71C}"/>
    <cellStyle name="Normal 146 4" xfId="18436" xr:uid="{D4B6C8D3-4BCF-4596-8576-A0A527B92CF3}"/>
    <cellStyle name="Normal 146 5" xfId="15800" xr:uid="{136D5FAA-8A8C-47AB-8E3D-45295DD70982}"/>
    <cellStyle name="Normal 147" xfId="6062" xr:uid="{02CDC51B-5C44-4979-B155-B4F9444B3E36}"/>
    <cellStyle name="Normal 147 2" xfId="6063" xr:uid="{6297D157-C522-4118-A580-8832930163F9}"/>
    <cellStyle name="Normal 147 3" xfId="17746" xr:uid="{208EB0A5-A914-4358-A1F6-A550F2D32A76}"/>
    <cellStyle name="Normal 147 4" xfId="18440" xr:uid="{72CAE703-8D85-4688-ADF8-57B02B7EFB53}"/>
    <cellStyle name="Normal 147 5" xfId="15796" xr:uid="{F3A8885D-A419-4080-A4FB-7F6E50DF6F16}"/>
    <cellStyle name="Normal 148" xfId="6064" xr:uid="{69D84ABC-14C7-49F9-AABC-9DDC327AB640}"/>
    <cellStyle name="Normal 148 2" xfId="6065" xr:uid="{4B0E7520-E62A-4CFC-81AB-133529B20269}"/>
    <cellStyle name="Normal 148 3" xfId="17747" xr:uid="{C5A655E5-B9BC-41A9-9647-76F698BFA060}"/>
    <cellStyle name="Normal 148 4" xfId="18430" xr:uid="{21D53112-BDD7-4B19-8035-C37350B2A41E}"/>
    <cellStyle name="Normal 148 5" xfId="15808" xr:uid="{C34FEDD6-34D3-4E22-95CF-63AE72A73F15}"/>
    <cellStyle name="Normal 149" xfId="6066" xr:uid="{EFB922CD-E9A9-4E31-9F8A-A3C5A1A26341}"/>
    <cellStyle name="Normal 149 2" xfId="6067" xr:uid="{44B04DDE-8CC0-4CAB-99F7-0EEED3D3CE1E}"/>
    <cellStyle name="Normal 149 3" xfId="17748" xr:uid="{292EAE69-DC56-4BA0-A23C-A8D4B41D5F20}"/>
    <cellStyle name="Normal 149 4" xfId="18434" xr:uid="{536ADD5D-9CDF-4F80-AC8F-108A245EA913}"/>
    <cellStyle name="Normal 149 5" xfId="15803" xr:uid="{22E65307-55EB-43EB-A3E8-388FFE451D02}"/>
    <cellStyle name="Normal 15" xfId="181" xr:uid="{8F2BA630-81E2-4AA1-B37E-8438F3F6B8C6}"/>
    <cellStyle name="Normal 15 10" xfId="3647" xr:uid="{029F25A0-FEC9-44B0-A76F-0BBBC0811CB8}"/>
    <cellStyle name="Normal 15 11" xfId="9571" xr:uid="{EB1EEB4B-12ED-4D0F-B998-5D0081C7B35C}"/>
    <cellStyle name="Normal 15 12" xfId="13750" xr:uid="{C10604C6-0A82-4E75-882F-222610C14C5A}"/>
    <cellStyle name="Normal 15 2" xfId="193" xr:uid="{2790A877-7A9D-47BC-8748-875061ACD366}"/>
    <cellStyle name="Normal 15 2 2" xfId="203" xr:uid="{DF51560F-3F0E-4CA7-8543-82475C6CB5C4}"/>
    <cellStyle name="Normal 15 2 2 2" xfId="3344" xr:uid="{910ACFAA-178C-4DED-AECC-E71DA22B60A3}"/>
    <cellStyle name="Normal 15 2 2 2 2" xfId="16240" xr:uid="{645B8378-8356-4241-B9CE-37821C3CBB85}"/>
    <cellStyle name="Normal 15 2 2 2 2 2" xfId="17226" xr:uid="{4E0E631A-1EDA-4C75-9691-42372936A5F8}"/>
    <cellStyle name="Normal 15 2 2 2 2 3" xfId="18294" xr:uid="{33657A6D-EF2E-4265-989C-870DFBC53F76}"/>
    <cellStyle name="Normal 15 2 2 2 2 4" xfId="19010" xr:uid="{730C888A-D5A7-4A03-8C56-87C087E4D707}"/>
    <cellStyle name="Normal 15 2 2 2 3" xfId="16889" xr:uid="{2BC345E3-2D61-42A6-8FCD-8CA243CA2DF4}"/>
    <cellStyle name="Normal 15 2 2 2 4" xfId="17750" xr:uid="{958896DF-B419-4831-9C3B-22931A585AD5}"/>
    <cellStyle name="Normal 15 2 2 2 5" xfId="15875" xr:uid="{03170A05-5F95-41DB-84CC-8987FAA252D0}"/>
    <cellStyle name="Normal 15 2 2 2 6" xfId="14401" xr:uid="{7638ED8D-808E-4E3B-9409-A11DC6650EA2}"/>
    <cellStyle name="Normal 15 2 2 3" xfId="7254" xr:uid="{48726A44-02D7-4077-AA81-2C2BA03F25DC}"/>
    <cellStyle name="Normal 15 2 2 3 2" xfId="11621" xr:uid="{840F5C23-1ABF-4CD4-98A8-8873307A6969}"/>
    <cellStyle name="Normal 15 2 2 3 2 2" xfId="17145" xr:uid="{1E1D71CC-1D48-479A-9BCD-F10DE1C9BCCA}"/>
    <cellStyle name="Normal 15 2 2 3 3" xfId="16158" xr:uid="{28E65076-8654-4BCE-AAD4-37F439DDD5FD}"/>
    <cellStyle name="Normal 15 2 2 4" xfId="6069" xr:uid="{99AFC950-34AE-4B98-85DF-3C6B6EFDA27E}"/>
    <cellStyle name="Normal 15 2 2 4 2" xfId="16799" xr:uid="{8AAF431C-47BA-4777-B482-392BA5118EBA}"/>
    <cellStyle name="Normal 15 2 2 5" xfId="9592" xr:uid="{F0D02A62-694D-4BED-A3BB-121D36CE867E}"/>
    <cellStyle name="Normal 15 2 2 6" xfId="13771" xr:uid="{8196F10C-93EB-4E6E-A7F8-0B6B72162176}"/>
    <cellStyle name="Normal 15 2 2 7" xfId="14181" xr:uid="{00EC22D8-75BD-45EC-938D-54FD2B8CB043}"/>
    <cellStyle name="Normal 15 2 3" xfId="7247" xr:uid="{538F8B02-4D9F-4C52-93EE-7C01E91EC976}"/>
    <cellStyle name="Normal 15 2 3 2" xfId="11614" xr:uid="{FA898531-D1E7-4762-9030-9A80EE675608}"/>
    <cellStyle name="Normal 15 2 3 2 2" xfId="17220" xr:uid="{0FC3A20E-3949-4993-9A62-006659A21473}"/>
    <cellStyle name="Normal 15 2 3 2 3" xfId="16234" xr:uid="{35492AA7-4D1A-40BF-8514-015CB655E4FB}"/>
    <cellStyle name="Normal 15 2 3 3" xfId="16883" xr:uid="{46CFF147-555E-4ED5-8D9B-51B1F93EB67D}"/>
    <cellStyle name="Normal 15 2 3 4" xfId="18293" xr:uid="{B7640FC4-CD8A-4DF4-A994-10CA3C0E75E1}"/>
    <cellStyle name="Normal 15 2 3 5" xfId="18140" xr:uid="{F2B30FB1-4FB9-4158-8134-1055B8F7A874}"/>
    <cellStyle name="Normal 15 2 3 6" xfId="17749" xr:uid="{1AE5F3B9-C622-4173-BB78-90CD6C4A8CA7}"/>
    <cellStyle name="Normal 15 2 3 7" xfId="15874" xr:uid="{E16EC983-90F3-47A8-BDF4-A4C20FF0307F}"/>
    <cellStyle name="Normal 15 2 3 8" xfId="14400" xr:uid="{DF062ADF-4B01-44A6-9EC1-71BC079ED360}"/>
    <cellStyle name="Normal 15 2 4" xfId="6068" xr:uid="{5392B0A7-485D-406F-AFD1-CB071D055D77}"/>
    <cellStyle name="Normal 15 2 4 2" xfId="17144" xr:uid="{6101F87D-C034-4E18-9075-DE6326B353C5}"/>
    <cellStyle name="Normal 15 2 4 3" xfId="16157" xr:uid="{E8747D4E-4B83-4317-9095-6D2FCB203578}"/>
    <cellStyle name="Normal 15 2 5" xfId="9582" xr:uid="{3C874D5F-7C50-4291-9191-F570F2A36094}"/>
    <cellStyle name="Normal 15 2 5 2" xfId="16798" xr:uid="{E5538107-CB9B-4D98-A46C-591ADA0044B7}"/>
    <cellStyle name="Normal 15 2 6" xfId="13761" xr:uid="{69994F47-43F8-4F2E-93E7-E12D85F443F4}"/>
    <cellStyle name="Normal 15 2 6 2" xfId="18195" xr:uid="{B9F37F2E-4B2A-4358-8BBC-41D5BF838F7D}"/>
    <cellStyle name="Normal 15 2 7" xfId="14175" xr:uid="{092D59F3-74F4-432D-8F52-12E2B17547B4}"/>
    <cellStyle name="Normal 15 3" xfId="3342" xr:uid="{51D1E92B-04ED-4C95-8F1D-040263D7DC30}"/>
    <cellStyle name="Normal 15 3 2" xfId="7802" xr:uid="{0964EDDA-858E-4BDF-9ADC-D2FB70231646}"/>
    <cellStyle name="Normal 15 3 2 2" xfId="17143" xr:uid="{3B814B98-429A-4099-B0A8-D0C1E90A84F6}"/>
    <cellStyle name="Normal 15 3 2 3" xfId="18295" xr:uid="{FB8A908D-717C-45DE-BEB2-552400F957EC}"/>
    <cellStyle name="Normal 15 3 2 4" xfId="18980" xr:uid="{DB58F137-DD36-4B17-B6D6-45AC67C8134D}"/>
    <cellStyle name="Normal 15 3 2 5" xfId="16156" xr:uid="{7D779D41-A308-493C-943A-48BFE495C72B}"/>
    <cellStyle name="Normal 15 3 2 6" xfId="14402" xr:uid="{09863F5F-0727-418A-AD70-DB8F92D30087}"/>
    <cellStyle name="Normal 15 3 3" xfId="6070" xr:uid="{A701927F-5264-4DC0-88A3-A00874849C9B}"/>
    <cellStyle name="Normal 15 3 3 2" xfId="16797" xr:uid="{B02153D7-037C-4007-A405-EA58A63B1BFB}"/>
    <cellStyle name="Normal 15 3 4" xfId="17751" xr:uid="{90C50A02-A0C2-4E1A-87FE-CB4EF7C4C152}"/>
    <cellStyle name="Normal 15 3 5" xfId="14173" xr:uid="{F51F925A-55FA-4651-AB20-4A88A7C18887}"/>
    <cellStyle name="Normal 15 4" xfId="523" xr:uid="{4ADE2079-5CAE-4767-8F74-90B6A00D01F2}"/>
    <cellStyle name="Normal 15 4 2" xfId="7297" xr:uid="{7BAFCA8D-9AC5-4C94-AFB2-B11173E4AE8E}"/>
    <cellStyle name="Normal 15 4 2 2" xfId="17218" xr:uid="{4351AB1C-87D4-4C4F-B02C-E9ED9A8FFC47}"/>
    <cellStyle name="Normal 15 4 2 3" xfId="18296" xr:uid="{9337C664-06BC-4D2B-B2E1-6E71B1E9B9A1}"/>
    <cellStyle name="Normal 15 4 2 4" xfId="19005" xr:uid="{E164E245-B84A-4CC8-8105-BFED4A96D992}"/>
    <cellStyle name="Normal 15 4 2 5" xfId="16232" xr:uid="{378C9219-A683-4BCE-B839-7B837F14990A}"/>
    <cellStyle name="Normal 15 4 3" xfId="6071" xr:uid="{9D5CEFBC-E224-46DD-AD2F-8949F1015B7E}"/>
    <cellStyle name="Normal 15 4 3 2" xfId="16881" xr:uid="{290394F5-7FE6-4559-AFEE-B18BB9EEBEE7}"/>
    <cellStyle name="Normal 15 4 4" xfId="17752" xr:uid="{6A104A56-C9A2-4F11-9FFD-A2B75A46E16F}"/>
    <cellStyle name="Normal 15 4 5" xfId="14751" xr:uid="{A70C2BB3-1DDB-4E18-A078-643A839760F7}"/>
    <cellStyle name="Normal 15 5" xfId="6072" xr:uid="{61E81C7B-9931-4550-864B-7B4C58752E5D}"/>
    <cellStyle name="Normal 15 5 2" xfId="17083" xr:uid="{2E64E3F8-FB5F-4A74-B8C5-12D1E3766ED3}"/>
    <cellStyle name="Normal 15 5 2 2" xfId="18297" xr:uid="{6E03F6CF-B6F1-4429-9D8B-222CEE4187C3}"/>
    <cellStyle name="Normal 15 5 2 3" xfId="19206" xr:uid="{15E095C8-247E-4D9E-B06B-A594783082C0}"/>
    <cellStyle name="Normal 15 5 3" xfId="18193" xr:uid="{D32B6117-6EB7-4B08-A4D0-1DFB11E3540C}"/>
    <cellStyle name="Normal 15 5 4" xfId="17753" xr:uid="{63DF0112-7F29-402B-9F6C-B616755341AE}"/>
    <cellStyle name="Normal 15 5 5" xfId="16096" xr:uid="{CA952253-C468-480A-A104-2FCBE93B3A5A}"/>
    <cellStyle name="Normal 15 6" xfId="6073" xr:uid="{DE67B65A-7688-4F78-A267-2805FC57FAB1}"/>
    <cellStyle name="Normal 15 6 2" xfId="17754" xr:uid="{3293CB51-3DF8-4EA8-A52C-95B58B19FC27}"/>
    <cellStyle name="Normal 15 6 3" xfId="18518" xr:uid="{7DA7060D-AF10-48D7-8965-62B4D35848E5}"/>
    <cellStyle name="Normal 15 6 4" xfId="15763" xr:uid="{D32F7F1C-9F40-4BB2-9A44-79B323C33ED1}"/>
    <cellStyle name="Normal 15 7" xfId="6824" xr:uid="{9CCFBDE4-BC00-4344-A21F-7653A214677A}"/>
    <cellStyle name="Normal 15 8" xfId="6852" xr:uid="{BFDC3045-361C-4026-988C-CB58622E00F1}"/>
    <cellStyle name="Normal 15 9" xfId="7237" xr:uid="{CC35543D-225F-45DD-B7CF-A1CA6ADAD547}"/>
    <cellStyle name="Normal 15 9 2" xfId="11604" xr:uid="{36691D93-5BC9-4E31-A1E3-F08805C9EDFA}"/>
    <cellStyle name="Normal 15 9 3" xfId="14288" xr:uid="{C0018075-CC8C-4473-9AEA-A2C5C02531A0}"/>
    <cellStyle name="Normal 15_EXECUTIVE SUMMARY_ SALE FORECAST_Mar 12" xfId="6808" xr:uid="{71304CF2-B139-48AF-AC4F-4B54EF139B2A}"/>
    <cellStyle name="Normal 150" xfId="6074" xr:uid="{864369CA-69E5-4615-BABA-A30D7055E59C}"/>
    <cellStyle name="Normal 150 2" xfId="6075" xr:uid="{5EB84CB2-70A4-42A1-A99A-5237F16B9D87}"/>
    <cellStyle name="Normal 150 3" xfId="14981" xr:uid="{1D078721-D521-443E-8399-064EB841FE4F}"/>
    <cellStyle name="Normal 150 3 2" xfId="17755" xr:uid="{2FE519E5-B3D5-475F-AF79-9F033030B229}"/>
    <cellStyle name="Normal 150 4" xfId="19097" xr:uid="{8EE806B6-3BCE-40B1-9D39-FAA5A256C9E1}"/>
    <cellStyle name="Normal 150 5" xfId="16418" xr:uid="{4F1D5F22-4FA5-4BBC-B9FC-4D6A06E6B5DF}"/>
    <cellStyle name="Normal 151" xfId="6076" xr:uid="{B96A4FE6-24DA-4950-8E20-9877BF9A4BDD}"/>
    <cellStyle name="Normal 151 2" xfId="6077" xr:uid="{D9D5C33F-329F-440B-9CB6-EA2E252D22A9}"/>
    <cellStyle name="Normal 151 3" xfId="17756" xr:uid="{0E944B38-2695-4858-8942-305482936700}"/>
    <cellStyle name="Normal 151 4" xfId="18437" xr:uid="{CAE239A7-929D-4C6F-AD7B-5311223C6768}"/>
    <cellStyle name="Normal 151 5" xfId="15799" xr:uid="{49EBFDFF-6706-4CAF-AB46-5981C9D50CD3}"/>
    <cellStyle name="Normal 152" xfId="6078" xr:uid="{FD889E19-88FF-44BF-B783-0712E24728A7}"/>
    <cellStyle name="Normal 152 2" xfId="6079" xr:uid="{DD2B2193-78F6-4A81-A96D-114C18431AA7}"/>
    <cellStyle name="Normal 152 3" xfId="17757" xr:uid="{20613DCC-6430-46CD-9AAA-DA5B3C9D7E64}"/>
    <cellStyle name="Normal 152 4" xfId="18438" xr:uid="{CAA3E616-2B70-4FC4-9B21-840268C78A40}"/>
    <cellStyle name="Normal 152 5" xfId="15798" xr:uid="{DABE0CE9-04C9-4060-B70D-001B727933AD}"/>
    <cellStyle name="Normal 153" xfId="6080" xr:uid="{58260FD9-1F97-41C6-BFAE-54981ED44CA1}"/>
    <cellStyle name="Normal 153 2" xfId="6081" xr:uid="{F6B124AB-D95B-4B4C-9532-E02E71E37782}"/>
    <cellStyle name="Normal 153 3" xfId="17758" xr:uid="{987ABCDD-A8C7-4A0F-9B76-84D54DDEE89D}"/>
    <cellStyle name="Normal 153 4" xfId="18439" xr:uid="{6F86B550-518D-4CF7-9A42-E7B04876660E}"/>
    <cellStyle name="Normal 153 5" xfId="15797" xr:uid="{5AC94C1A-8C43-4DAA-971F-33BBA81CB60A}"/>
    <cellStyle name="Normal 154" xfId="6082" xr:uid="{39D0DD42-3329-4576-8B9A-74AB0E7F8D19}"/>
    <cellStyle name="Normal 154 2" xfId="6083" xr:uid="{432A5DEC-F45C-42B4-A358-9A03F021D702}"/>
    <cellStyle name="Normal 154 3" xfId="17759" xr:uid="{49FD8B24-A076-4041-A56B-8B71BB0EFAEA}"/>
    <cellStyle name="Normal 154 4" xfId="18441" xr:uid="{4DE17C37-23B2-40D0-96D9-D84D7792CD76}"/>
    <cellStyle name="Normal 154 5" xfId="15794" xr:uid="{721F3765-31F5-47EF-94D8-C0D4CAA0179B}"/>
    <cellStyle name="Normal 155" xfId="6084" xr:uid="{26D019CF-7BCA-4594-874B-517BC051BE7B}"/>
    <cellStyle name="Normal 155 2" xfId="6085" xr:uid="{5BB84BE2-7E1A-4CF0-AA39-9B415329DBD9}"/>
    <cellStyle name="Normal 155 2 2" xfId="7102" xr:uid="{E85452F5-4719-49CD-B35B-0254E32732A3}"/>
    <cellStyle name="Normal 155 2 2 2" xfId="11514" xr:uid="{27EACD9D-D40A-4EC9-87A1-30ABEBE6B8FF}"/>
    <cellStyle name="Normal 155 2 2 3" xfId="14452" xr:uid="{95A6E352-379E-4DCD-BEDA-25A050B07A18}"/>
    <cellStyle name="Normal 155 2 3" xfId="7136" xr:uid="{B88A0E08-962A-47EC-8995-E0776D9AB7DB}"/>
    <cellStyle name="Normal 155 2 3 2" xfId="11538" xr:uid="{C1F3B740-3806-4FC3-B3B2-83B0A7D06244}"/>
    <cellStyle name="Normal 155 2 3 3" xfId="14476" xr:uid="{8C8EB1D8-5A90-4AC0-AD32-656D7DD90E1B}"/>
    <cellStyle name="Normal 155 2 4" xfId="11479" xr:uid="{533F37B5-33B5-401C-83E5-07AE0F8EE6AC}"/>
    <cellStyle name="Normal 155 2 5" xfId="14404" xr:uid="{88B69886-F7DA-4CD0-91C6-E51C94C8A099}"/>
    <cellStyle name="Normal 155 3" xfId="6776" xr:uid="{AE8DBBF6-E692-49A2-8A86-F08116F3593F}"/>
    <cellStyle name="Normal 155 3 2" xfId="6777" xr:uid="{45916417-B847-4C75-8BD7-C73B2C110EEF}"/>
    <cellStyle name="Normal 155 3 2 2" xfId="6779" xr:uid="{E76FB58C-FBEC-4D36-AA41-C3D3314627FD}"/>
    <cellStyle name="Normal 155 3 2 2 2" xfId="6780" xr:uid="{4022D30A-715A-418E-9AE0-B42877C5DEF0}"/>
    <cellStyle name="Normal 155 3 2 2 2 2" xfId="6782" xr:uid="{E211230A-0459-41D9-B77D-565039BB3631}"/>
    <cellStyle name="Normal 155 3 2 2 2 2 2" xfId="6789" xr:uid="{775D120A-0E80-4189-AE3C-B3871418A6B6}"/>
    <cellStyle name="Normal 155 3 2 2 2 2 2 2" xfId="6792" xr:uid="{B340401E-635B-41A1-8851-2F0E2F4D650D}"/>
    <cellStyle name="Normal 155 3 2 2 2 2 2 2 2" xfId="6795" xr:uid="{B89C93E4-EA43-4D3F-AF1D-EC019CD59FA1}"/>
    <cellStyle name="Normal 155 3 2 2 2 2 2 2 2 2" xfId="6796" xr:uid="{BA7C67A3-63A3-432D-BBC4-256B394EE625}"/>
    <cellStyle name="Normal 155 3 2 2 2 2 2 2 2 2 2" xfId="6797" xr:uid="{BAD93FF1-CD0A-40DB-A787-36501D8E3DD3}"/>
    <cellStyle name="Normal 155 3 2 2 2 2 2 2 2 2 2 2" xfId="6798" xr:uid="{F6D38499-1FD0-4641-9E12-05BE8A35CF57}"/>
    <cellStyle name="Normal 155 3 2 2 2 2 2 2 2 2 2 2 2" xfId="6802" xr:uid="{4B4A65A9-7101-4871-81C1-AD6BB5B26D5A}"/>
    <cellStyle name="Normal 155 3 2 2 2 2 2 2 2 2 2 2 2 2" xfId="6813" xr:uid="{AFE3A197-21B8-42B0-AF2A-150A33520B3E}"/>
    <cellStyle name="Normal 155 3 2 2 2 2 2 2 2 2 2 2 2 2 2" xfId="6814" xr:uid="{A25E4B9A-86C8-41E0-A61E-3A445E571C73}"/>
    <cellStyle name="Normal 155 3 2 2 2 2 2 2 2 2 2 2 2 2 2 2" xfId="6815" xr:uid="{EC77CD02-C0CA-436B-840E-C16B8AD4A7D3}"/>
    <cellStyle name="Normal 155 3 2 2 2 2 2 2 2 2 2 2 2 2 2 2 2" xfId="6816" xr:uid="{4CBF1115-36EC-4746-AAD2-9D54189F0E1E}"/>
    <cellStyle name="Normal 155 3 2 2 2 2 2 2 2 2 2 2 2 2 2 2 2 2" xfId="6817" xr:uid="{85370B44-1C9F-4763-9CBC-5F19CA073F1C}"/>
    <cellStyle name="Normal 155 3 2 2 2 2 2 2 2 2 2 2 2 2 2 2 2 2 2" xfId="7119" xr:uid="{8AB0F6D9-23B4-46CB-B8C4-916245BE0660}"/>
    <cellStyle name="Normal 155 3 2 2 2 2 2 2 2 2 2 2 2 2 2 2 2 2 2 2" xfId="11531" xr:uid="{EC1D85FD-581D-4401-943D-0D6ED708331A}"/>
    <cellStyle name="Normal 155 3 2 2 2 2 2 2 2 2 2 2 2 2 2 2 2 2 2 3" xfId="14469" xr:uid="{7CAC1AF0-C7DD-4B4A-A3F2-65344C95B422}"/>
    <cellStyle name="Normal 155 3 2 2 2 2 2 2 2 2 2 2 2 2 2 2 2 2 3" xfId="7153" xr:uid="{77177736-60CB-4B61-AD79-2F96B5746344}"/>
    <cellStyle name="Normal 155 3 2 2 2 2 2 2 2 2 2 2 2 2 2 2 2 2 3 2" xfId="11555" xr:uid="{9223CEBE-9EFC-48F5-B922-F96922FB6CC9}"/>
    <cellStyle name="Normal 155 3 2 2 2 2 2 2 2 2 2 2 2 2 2 2 2 2 3 3" xfId="14493" xr:uid="{75C7268C-6E21-448B-9415-99E37165A867}"/>
    <cellStyle name="Normal 155 3 2 2 2 2 2 2 2 2 2 2 2 2 2 2 2 2 4" xfId="11503" xr:uid="{36C732A2-57E5-455C-A589-9D88C9A69A37}"/>
    <cellStyle name="Normal 155 3 2 2 2 2 2 2 2 2 2 2 2 2 2 2 2 2 5" xfId="14440" xr:uid="{4C6FA834-26F3-4852-B507-D6D41F2E3986}"/>
    <cellStyle name="Normal 155 3 2 2 2 2 2 2 2 2 2 2 2 2 2 2 2 3" xfId="7118" xr:uid="{DFF0801F-37C0-4EC4-BC3A-FF4564A9B489}"/>
    <cellStyle name="Normal 155 3 2 2 2 2 2 2 2 2 2 2 2 2 2 2 2 3 2" xfId="11530" xr:uid="{861DB3BD-270D-40EE-85D8-7ED32917CFB7}"/>
    <cellStyle name="Normal 155 3 2 2 2 2 2 2 2 2 2 2 2 2 2 2 2 3 3" xfId="14468" xr:uid="{833E5CD7-7CE4-4AA4-9B86-2759EDB23BF6}"/>
    <cellStyle name="Normal 155 3 2 2 2 2 2 2 2 2 2 2 2 2 2 2 2 4" xfId="7152" xr:uid="{4911EDDF-33FF-4C0E-877F-882240F7F872}"/>
    <cellStyle name="Normal 155 3 2 2 2 2 2 2 2 2 2 2 2 2 2 2 2 4 2" xfId="11554" xr:uid="{926CCC8A-5ED1-4A47-AAB4-118B20192609}"/>
    <cellStyle name="Normal 155 3 2 2 2 2 2 2 2 2 2 2 2 2 2 2 2 4 3" xfId="14492" xr:uid="{82121594-155C-4744-874B-5F1902D20DE3}"/>
    <cellStyle name="Normal 155 3 2 2 2 2 2 2 2 2 2 2 2 2 2 2 2 5" xfId="11502" xr:uid="{0CAAF7E5-ACA4-44AA-A9A4-06406A2C35B0}"/>
    <cellStyle name="Normal 155 3 2 2 2 2 2 2 2 2 2 2 2 2 2 2 2 6" xfId="14439" xr:uid="{4D8F9EB7-B9B2-4B05-BA4F-6DE833FC8EA7}"/>
    <cellStyle name="Normal 155 3 2 2 2 2 2 2 2 2 2 2 2 2 2 2 3" xfId="7117" xr:uid="{0F4008F1-051C-4955-8962-CEA8CB7D37A0}"/>
    <cellStyle name="Normal 155 3 2 2 2 2 2 2 2 2 2 2 2 2 2 2 3 2" xfId="11529" xr:uid="{F616CD1C-5A2C-4AF9-93F0-2D549EDB27F2}"/>
    <cellStyle name="Normal 155 3 2 2 2 2 2 2 2 2 2 2 2 2 2 2 3 3" xfId="14467" xr:uid="{434AF9CD-4A70-4F3D-871A-A90FD86DB0E8}"/>
    <cellStyle name="Normal 155 3 2 2 2 2 2 2 2 2 2 2 2 2 2 2 4" xfId="7151" xr:uid="{AEC2D831-3929-4056-B65E-4B02C222C416}"/>
    <cellStyle name="Normal 155 3 2 2 2 2 2 2 2 2 2 2 2 2 2 2 4 2" xfId="11553" xr:uid="{FADCCD16-08EE-4C9F-8EDB-586A3E42777C}"/>
    <cellStyle name="Normal 155 3 2 2 2 2 2 2 2 2 2 2 2 2 2 2 4 3" xfId="14491" xr:uid="{AAAB82C9-BE6B-4983-A5E0-8519E2536DF1}"/>
    <cellStyle name="Normal 155 3 2 2 2 2 2 2 2 2 2 2 2 2 2 2 5" xfId="11501" xr:uid="{9FBE52DA-0BAC-47C6-9E0A-01CD15F9A8FB}"/>
    <cellStyle name="Normal 155 3 2 2 2 2 2 2 2 2 2 2 2 2 2 2 6" xfId="14438" xr:uid="{3399F285-C134-41E1-BBCE-763414C78287}"/>
    <cellStyle name="Normal 155 3 2 2 2 2 2 2 2 2 2 2 2 2 2 3" xfId="7116" xr:uid="{354A78F8-5B3A-41F2-B6F2-8A02A34C6E61}"/>
    <cellStyle name="Normal 155 3 2 2 2 2 2 2 2 2 2 2 2 2 2 3 2" xfId="11528" xr:uid="{537A5364-2AA3-4737-923F-3A3A8B7BC5E3}"/>
    <cellStyle name="Normal 155 3 2 2 2 2 2 2 2 2 2 2 2 2 2 3 3" xfId="14466" xr:uid="{3D0D3DC8-0838-403B-BD50-E3900A2C36F5}"/>
    <cellStyle name="Normal 155 3 2 2 2 2 2 2 2 2 2 2 2 2 2 4" xfId="7150" xr:uid="{278AFB73-777D-4589-B396-180735D88470}"/>
    <cellStyle name="Normal 155 3 2 2 2 2 2 2 2 2 2 2 2 2 2 4 2" xfId="11552" xr:uid="{D0602871-2D15-4C72-8916-4040A2D1EE46}"/>
    <cellStyle name="Normal 155 3 2 2 2 2 2 2 2 2 2 2 2 2 2 4 3" xfId="14490" xr:uid="{27F091E8-4B3D-44C8-B60D-08C64656AA5F}"/>
    <cellStyle name="Normal 155 3 2 2 2 2 2 2 2 2 2 2 2 2 2 5" xfId="11500" xr:uid="{CBC0BD44-5E1F-4945-925B-B100932E34AC}"/>
    <cellStyle name="Normal 155 3 2 2 2 2 2 2 2 2 2 2 2 2 2 6" xfId="14437" xr:uid="{8510B6A4-FFCA-4F87-BCF6-E17B6BE17014}"/>
    <cellStyle name="Normal 155 3 2 2 2 2 2 2 2 2 2 2 2 2 3" xfId="7115" xr:uid="{AD54BCDF-D11F-41C7-994D-C796D66CB754}"/>
    <cellStyle name="Normal 155 3 2 2 2 2 2 2 2 2 2 2 2 2 3 2" xfId="11527" xr:uid="{4DCEF1F8-B1B8-4910-9847-2F5E7B66F5F0}"/>
    <cellStyle name="Normal 155 3 2 2 2 2 2 2 2 2 2 2 2 2 3 3" xfId="14465" xr:uid="{371FBA4B-27D8-4929-BFF4-F36F3DF4207E}"/>
    <cellStyle name="Normal 155 3 2 2 2 2 2 2 2 2 2 2 2 2 4" xfId="7149" xr:uid="{475CD29B-270F-4535-96A9-2AC13DFBAE98}"/>
    <cellStyle name="Normal 155 3 2 2 2 2 2 2 2 2 2 2 2 2 4 2" xfId="11551" xr:uid="{BE3C1860-ECC0-434F-9668-E4CA5B9F513D}"/>
    <cellStyle name="Normal 155 3 2 2 2 2 2 2 2 2 2 2 2 2 4 3" xfId="14489" xr:uid="{D694AB58-C708-472A-B707-6B811435EB1B}"/>
    <cellStyle name="Normal 155 3 2 2 2 2 2 2 2 2 2 2 2 2 5" xfId="11499" xr:uid="{1297F1CA-7CE6-4545-8E24-8C4C665CCE90}"/>
    <cellStyle name="Normal 155 3 2 2 2 2 2 2 2 2 2 2 2 2 6" xfId="14436" xr:uid="{789F149C-4274-4F49-B468-17A56BA9DBA5}"/>
    <cellStyle name="Normal 155 3 2 2 2 2 2 2 2 2 2 2 2 3" xfId="7114" xr:uid="{1A05A3CB-8A84-4E3A-AC2C-6D64562FEEFD}"/>
    <cellStyle name="Normal 155 3 2 2 2 2 2 2 2 2 2 2 2 3 2" xfId="11526" xr:uid="{192F82AA-F8B5-4BB1-AA4E-08120AEC17B4}"/>
    <cellStyle name="Normal 155 3 2 2 2 2 2 2 2 2 2 2 2 3 3" xfId="14464" xr:uid="{31A07E31-607F-4CEB-9700-02A780AAFF44}"/>
    <cellStyle name="Normal 155 3 2 2 2 2 2 2 2 2 2 2 2 4" xfId="7148" xr:uid="{A7C47276-DD58-43A6-BF9C-6D9461152E82}"/>
    <cellStyle name="Normal 155 3 2 2 2 2 2 2 2 2 2 2 2 4 2" xfId="11550" xr:uid="{6E1973AE-1F42-49B3-9634-48C65DAE0C3A}"/>
    <cellStyle name="Normal 155 3 2 2 2 2 2 2 2 2 2 2 2 4 3" xfId="14488" xr:uid="{EA6A61EE-2950-4B2F-BBB1-34C653B4B381}"/>
    <cellStyle name="Normal 155 3 2 2 2 2 2 2 2 2 2 2 2 5" xfId="11498" xr:uid="{D2138F8E-7FBD-4E4F-9E6E-EC0771E754E1}"/>
    <cellStyle name="Normal 155 3 2 2 2 2 2 2 2 2 2 2 2 6" xfId="14435" xr:uid="{95F70490-7E77-4CB1-8A74-3C2BDD1C75A4}"/>
    <cellStyle name="Normal 155 3 2 2 2 2 2 2 2 2 2 2 3" xfId="7113" xr:uid="{BD554A64-5622-47CC-9207-7BAA61799743}"/>
    <cellStyle name="Normal 155 3 2 2 2 2 2 2 2 2 2 2 3 2" xfId="11525" xr:uid="{114A006B-D866-4654-AA92-285FDB0B960E}"/>
    <cellStyle name="Normal 155 3 2 2 2 2 2 2 2 2 2 2 3 3" xfId="14463" xr:uid="{50135B89-AF18-4F9A-9C2D-84E4B4DFB930}"/>
    <cellStyle name="Normal 155 3 2 2 2 2 2 2 2 2 2 2 4" xfId="7147" xr:uid="{BFCC8D0E-748E-415A-8024-F32F93E1AD9F}"/>
    <cellStyle name="Normal 155 3 2 2 2 2 2 2 2 2 2 2 4 2" xfId="11549" xr:uid="{604FB73D-8199-4720-B868-B281493EFCAE}"/>
    <cellStyle name="Normal 155 3 2 2 2 2 2 2 2 2 2 2 4 3" xfId="14487" xr:uid="{ACD04024-00FB-4B77-B3A6-7E9ACFF955C6}"/>
    <cellStyle name="Normal 155 3 2 2 2 2 2 2 2 2 2 2 5" xfId="11497" xr:uid="{3167201E-DFB9-4B49-B814-08D3E90D4D7F}"/>
    <cellStyle name="Normal 155 3 2 2 2 2 2 2 2 2 2 2 6" xfId="14434" xr:uid="{E354F529-C7D0-4DA7-949C-E53AE7DC1E33}"/>
    <cellStyle name="Normal 155 3 2 2 2 2 2 2 2 2 2 3" xfId="7112" xr:uid="{0993109D-3EB2-49C6-8033-BF5CF45657BA}"/>
    <cellStyle name="Normal 155 3 2 2 2 2 2 2 2 2 2 3 2" xfId="11524" xr:uid="{4D850662-28B3-4919-8B50-F2E018498385}"/>
    <cellStyle name="Normal 155 3 2 2 2 2 2 2 2 2 2 3 3" xfId="14462" xr:uid="{F0783AA5-B59B-47DF-88C0-C17691239A07}"/>
    <cellStyle name="Normal 155 3 2 2 2 2 2 2 2 2 2 4" xfId="7146" xr:uid="{701EAD9D-4971-4FF0-9390-B5D4667C2174}"/>
    <cellStyle name="Normal 155 3 2 2 2 2 2 2 2 2 2 4 2" xfId="11548" xr:uid="{126C882B-579D-4046-A68F-B2AE769A8D6E}"/>
    <cellStyle name="Normal 155 3 2 2 2 2 2 2 2 2 2 4 3" xfId="14486" xr:uid="{5D2B463E-B559-4426-8F29-F460258D4694}"/>
    <cellStyle name="Normal 155 3 2 2 2 2 2 2 2 2 2 5" xfId="11496" xr:uid="{443ACE18-868D-4342-BD95-E671C05DC018}"/>
    <cellStyle name="Normal 155 3 2 2 2 2 2 2 2 2 2 6" xfId="14433" xr:uid="{6DAF3497-A5A3-47FD-BF12-FFF5C684431C}"/>
    <cellStyle name="Normal 155 3 2 2 2 2 2 2 2 2 3" xfId="7111" xr:uid="{AEA72FD2-CD46-4ECD-A9A8-C477712CF739}"/>
    <cellStyle name="Normal 155 3 2 2 2 2 2 2 2 2 3 2" xfId="11523" xr:uid="{27FEBF5F-24D5-4679-8D3C-B93608746883}"/>
    <cellStyle name="Normal 155 3 2 2 2 2 2 2 2 2 3 3" xfId="14461" xr:uid="{610197AF-C33F-47A9-AE0D-4D465D48764B}"/>
    <cellStyle name="Normal 155 3 2 2 2 2 2 2 2 2 4" xfId="7145" xr:uid="{4C058BDE-BD19-4DB6-B8BD-8B4621C47B10}"/>
    <cellStyle name="Normal 155 3 2 2 2 2 2 2 2 2 4 2" xfId="11547" xr:uid="{D572E3F6-F804-4324-919D-ACFA2C5B9435}"/>
    <cellStyle name="Normal 155 3 2 2 2 2 2 2 2 2 4 3" xfId="14485" xr:uid="{25CD1F4A-D536-414A-BDCE-A04A20747935}"/>
    <cellStyle name="Normal 155 3 2 2 2 2 2 2 2 2 5" xfId="11495" xr:uid="{46D7DBAA-F8E8-4AB4-80B8-07FBF3D31989}"/>
    <cellStyle name="Normal 155 3 2 2 2 2 2 2 2 2 6" xfId="14432" xr:uid="{CBE61E91-3EAA-4CD1-812D-0DC7C7D05221}"/>
    <cellStyle name="Normal 155 3 2 2 2 2 2 2 2 3" xfId="7110" xr:uid="{E82311DC-DD60-4550-90D3-B430AE605BE0}"/>
    <cellStyle name="Normal 155 3 2 2 2 2 2 2 2 3 2" xfId="11522" xr:uid="{C7027F89-842E-4D62-935F-8F19C11720DB}"/>
    <cellStyle name="Normal 155 3 2 2 2 2 2 2 2 3 3" xfId="14460" xr:uid="{5D91593B-112F-45E5-BA5E-3E83E5487948}"/>
    <cellStyle name="Normal 155 3 2 2 2 2 2 2 2 4" xfId="7144" xr:uid="{09CE540D-A706-4AE8-8DCB-7D8BEC0B219C}"/>
    <cellStyle name="Normal 155 3 2 2 2 2 2 2 2 4 2" xfId="11546" xr:uid="{84ABC957-6E26-4F49-8ADE-1845C319BF26}"/>
    <cellStyle name="Normal 155 3 2 2 2 2 2 2 2 4 3" xfId="14484" xr:uid="{E661C0AB-7B11-4200-8A53-76AB97903816}"/>
    <cellStyle name="Normal 155 3 2 2 2 2 2 2 2 5" xfId="11494" xr:uid="{E552F43D-DA54-47AB-972D-814A47548FE9}"/>
    <cellStyle name="Normal 155 3 2 2 2 2 2 2 2 6" xfId="14431" xr:uid="{99EF4C40-0A10-4751-A8E6-92728234CD77}"/>
    <cellStyle name="Normal 155 3 2 2 2 2 2 2 3" xfId="7109" xr:uid="{7809E3EF-0A52-4C07-93A5-370D4FC97844}"/>
    <cellStyle name="Normal 155 3 2 2 2 2 2 2 3 2" xfId="11521" xr:uid="{25064B37-8B69-481F-B18D-D130B8F6109A}"/>
    <cellStyle name="Normal 155 3 2 2 2 2 2 2 3 3" xfId="14459" xr:uid="{507030D7-E0ED-49A0-B770-7A33D68BD377}"/>
    <cellStyle name="Normal 155 3 2 2 2 2 2 2 4" xfId="7143" xr:uid="{7CAE1982-6A31-45C7-9ADF-DAE41A48426C}"/>
    <cellStyle name="Normal 155 3 2 2 2 2 2 2 4 2" xfId="11545" xr:uid="{A4614A2E-9FBC-441A-98ED-E47FD46383F4}"/>
    <cellStyle name="Normal 155 3 2 2 2 2 2 2 4 3" xfId="14483" xr:uid="{ED9EFA5C-85E7-49E6-B8D3-AEA453B53C1C}"/>
    <cellStyle name="Normal 155 3 2 2 2 2 2 2 5" xfId="11493" xr:uid="{E3CF23AD-FD03-4C17-9CD0-946F475F22A4}"/>
    <cellStyle name="Normal 155 3 2 2 2 2 2 2 6" xfId="14430" xr:uid="{1D3351EB-3DD4-4FA1-8E15-F5915A555514}"/>
    <cellStyle name="Normal 155 3 2 2 2 2 2 3" xfId="7108" xr:uid="{4157EC06-AEB5-4A9C-8DA9-62F4E545571E}"/>
    <cellStyle name="Normal 155 3 2 2 2 2 2 3 2" xfId="11520" xr:uid="{486D0E31-6109-4D77-A872-95A5A1D9F423}"/>
    <cellStyle name="Normal 155 3 2 2 2 2 2 3 3" xfId="14458" xr:uid="{9E5C52C9-B766-431B-81E6-389C23D1F082}"/>
    <cellStyle name="Normal 155 3 2 2 2 2 2 4" xfId="7142" xr:uid="{EB96622F-3CD8-4E9D-83A5-4505C8C863DC}"/>
    <cellStyle name="Normal 155 3 2 2 2 2 2 4 2" xfId="11544" xr:uid="{5262EECF-1748-4C54-9732-24F8A5960647}"/>
    <cellStyle name="Normal 155 3 2 2 2 2 2 4 3" xfId="14482" xr:uid="{C1F7E401-57B2-46AE-9BFA-DB1D3CF8E6CE}"/>
    <cellStyle name="Normal 155 3 2 2 2 2 2 5" xfId="11492" xr:uid="{A2F97D07-EE2C-4A4F-ACED-C2F368BEBD06}"/>
    <cellStyle name="Normal 155 3 2 2 2 2 2 6" xfId="14429" xr:uid="{F472D486-D418-4CA8-8AE7-306606B1C4C0}"/>
    <cellStyle name="Normal 155 3 2 2 2 2 3" xfId="7107" xr:uid="{9D2C6958-A118-4179-A24C-64FF5F1976CB}"/>
    <cellStyle name="Normal 155 3 2 2 2 2 3 2" xfId="11519" xr:uid="{80183F56-2B16-49A5-B3E7-7DE667D482D0}"/>
    <cellStyle name="Normal 155 3 2 2 2 2 3 3" xfId="14457" xr:uid="{58EA8283-6D6E-4F8F-9385-DB5647B757B5}"/>
    <cellStyle name="Normal 155 3 2 2 2 2 4" xfId="7141" xr:uid="{25F4A7DA-2FDC-4D7E-9867-1C991449924A}"/>
    <cellStyle name="Normal 155 3 2 2 2 2 4 2" xfId="11543" xr:uid="{36F9D8EB-3649-4807-BCB3-498B982832D3}"/>
    <cellStyle name="Normal 155 3 2 2 2 2 4 3" xfId="14481" xr:uid="{75980459-77E3-4259-B8E4-F6605B67288B}"/>
    <cellStyle name="Normal 155 3 2 2 2 2 5" xfId="11491" xr:uid="{0D6FEC87-E751-4413-BE28-87696E80E29A}"/>
    <cellStyle name="Normal 155 3 2 2 2 2 6" xfId="14428" xr:uid="{7B3385DE-70D5-4507-99EB-C7D2C97B208F}"/>
    <cellStyle name="Normal 155 3 2 2 2 3" xfId="7106" xr:uid="{FBC4E536-7DA6-442F-972F-F81A45366E1D}"/>
    <cellStyle name="Normal 155 3 2 2 2 3 2" xfId="11518" xr:uid="{DBECB76D-630A-4C68-9F5B-C344AC78B5A2}"/>
    <cellStyle name="Normal 155 3 2 2 2 3 3" xfId="14456" xr:uid="{98B1EE6D-819D-4704-9385-CEF5C4424FCE}"/>
    <cellStyle name="Normal 155 3 2 2 2 4" xfId="7140" xr:uid="{7E2C3542-CDEF-4781-BA96-0AF1CD2A0470}"/>
    <cellStyle name="Normal 155 3 2 2 2 4 2" xfId="11542" xr:uid="{EBA9A2C6-3077-4E21-87EE-CFA9AB0301C7}"/>
    <cellStyle name="Normal 155 3 2 2 2 4 3" xfId="14480" xr:uid="{0DA08775-6728-4054-B515-79673BB25246}"/>
    <cellStyle name="Normal 155 3 2 2 2 5" xfId="11490" xr:uid="{DF498287-5545-484F-80BC-064D9FD32D18}"/>
    <cellStyle name="Normal 155 3 2 2 2 6" xfId="14427" xr:uid="{A2EF4920-E51E-4074-8BD7-0FDB1237BD9F}"/>
    <cellStyle name="Normal 155 3 2 2 3" xfId="7105" xr:uid="{DBB6BFFD-8F04-44B8-A170-CF0BC9B95E0B}"/>
    <cellStyle name="Normal 155 3 2 2 3 2" xfId="11517" xr:uid="{26619063-2544-420E-894A-450BA807A005}"/>
    <cellStyle name="Normal 155 3 2 2 3 3" xfId="14455" xr:uid="{C4924FF6-FDD6-4053-9620-13DE179EE1FA}"/>
    <cellStyle name="Normal 155 3 2 2 4" xfId="7139" xr:uid="{DEFEB919-1B6F-4636-BA80-BCABCC97F01F}"/>
    <cellStyle name="Normal 155 3 2 2 4 2" xfId="11541" xr:uid="{FA978E55-1246-42D1-B58A-D832FAF5190B}"/>
    <cellStyle name="Normal 155 3 2 2 4 3" xfId="14479" xr:uid="{2BCFA245-F3B1-45C7-AB0F-22D8B81B02CB}"/>
    <cellStyle name="Normal 155 3 2 2 5" xfId="11489" xr:uid="{41CE425C-1FB8-4FBE-9E39-3E9CC36073F4}"/>
    <cellStyle name="Normal 155 3 2 2 6" xfId="14426" xr:uid="{F75AB18D-509C-4C2C-BFB0-CB588D57F379}"/>
    <cellStyle name="Normal 155 3 2 3" xfId="7104" xr:uid="{59FAFAEA-D370-411F-A8A3-F92DAB023215}"/>
    <cellStyle name="Normal 155 3 2 3 2" xfId="11516" xr:uid="{8D7E893D-7565-4DDD-8AB4-9D3A7EE38226}"/>
    <cellStyle name="Normal 155 3 2 3 3" xfId="14454" xr:uid="{FE2F9428-FE85-4BB7-A540-0407A16FD029}"/>
    <cellStyle name="Normal 155 3 2 4" xfId="7138" xr:uid="{32AAA474-0508-483A-83F7-9FFDAACCEA69}"/>
    <cellStyle name="Normal 155 3 2 4 2" xfId="11540" xr:uid="{2FE1A2CA-9F05-4979-999D-78452A0439CE}"/>
    <cellStyle name="Normal 155 3 2 4 3" xfId="14478" xr:uid="{68B14B43-8019-4F80-AD90-6B4C98771420}"/>
    <cellStyle name="Normal 155 3 2 5" xfId="11488" xr:uid="{788B21C2-45F4-4CC5-9130-4C1C7621860F}"/>
    <cellStyle name="Normal 155 3 2 6" xfId="14425" xr:uid="{7C789569-7B19-45AE-860A-86E2ABD71C09}"/>
    <cellStyle name="Normal 155 3 3" xfId="7103" xr:uid="{9E624ADD-CB4E-42E3-BD0F-B10A78D4B9AF}"/>
    <cellStyle name="Normal 155 3 3 2" xfId="11515" xr:uid="{274C74EF-08D2-4484-9E9F-D7A4C3C09C01}"/>
    <cellStyle name="Normal 155 3 3 3" xfId="14453" xr:uid="{C5EDF4FF-B838-493F-AF56-DB05313C191E}"/>
    <cellStyle name="Normal 155 3 4" xfId="7137" xr:uid="{9BD9BB51-913E-4F12-A602-57D65500A6F1}"/>
    <cellStyle name="Normal 155 3 4 2" xfId="11539" xr:uid="{01B54DD8-CA3C-40B5-89FC-050294E51F9A}"/>
    <cellStyle name="Normal 155 3 4 3" xfId="14477" xr:uid="{C4125907-C27B-4C0A-AB1E-6FE29F279CF0}"/>
    <cellStyle name="Normal 155 3 5" xfId="11487" xr:uid="{E9AEF6C7-73FA-400C-B57A-47CC3AB90BD7}"/>
    <cellStyle name="Normal 155 3 6" xfId="14424" xr:uid="{2BE33E41-C34B-4CB8-8F3C-4F50B4FEF85A}"/>
    <cellStyle name="Normal 155 4" xfId="7101" xr:uid="{616D5F5D-F40D-46BF-BBD5-933F1883D680}"/>
    <cellStyle name="Normal 155 4 2" xfId="11513" xr:uid="{CD2A5071-3208-4564-A956-E4979C85F978}"/>
    <cellStyle name="Normal 155 4 3" xfId="14451" xr:uid="{FCD573A4-875C-4F88-93FF-B976E7D6D592}"/>
    <cellStyle name="Normal 155 5" xfId="7135" xr:uid="{221936EA-36C8-49E3-80EF-67351E2B3F94}"/>
    <cellStyle name="Normal 155 5 2" xfId="11537" xr:uid="{D8B821AD-B585-4C95-B25A-0F15E1CD5E53}"/>
    <cellStyle name="Normal 155 5 3" xfId="14475" xr:uid="{0DB973F0-1860-4CCD-AE07-3343F47913B6}"/>
    <cellStyle name="Normal 155 6" xfId="11478" xr:uid="{73528DCA-47EB-42D8-8D5B-F636A39816D1}"/>
    <cellStyle name="Normal 155 6 2" xfId="17760" xr:uid="{E1C5CBB6-71F5-4209-8775-D94EBCC114B4}"/>
    <cellStyle name="Normal 155 7" xfId="18443" xr:uid="{3C040627-E678-4DAA-87D2-18F5ED0620CE}"/>
    <cellStyle name="Normal 155 8" xfId="15790" xr:uid="{3E184C0D-2D64-4CED-A01E-5E10866CC2EF}"/>
    <cellStyle name="Normal 155 9" xfId="14403" xr:uid="{94C93C17-B435-4B8A-AA5F-697D88B7BF18}"/>
    <cellStyle name="Normal 156" xfId="6086" xr:uid="{D09DBE62-57E6-49E0-9095-903FEBBB252C}"/>
    <cellStyle name="Normal 156 2" xfId="6788" xr:uid="{327057D6-7DD4-4918-A60D-0E0738B03D44}"/>
    <cellStyle name="Normal 157" xfId="6087" xr:uid="{661BF70F-ADA6-41E2-9946-AF52A7B89C76}"/>
    <cellStyle name="Normal 157 2" xfId="7120" xr:uid="{8B455FEC-644F-4D8D-AF51-52567E806E16}"/>
    <cellStyle name="Normal 157 2 2" xfId="11532" xr:uid="{68C70ABB-7A08-49E9-8815-0645CEAE5718}"/>
    <cellStyle name="Normal 157 2 3" xfId="14470" xr:uid="{77EABE35-D1F4-4F0D-8B11-E21F854A1A52}"/>
    <cellStyle name="Normal 157 3" xfId="7154" xr:uid="{71D36234-FBB6-433F-BCF6-1AC7B36AA0E6}"/>
    <cellStyle name="Normal 157 3 2" xfId="11556" xr:uid="{4C0429B7-78AA-45F2-8F36-ACD1816C06BB}"/>
    <cellStyle name="Normal 157 3 3" xfId="14494" xr:uid="{C02269AB-2946-4A29-B2B7-503CD6C3DC5C}"/>
    <cellStyle name="Normal 157 4" xfId="7096" xr:uid="{1B40977C-8547-4B6F-997A-09F120A75844}"/>
    <cellStyle name="Normal 157 4 2" xfId="11511" xr:uid="{E4834272-AE41-4213-B084-7904577BB2AA}"/>
    <cellStyle name="Normal 157 4 3" xfId="14449" xr:uid="{7798AD03-5403-42FD-BEB4-2167877E3D14}"/>
    <cellStyle name="Normal 157 5" xfId="17761" xr:uid="{8BA7F6A0-CD80-4F2B-B0BF-44D2514B6437}"/>
    <cellStyle name="Normal 157 6" xfId="18442" xr:uid="{93887C89-5876-48DC-961C-609DDB8789E6}"/>
    <cellStyle name="Normal 157 7" xfId="15792" xr:uid="{785421E5-8F96-48D0-A1E2-E0F21254F8EA}"/>
    <cellStyle name="Normal 158" xfId="6088" xr:uid="{8636DA2D-F688-46B8-9E81-F5BB49911380}"/>
    <cellStyle name="Normal 158 2" xfId="17762" xr:uid="{0A59E2B0-3137-4BF1-ABB4-E40C57702052}"/>
    <cellStyle name="Normal 158 3" xfId="19089" xr:uid="{0D17F75F-0614-499B-93F3-BCF5AA0D39BB}"/>
    <cellStyle name="Normal 158 4" xfId="16406" xr:uid="{ABF9C747-BFF0-4910-AF5E-884F986C180D}"/>
    <cellStyle name="Normal 159" xfId="6089" xr:uid="{9E46F206-C87F-456D-BEEB-17DFC2C52007}"/>
    <cellStyle name="Normal 159 2" xfId="17763" xr:uid="{5A29CB32-DA2C-4911-9E5B-34CA97DCF670}"/>
    <cellStyle name="Normal 159 3" xfId="18407" xr:uid="{4146FA9B-969A-4483-9DCA-E193C10D8FCB}"/>
    <cellStyle name="Normal 159 4" xfId="15832" xr:uid="{D3C77DEE-CAF2-467C-AF6E-F457943B4823}"/>
    <cellStyle name="Normal 16" xfId="189" xr:uid="{EC0CBB8A-EA5F-458D-AB96-A0972437D4B1}"/>
    <cellStyle name="Normal 16 10" xfId="849" xr:uid="{5E0A8E58-B58A-46CE-A22C-58A753684299}"/>
    <cellStyle name="Normal 16 11" xfId="848" xr:uid="{295BC16C-8CCE-4D02-B392-19D41E0F3E6A}"/>
    <cellStyle name="Normal 16 12" xfId="847" xr:uid="{57BC53F9-7ED1-4E98-BFB5-9EBF6F8F1540}"/>
    <cellStyle name="Normal 16 13" xfId="3009" xr:uid="{24B33DB9-DCA3-49E9-9131-F116ABAE4E8D}"/>
    <cellStyle name="Normal 16 14" xfId="524" xr:uid="{60C44347-0583-4750-B6B0-A5D8A65793C3}"/>
    <cellStyle name="Normal 16 15" xfId="7243" xr:uid="{C7092B4F-8915-4C1F-996B-A1E1FD870377}"/>
    <cellStyle name="Normal 16 15 2" xfId="11610" xr:uid="{A7F4ABC7-EEF0-4F61-98C4-AF59ED311500}"/>
    <cellStyle name="Normal 16 16" xfId="3648" xr:uid="{2DD8E03E-AFD1-4663-AF96-94DF2036DA86}"/>
    <cellStyle name="Normal 16 17" xfId="9578" xr:uid="{2C52A327-F167-405F-AC15-2D52397D09D0}"/>
    <cellStyle name="Normal 16 18" xfId="13757" xr:uid="{07A79118-9396-4D36-9B54-58EF3598BB01}"/>
    <cellStyle name="Normal 16 19" xfId="14068" xr:uid="{349601C9-7FE2-4CB9-B5D9-B487CAF086BE}"/>
    <cellStyle name="Normal 16 2" xfId="846" xr:uid="{32CEF651-6B9F-4C56-9F6E-2FCAE197C244}"/>
    <cellStyle name="Normal 16 2 2" xfId="3092" xr:uid="{94F00963-FF5D-47AF-B3AE-39DD6E7AD6CC}"/>
    <cellStyle name="Normal 16 2 2 2" xfId="16236" xr:uid="{96D11ED1-4634-4DA8-B8E0-77D2E0B9BBA5}"/>
    <cellStyle name="Normal 16 2 2 2 2" xfId="17222" xr:uid="{FB8F512D-A5FB-45DE-9283-EDE691703815}"/>
    <cellStyle name="Normal 16 2 2 3" xfId="16885" xr:uid="{A4311FFB-86D0-4CA9-84CB-8EE839CE6C44}"/>
    <cellStyle name="Normal 16 2 2 4" xfId="18298" xr:uid="{20B2ABD1-E2A6-4E45-B3F0-B6EF0624293A}"/>
    <cellStyle name="Normal 16 2 2 5" xfId="18796" xr:uid="{60764541-1DDB-4D7E-B51B-E89F0C91E9D7}"/>
    <cellStyle name="Normal 16 2 2 6" xfId="14753" xr:uid="{5563F4FE-EB5D-4E11-9D3A-BD9F557710BE}"/>
    <cellStyle name="Normal 16 2 2 7" xfId="14405" xr:uid="{F51786AF-CA8E-4E4C-9C3C-CB49247FF4AA}"/>
    <cellStyle name="Normal 16 2 3" xfId="7380" xr:uid="{7BA05327-1556-4F3E-8D6B-F8D966999A39}"/>
    <cellStyle name="Normal 16 2 3 2" xfId="17146" xr:uid="{5E21D5A0-6054-484F-B8B7-0F5CFB9CDCA0}"/>
    <cellStyle name="Normal 16 2 3 3" xfId="16159" xr:uid="{FCBE04FF-0178-42A2-9F1B-E17C5D670C56}"/>
    <cellStyle name="Normal 16 2 4" xfId="6090" xr:uid="{7806F822-CF7B-4E96-A653-94518A1634AC}"/>
    <cellStyle name="Normal 16 2 4 2" xfId="16800" xr:uid="{3B692E0E-064E-4C73-A1EF-3F1C67B15A77}"/>
    <cellStyle name="Normal 16 2 5" xfId="17764" xr:uid="{B6AB45F5-8211-4262-AB34-9DDFA06ACE16}"/>
    <cellStyle name="Normal 16 2 6" xfId="14177" xr:uid="{F4C6DCD9-B44A-4957-8E7F-7929BD6C20E0}"/>
    <cellStyle name="Normal 16 3" xfId="845" xr:uid="{7F7EC6C1-7CD8-4CB5-8CDD-6104AC2332A3}"/>
    <cellStyle name="Normal 16 3 2" xfId="3091" xr:uid="{DE3B6F42-18AC-4E9F-AB7A-9D0E4414A85D}"/>
    <cellStyle name="Normal 16 3 2 2" xfId="18240" xr:uid="{EAE018F6-7D63-4878-A4C9-310F79A41231}"/>
    <cellStyle name="Normal 16 3 3" xfId="18179" xr:uid="{2C72D232-6B03-443F-A23D-6B1DF7F771AE}"/>
    <cellStyle name="Normal 16 3 4" xfId="14289" xr:uid="{64765FD6-8683-4BBD-A7F9-74F4DC7899E8}"/>
    <cellStyle name="Normal 16 4" xfId="844" xr:uid="{182469E9-83A2-48F3-B23F-7811D58DC678}"/>
    <cellStyle name="Normal 16 4 2" xfId="3090" xr:uid="{4B43557A-336E-476B-8600-24047E1CDEF6}"/>
    <cellStyle name="Normal 16 4 2 2" xfId="18197" xr:uid="{CAB0936A-F046-446B-8B8D-ECA44929532A}"/>
    <cellStyle name="Normal 16 4 3" xfId="18504" xr:uid="{BE1C87EA-4E1E-4A2E-BDEA-17CB39EA7D4A}"/>
    <cellStyle name="Normal 16 4 4" xfId="14069" xr:uid="{2F4C121F-ECE1-41BA-AA49-846DD7270B11}"/>
    <cellStyle name="Normal 16 5" xfId="730" xr:uid="{BE8377C3-8483-4EAF-A174-A795BDD24FDA}"/>
    <cellStyle name="Normal 16 5 2" xfId="18503" xr:uid="{EA737155-ADF4-4ADD-B6E8-4D0E773E9798}"/>
    <cellStyle name="Normal 16 6" xfId="843" xr:uid="{D2C048B3-D4DF-4489-B6EF-DB8F07C65DA3}"/>
    <cellStyle name="Normal 16 7" xfId="842" xr:uid="{D49328A1-5BC4-4ECD-B181-53521F421F28}"/>
    <cellStyle name="Normal 16 8" xfId="841" xr:uid="{6B3BA80A-14EC-43E3-A41A-404057D8D2BC}"/>
    <cellStyle name="Normal 16 9" xfId="840" xr:uid="{44707D69-774C-41D8-B45E-AF05C92D8454}"/>
    <cellStyle name="Normal 160" xfId="6091" xr:uid="{7BC8111F-C76A-479E-B494-2AC35EADCEA9}"/>
    <cellStyle name="Normal 160 2" xfId="17765" xr:uid="{4C1418F0-833C-485C-A3B8-1C12668315E4}"/>
    <cellStyle name="Normal 160 3" xfId="18419" xr:uid="{780209FF-0E7C-45B7-BB0E-80EA34DF636E}"/>
    <cellStyle name="Normal 160 4" xfId="15819" xr:uid="{99199952-06D1-4E1F-B28D-B61187941A6C}"/>
    <cellStyle name="Normal 161" xfId="6092" xr:uid="{055D161B-8DE9-423F-96CA-6D53D05B4570}"/>
    <cellStyle name="Normal 161 2" xfId="15224" xr:uid="{1B59CC29-A2F4-441C-9219-858C44CC6D41}"/>
    <cellStyle name="Normal 161 2 2" xfId="17766" xr:uid="{D76E4F2F-5679-4607-BDE2-AD461203DB07}"/>
    <cellStyle name="Normal 161 3" xfId="15220" xr:uid="{235E2C41-6893-428A-BA57-981B3913AE40}"/>
    <cellStyle name="Normal 161 3 2" xfId="18422" xr:uid="{DAC0999D-4DAB-42B7-87A2-F1943B0A9424}"/>
    <cellStyle name="Normal 161 4" xfId="15816" xr:uid="{6ED944DF-FEF5-4057-9BE2-49BAE99C0636}"/>
    <cellStyle name="Normal 162" xfId="6093" xr:uid="{89E10307-D29E-4B18-9D7B-B3592FC3FEAA}"/>
    <cellStyle name="Normal 162 2" xfId="17767" xr:uid="{3EFB153C-616C-4813-8F5D-03AFD314601E}"/>
    <cellStyle name="Normal 162 3" xfId="18406" xr:uid="{58F77BF5-6BEE-45E1-9636-76D53AE7A32E}"/>
    <cellStyle name="Normal 162 4" xfId="15833" xr:uid="{29C3CFF6-6DCC-4707-AF87-988F5CA44B7E}"/>
    <cellStyle name="Normal 163" xfId="6094" xr:uid="{B99E0080-2577-4CD5-816E-9C272C2F22D2}"/>
    <cellStyle name="Normal 163 2" xfId="17768" xr:uid="{CF066CD0-9915-49F4-8985-8B53F64D41E5}"/>
    <cellStyle name="Normal 163 3" xfId="18418" xr:uid="{0C48378F-21FD-4456-94D6-2F51F10FF3B0}"/>
    <cellStyle name="Normal 163 4" xfId="15820" xr:uid="{3FEEE40E-D7F8-4C96-9729-455A432536F3}"/>
    <cellStyle name="Normal 164" xfId="6095" xr:uid="{B6F2D0CB-3218-423F-B556-A99DB9951BB8}"/>
    <cellStyle name="Normal 164 2" xfId="17769" xr:uid="{4F958B2A-604C-4147-9D52-BBD26C915D7B}"/>
    <cellStyle name="Normal 164 3" xfId="18421" xr:uid="{5182C14E-4B36-4E53-BF6F-ECB069949A1A}"/>
    <cellStyle name="Normal 164 4" xfId="15817" xr:uid="{518B9BBE-1068-4A60-8473-D78D175C2485}"/>
    <cellStyle name="Normal 165" xfId="6096" xr:uid="{F1A87226-E1BC-43DC-B88C-DB26B2568502}"/>
    <cellStyle name="Normal 165 2" xfId="17770" xr:uid="{01FE1053-EB76-4117-93AE-329735C5C554}"/>
    <cellStyle name="Normal 165 3" xfId="18409" xr:uid="{2E5D13DA-15B5-4836-9DD1-F2B340692BA3}"/>
    <cellStyle name="Normal 165 4" xfId="15830" xr:uid="{76F27F4A-9770-407A-BE88-5E284325B011}"/>
    <cellStyle name="Normal 166" xfId="6097" xr:uid="{F2B52AEC-4F70-4279-866C-97CCDED58FB9}"/>
    <cellStyle name="Normal 166 2" xfId="17771" xr:uid="{BBE856EB-B5CB-4DE9-85F3-3F1A67697675}"/>
    <cellStyle name="Normal 166 3" xfId="18412" xr:uid="{90EA4B43-A639-477F-91D0-92113F5AF392}"/>
    <cellStyle name="Normal 166 4" xfId="15827" xr:uid="{48232029-1689-4FD5-AAEC-4B80C7942182}"/>
    <cellStyle name="Normal 167" xfId="6098" xr:uid="{3231189B-AE43-4CA5-9353-86E768589074}"/>
    <cellStyle name="Normal 167 2" xfId="17772" xr:uid="{B6C9CD58-F11E-4132-BA9E-DDCD641BC883}"/>
    <cellStyle name="Normal 167 3" xfId="18521" xr:uid="{CCFB4CA8-92F7-49AB-ACC1-4A704AD32300}"/>
    <cellStyle name="Normal 167 4" xfId="15759" xr:uid="{6548331E-38E9-46F2-AE5F-4980A972AF6C}"/>
    <cellStyle name="Normal 168" xfId="6099" xr:uid="{5CDA1F46-A97B-4EEF-B61F-C6AD45837543}"/>
    <cellStyle name="Normal 168 2" xfId="13931" xr:uid="{EF3C2EE1-412E-4299-9B2B-AD2104398E29}"/>
    <cellStyle name="Normal 168 3" xfId="17773" xr:uid="{21703660-6521-4B9F-9AA8-AD61F1BF9856}"/>
    <cellStyle name="Normal 168 4" xfId="18410" xr:uid="{51728F5F-2D7A-487A-935B-23682AD9F53E}"/>
    <cellStyle name="Normal 168 5" xfId="15829" xr:uid="{E51D9419-F5BA-494B-AE13-4527057E0E21}"/>
    <cellStyle name="Normal 169" xfId="6100" xr:uid="{C01F9F25-8920-4C87-97A7-FCFEC4A3BFC0}"/>
    <cellStyle name="Normal 169 2" xfId="15223" xr:uid="{317E29F0-CBC5-497B-ADC2-789AE98EC7B7}"/>
    <cellStyle name="Normal 169 2 2" xfId="17774" xr:uid="{4463C5DD-CAFF-4E50-95A6-3D5A17796262}"/>
    <cellStyle name="Normal 169 3" xfId="18411" xr:uid="{C74E1C95-0E4D-45E2-B152-4B445CAFBFAC}"/>
    <cellStyle name="Normal 169 4" xfId="15828" xr:uid="{86526C79-7B89-4F2C-ADBB-56F991564263}"/>
    <cellStyle name="Normal 17" xfId="191" xr:uid="{B980E25B-023B-4E20-AE8F-C3F2EE0BB297}"/>
    <cellStyle name="Normal 17 2" xfId="2003" xr:uid="{D46CC981-2949-43C2-BBDA-6B94AF811116}"/>
    <cellStyle name="Normal 17 2 2" xfId="7526" xr:uid="{ABA07F93-9DBA-4A41-8793-B6A251710732}"/>
    <cellStyle name="Normal 17 2 2 2" xfId="11759" xr:uid="{DB17F80B-F9E7-41B1-88DD-A74324962AB8}"/>
    <cellStyle name="Normal 17 2 2 2 2" xfId="18299" xr:uid="{14D1ADAE-69B7-4F77-BA02-C6F20FB8AAFD}"/>
    <cellStyle name="Normal 17 2 2 2 3" xfId="19230" xr:uid="{77F20AEF-18D4-46BC-84D1-744CD48292D4}"/>
    <cellStyle name="Normal 17 2 2 2 4" xfId="17147" xr:uid="{32EAA898-F48B-4B8A-8F7D-F6627B5FFAAF}"/>
    <cellStyle name="Normal 17 2 2 3" xfId="16160" xr:uid="{6EE8F3A6-C48F-40E0-B033-F5930BDC3A8C}"/>
    <cellStyle name="Normal 17 2 2 4" xfId="14406" xr:uid="{E6129AEB-876D-4392-A9CA-53C5774AAB8D}"/>
    <cellStyle name="Normal 17 2 3" xfId="6101" xr:uid="{6945B6E2-DF00-421B-82EC-74FE311B74DC}"/>
    <cellStyle name="Normal 17 2 3 2" xfId="16801" xr:uid="{5D9392E6-1D74-4B11-998A-500BCE31D6FA}"/>
    <cellStyle name="Normal 17 2 4" xfId="10770" xr:uid="{8CC58F83-9CF6-47CB-852C-666A7EB98F0F}"/>
    <cellStyle name="Normal 17 2 4 2" xfId="17775" xr:uid="{E638FD4F-248F-4C6F-A7F8-CEFE517CAF84}"/>
    <cellStyle name="Normal 17 2 5" xfId="13966" xr:uid="{B0B63DDF-302A-4A61-97CE-ECEF0EB11988}"/>
    <cellStyle name="Normal 17 2 6" xfId="14180" xr:uid="{0F18D5B5-65C6-402B-90FB-70402F02B0BB}"/>
    <cellStyle name="Normal 17 3" xfId="525" xr:uid="{16E06BE2-C804-4FC1-BEC5-DD613B4243D4}"/>
    <cellStyle name="Normal 17 3 2" xfId="16239" xr:uid="{8463AB1E-CEC6-458D-B1B1-B10289AA73B1}"/>
    <cellStyle name="Normal 17 3 2 2" xfId="17225" xr:uid="{458CBED0-09A4-4122-91C1-1D349B85D844}"/>
    <cellStyle name="Normal 17 3 2 2 2" xfId="18241" xr:uid="{0B0374AE-FE7E-40B7-9125-9FD4B0951990}"/>
    <cellStyle name="Normal 17 3 2 2 3" xfId="19242" xr:uid="{AB5C40DE-B10C-47B5-AECB-3F63BDA89A52}"/>
    <cellStyle name="Normal 17 3 2 3" xfId="18071" xr:uid="{3CBBD64A-B9E9-4ED4-9132-6056E91D899E}"/>
    <cellStyle name="Normal 17 3 2 4" xfId="19009" xr:uid="{E9332D75-32D5-4DCC-BEAA-D093D4121394}"/>
    <cellStyle name="Normal 17 3 3" xfId="16888" xr:uid="{34847876-CF39-4146-9653-9B5EF1B22B88}"/>
    <cellStyle name="Normal 17 3 4" xfId="16708" xr:uid="{2BB1FE47-103F-45A8-8CDF-556CB01C824E}"/>
    <cellStyle name="Normal 17 3 5" xfId="14632" xr:uid="{5C309363-698B-4625-8093-08394A3016ED}"/>
    <cellStyle name="Normal 17 3 6" xfId="14290" xr:uid="{C1C918F7-09A6-4A78-9589-08322C2606EF}"/>
    <cellStyle name="Normal 17 4" xfId="7245" xr:uid="{1C983858-3C80-4BDA-806F-E4E85455F77C}"/>
    <cellStyle name="Normal 17 4 2" xfId="11612" xr:uid="{8A8EC16E-FC3D-48BC-8BD6-FB1852BE267E}"/>
    <cellStyle name="Normal 17 4 2 2" xfId="17070" xr:uid="{A19B4B71-8B1E-4124-94FE-FB375B4B00E4}"/>
    <cellStyle name="Normal 17 4 3" xfId="16082" xr:uid="{D6BB448B-89E8-497F-B43B-F80D2D0BB17F}"/>
    <cellStyle name="Normal 17 5" xfId="3649" xr:uid="{D26BDAC0-54AC-49F6-BC3D-11840AD7BB48}"/>
    <cellStyle name="Normal 17 5 2" xfId="16569" xr:uid="{EE6E10DC-A288-4639-9D36-FC980EDCAEAB}"/>
    <cellStyle name="Normal 17 6" xfId="9580" xr:uid="{CD1AB1A1-11A1-4825-B6D9-FD75E99F8A45}"/>
    <cellStyle name="Normal 17 7" xfId="13759" xr:uid="{B03C29A8-8032-4569-BAA9-9DD96B17FBCC}"/>
    <cellStyle name="Normal 170" xfId="6102" xr:uid="{D7B58E57-4F6F-4C61-9FAE-FAF787A573B5}"/>
    <cellStyle name="Normal 170 2" xfId="15822" xr:uid="{F28681E1-ACC0-4FDB-A32F-9AFF4893895B}"/>
    <cellStyle name="Normal 170 3" xfId="17776" xr:uid="{DCBAE1E2-A13F-45C3-AD1E-D8E18673A4E3}"/>
    <cellStyle name="Normal 170 4" xfId="18413" xr:uid="{337A3B4C-AF8D-4C82-B048-C4DE958FE6A6}"/>
    <cellStyle name="Normal 170 5" xfId="15826" xr:uid="{DF9F8B56-3F6C-4376-AB0F-43AFA309B72F}"/>
    <cellStyle name="Normal 171" xfId="6103" xr:uid="{98AB2F5A-258F-4C2E-BCB4-A28023CB36D9}"/>
    <cellStyle name="Normal 171 2" xfId="14605" xr:uid="{252636C9-1C1A-47E0-9310-882AA53DDAC9}"/>
    <cellStyle name="Normal 171 3" xfId="17777" xr:uid="{44DA26D7-7626-4EA7-9BF6-9D1F39F88176}"/>
    <cellStyle name="Normal 171 4" xfId="18415" xr:uid="{AF0E74C1-3B5C-444E-AFD8-9BAEEBDC80D8}"/>
    <cellStyle name="Normal 171 5" xfId="15824" xr:uid="{14CE4D29-9E76-45F5-BF34-D4AE95A02718}"/>
    <cellStyle name="Normal 172" xfId="6104" xr:uid="{C40055BC-EA13-494E-BC32-5FAF55D0F9B3}"/>
    <cellStyle name="Normal 172 2" xfId="17778" xr:uid="{2E9E4175-B41D-410C-92B8-BD0F1E8B521F}"/>
    <cellStyle name="Normal 172 3" xfId="18519" xr:uid="{EC3F1D25-87F0-425A-BE76-6F2E8DEF0A2C}"/>
    <cellStyle name="Normal 172 4" xfId="15762" xr:uid="{62210403-C788-4A40-913C-5E2DAE1988D6}"/>
    <cellStyle name="Normal 173" xfId="6105" xr:uid="{FE616952-3C70-4CB9-B4B7-5AA5DCFC98F8}"/>
    <cellStyle name="Normal 173 2" xfId="17779" xr:uid="{4AB06F0E-70D6-4EE1-B681-58A711BC0835}"/>
    <cellStyle name="Normal 173 3" xfId="18453" xr:uid="{4F256800-C789-42C5-8892-6F7C26E56FDB}"/>
    <cellStyle name="Normal 173 4" xfId="15780" xr:uid="{D040AFB7-2339-44A9-9DE2-75B87A3C66D5}"/>
    <cellStyle name="Normal 174" xfId="6106" xr:uid="{5BBD3F25-ABB4-487E-AF1A-3FFDA98E33B2}"/>
    <cellStyle name="Normal 174 2" xfId="17780" xr:uid="{D68B9282-DB00-419E-818D-EF724EECE219}"/>
    <cellStyle name="Normal 174 3" xfId="18416" xr:uid="{6157BBB7-1158-4C1A-937D-4C432B48DCF5}"/>
    <cellStyle name="Normal 174 4" xfId="15823" xr:uid="{4EE496F2-D760-4418-8A11-CCB56EE3F099}"/>
    <cellStyle name="Normal 175" xfId="6107" xr:uid="{2EE9CF24-9308-4C78-87D9-589BBB8CD03E}"/>
    <cellStyle name="Normal 175 2" xfId="17781" xr:uid="{02C72109-6A8D-4D3A-A8E7-12F2722C8C47}"/>
    <cellStyle name="Normal 175 3" xfId="18444" xr:uid="{E6940D8E-11FC-48A8-BE63-B1C32391E246}"/>
    <cellStyle name="Normal 175 4" xfId="15789" xr:uid="{BAEA6C89-C759-43D1-B2A8-42336F4BA6BE}"/>
    <cellStyle name="Normal 176" xfId="6108" xr:uid="{22062B62-3DBD-4552-88B2-525C21D8CAF7}"/>
    <cellStyle name="Normal 176 2" xfId="15221" xr:uid="{97C4427D-022C-49BB-8E18-054D5756A3C6}"/>
    <cellStyle name="Normal 176 2 2" xfId="17782" xr:uid="{D892044C-F6B3-48B1-9A61-E26C81953177}"/>
    <cellStyle name="Normal 176 3" xfId="18445" xr:uid="{1751A9F8-F49D-4D0D-85AC-6040A23693FD}"/>
    <cellStyle name="Normal 176 4" xfId="15788" xr:uid="{2F3970F8-973E-403C-BF65-EF36314BB3B6}"/>
    <cellStyle name="Normal 177" xfId="6109" xr:uid="{BF33666E-495C-4C06-920A-DEE09D485307}"/>
    <cellStyle name="Normal 177 2" xfId="17783" xr:uid="{C236E249-6976-42B4-B2F1-1055E4DEF5FE}"/>
    <cellStyle name="Normal 177 3" xfId="18417" xr:uid="{0EE467A0-FD87-44E3-BC18-394CAD41F299}"/>
    <cellStyle name="Normal 177 4" xfId="15821" xr:uid="{D35D2939-5695-4338-ADC1-86889E740D5D}"/>
    <cellStyle name="Normal 178" xfId="6110" xr:uid="{C13B029C-31A7-4F02-A781-970C48F95DC8}"/>
    <cellStyle name="Normal 178 2" xfId="15226" xr:uid="{43A950FA-55F7-4E3C-9154-42B7AB22AD89}"/>
    <cellStyle name="Normal 178 2 2" xfId="17784" xr:uid="{CA945B3E-2BEB-438C-9E58-9A3D7616A99A}"/>
    <cellStyle name="Normal 178 3" xfId="19109" xr:uid="{BB843B89-F6CA-41E1-AFEE-2CEEE0709B0F}"/>
    <cellStyle name="Normal 178 4" xfId="16436" xr:uid="{1602A284-DABF-44E3-A0B3-AB045118E117}"/>
    <cellStyle name="Normal 179" xfId="6111" xr:uid="{96E164C0-AA9D-49CB-81B8-55523BD1FC1B}"/>
    <cellStyle name="Normal 179 2" xfId="17785" xr:uid="{9DE5694D-AB32-4361-9C3D-3F5C03014F4C}"/>
    <cellStyle name="Normal 179 3" xfId="18447" xr:uid="{61854805-DC67-48A0-A152-2B08A89C47B1}"/>
    <cellStyle name="Normal 179 4" xfId="15787" xr:uid="{17663C0B-CAD3-40BA-960C-A6951BA95046}"/>
    <cellStyle name="Normal 18" xfId="198" xr:uid="{C081159D-975F-4079-839B-472451993676}"/>
    <cellStyle name="Normal 18 2" xfId="1988" xr:uid="{EE5EAA9C-03D3-4C24-A8F8-A522BD405BE3}"/>
    <cellStyle name="Normal 18 2 2" xfId="7515" xr:uid="{51D52103-06A5-4F48-9051-C03DDFA3BCAA}"/>
    <cellStyle name="Normal 18 2 2 2" xfId="11748" xr:uid="{96D3D27E-F22D-4703-AFBB-10C0CB26F002}"/>
    <cellStyle name="Normal 18 2 2 2 2" xfId="18300" xr:uid="{96A0FF19-D00D-4731-B6B8-00527AA500F4}"/>
    <cellStyle name="Normal 18 2 2 2 3" xfId="19231" xr:uid="{CFDE9F7E-C62C-4279-917B-3DF1F40ECC17}"/>
    <cellStyle name="Normal 18 2 2 2 4" xfId="17148" xr:uid="{B01CAF2A-D8B5-4570-A1FE-DEA2E250B864}"/>
    <cellStyle name="Normal 18 2 2 3" xfId="18052" xr:uid="{5A3FB073-2FF5-47F8-ACEC-27D79EBEA141}"/>
    <cellStyle name="Normal 18 2 2 4" xfId="18981" xr:uid="{208DEA00-DD22-408B-845F-108CE3FE03F7}"/>
    <cellStyle name="Normal 18 2 2 5" xfId="16161" xr:uid="{5003150B-ADD1-45D7-9C24-83FF6F5D6856}"/>
    <cellStyle name="Normal 18 2 3" xfId="6112" xr:uid="{B8D8A631-061C-4FF8-B7D2-71DF00CABD57}"/>
    <cellStyle name="Normal 18 2 3 2" xfId="16802" xr:uid="{1AECAECA-453B-4B05-8725-A3E456E98D92}"/>
    <cellStyle name="Normal 18 2 4" xfId="10756" xr:uid="{402D0E9D-1309-44CA-8F15-9BB47CC8B921}"/>
    <cellStyle name="Normal 18 2 4 2" xfId="17786" xr:uid="{11764916-3F57-4840-A289-55DA56ADFFFB}"/>
    <cellStyle name="Normal 18 2 5" xfId="13873" xr:uid="{A60FF5D2-4B26-4776-82E2-EA8BBA78C337}"/>
    <cellStyle name="Normal 18 2 5 2" xfId="15735" xr:uid="{DA023E2D-3CBC-497B-BEFC-9D1C3AEA74D6}"/>
    <cellStyle name="Normal 18 3" xfId="526" xr:uid="{FD179A63-20D6-4F03-A720-55DB38362795}"/>
    <cellStyle name="Normal 18 3 2" xfId="16301" xr:uid="{0DEB9B5E-AB42-4807-9D58-21B5B53B62C0}"/>
    <cellStyle name="Normal 18 3 2 2" xfId="17287" xr:uid="{A743D7E4-2507-4D55-8E5E-4B23C13C825B}"/>
    <cellStyle name="Normal 18 3 2 3" xfId="18242" xr:uid="{09163CEA-2530-406B-8E26-30FDB10395ED}"/>
    <cellStyle name="Normal 18 3 2 4" xfId="19043" xr:uid="{4325ECAF-64C9-4330-99B3-38F95E554A26}"/>
    <cellStyle name="Normal 18 3 3" xfId="16951" xr:uid="{7A23B0C1-1363-4E09-B146-AD56F4987D13}"/>
    <cellStyle name="Normal 18 3 4" xfId="17500" xr:uid="{1B6D43E9-A3B4-456B-BB74-1D61F2404F7E}"/>
    <cellStyle name="Normal 18 3 5" xfId="15529" xr:uid="{812BD149-0312-4463-A15F-77DD5B085557}"/>
    <cellStyle name="Normal 18 3 6" xfId="14291" xr:uid="{8F31B18E-1AB2-4F4A-AEF6-B303520F68E3}"/>
    <cellStyle name="Normal 18 4" xfId="7250" xr:uid="{E004F05F-9AF8-4962-9EAF-FDB9B8EDA3BB}"/>
    <cellStyle name="Normal 18 4 2" xfId="11617" xr:uid="{DAD16FCC-17B1-4975-8A5D-4C4D7CC6202C}"/>
    <cellStyle name="Normal 18 4 2 2" xfId="18208" xr:uid="{A3F3C13F-7241-40FC-97C9-49BB542108A0}"/>
    <cellStyle name="Normal 18 4 2 3" xfId="19205" xr:uid="{21235223-3C6B-421B-B92A-C334E6E77F14}"/>
    <cellStyle name="Normal 18 4 2 4" xfId="17080" xr:uid="{7783E74E-9DA2-4CD1-B337-EA3B9592D6F6}"/>
    <cellStyle name="Normal 18 4 3" xfId="16093" xr:uid="{2A871787-8742-4C30-A692-BC791EC874D1}"/>
    <cellStyle name="Normal 18 5" xfId="3650" xr:uid="{5A77721A-D93C-4DE5-8C2E-B1FB469E1076}"/>
    <cellStyle name="Normal 18 5 2" xfId="16520" xr:uid="{3D12F720-837D-41E3-8A11-AF982C97E722}"/>
    <cellStyle name="Normal 18 6" xfId="9587" xr:uid="{0627357C-CD65-46FC-843A-64D1EC50727C}"/>
    <cellStyle name="Normal 18 6 2" xfId="16531" xr:uid="{D184DD3F-CB7F-4462-97B4-19113C42B1FD}"/>
    <cellStyle name="Normal 18 7" xfId="13766" xr:uid="{6D4AE674-0A71-49EC-BA4D-BF5C411A8E65}"/>
    <cellStyle name="Normal 18 7 2" xfId="16001" xr:uid="{9D692CF2-C946-44BB-A6B3-2DA21D15896D}"/>
    <cellStyle name="Normal 180" xfId="6113" xr:uid="{B0FA8BCD-6DA5-4D5D-BEA1-30614428ED96}"/>
    <cellStyle name="Normal 180 2" xfId="17787" xr:uid="{1BD8346F-878E-4211-B207-C148F9D79FA8}"/>
    <cellStyle name="Normal 180 3" xfId="18451" xr:uid="{4102C728-F3FE-4027-B708-87CDCEC03811}"/>
    <cellStyle name="Normal 180 4" xfId="15783" xr:uid="{F877E30D-0205-4791-91D8-1BC039B73436}"/>
    <cellStyle name="Normal 181" xfId="6114" xr:uid="{C36A1D57-8320-40C3-899F-26DB3C5AE15F}"/>
    <cellStyle name="Normal 181 2" xfId="17788" xr:uid="{31C9512A-9587-4D48-8DBC-9EFFB5CC4808}"/>
    <cellStyle name="Normal 181 3" xfId="18448" xr:uid="{B3DDE455-4FE2-4940-93A3-80C3C884D100}"/>
    <cellStyle name="Normal 181 4" xfId="15786" xr:uid="{DB7BED5A-8122-4180-A201-BDDC364D6DA8}"/>
    <cellStyle name="Normal 182" xfId="6115" xr:uid="{E4D7FE4F-DBD9-42B7-BBE3-217D0E9B6704}"/>
    <cellStyle name="Normal 182 2" xfId="17789" xr:uid="{E01C1FB1-CD25-4355-B9D9-A430E90E593C}"/>
    <cellStyle name="Normal 182 3" xfId="18449" xr:uid="{80B30DE5-7D36-4AB7-9EB3-78B781526DE2}"/>
    <cellStyle name="Normal 182 4" xfId="15785" xr:uid="{B68F162E-B48E-4688-82D1-6B00E4AD9423}"/>
    <cellStyle name="Normal 183" xfId="6116" xr:uid="{06C6D412-3986-4365-BD13-1EE8FAA52817}"/>
    <cellStyle name="Normal 183 2" xfId="17790" xr:uid="{861E92AE-24E6-47F6-BC0E-03A476FE4386}"/>
    <cellStyle name="Normal 183 3" xfId="18450" xr:uid="{80CEB2CF-68CA-44DF-873A-59A8CC7C900D}"/>
    <cellStyle name="Normal 183 4" xfId="15784" xr:uid="{B87AAE46-9D98-4C00-A23C-CA6F2D99C0E8}"/>
    <cellStyle name="Normal 184" xfId="6117" xr:uid="{616CE31E-2A4B-4F1F-B351-DCAFA4E74150}"/>
    <cellStyle name="Normal 184 2" xfId="17791" xr:uid="{E5768243-F363-4A74-BB41-736E070BC924}"/>
    <cellStyle name="Normal 184 3" xfId="19153" xr:uid="{6578746D-BCCC-46A7-B37F-8B8AB308A054}"/>
    <cellStyle name="Normal 184 4" xfId="16654" xr:uid="{8C8A507D-D521-40B6-892A-20D01D1DC89D}"/>
    <cellStyle name="Normal 185" xfId="6118" xr:uid="{54DC4692-FB9E-4240-B194-E8A9342E2227}"/>
    <cellStyle name="Normal 185 2" xfId="17792" xr:uid="{D2A8FC23-507E-4EE4-B969-AC6791C4570B}"/>
    <cellStyle name="Normal 185 3" xfId="19185" xr:uid="{D0BFA486-64B6-4646-8B40-9067396A9F6B}"/>
    <cellStyle name="Normal 185 4" xfId="16876" xr:uid="{727ED727-78E2-4A9E-AB3E-1DB7065A9812}"/>
    <cellStyle name="Normal 186" xfId="6119" xr:uid="{0AEF9E5D-C379-4BDC-96DF-100908FAA3CD}"/>
    <cellStyle name="Normal 186 2" xfId="17793" xr:uid="{217A81BB-925F-4A97-B674-08BE950ED98D}"/>
    <cellStyle name="Normal 186 3" xfId="19257" xr:uid="{C0CB35D6-BD68-4FCC-9BEE-F183ECD8A486}"/>
    <cellStyle name="Normal 186 4" xfId="17407" xr:uid="{6C076F97-35E9-4DBA-BD1D-ECAAFE765B6E}"/>
    <cellStyle name="Normal 187" xfId="6120" xr:uid="{40C7D9CA-1631-419C-82CC-EFBDBBD292E1}"/>
    <cellStyle name="Normal 187 2" xfId="17794" xr:uid="{08D8C1E1-FB68-498F-9947-4C2F31B12413}"/>
    <cellStyle name="Normal 187 3" xfId="19134" xr:uid="{EF51C7D7-C22D-4B7B-9B0F-7B7602C363E9}"/>
    <cellStyle name="Normal 187 4" xfId="16568" xr:uid="{69A45949-2496-474F-9B92-A70916E6FEDE}"/>
    <cellStyle name="Normal 188" xfId="6121" xr:uid="{FEBC46AB-5DFC-4A8D-97DC-AC33FBB9C08B}"/>
    <cellStyle name="Normal 188 2" xfId="17795" xr:uid="{CDA1D200-AF04-48C6-89F3-6C2010465B3E}"/>
    <cellStyle name="Normal 188 3" xfId="19258" xr:uid="{35C90885-1607-438A-B147-AD00B1513E6C}"/>
    <cellStyle name="Normal 188 4" xfId="17409" xr:uid="{8C5259C7-F78B-4FCD-BD16-122CC7DC4FBD}"/>
    <cellStyle name="Normal 189" xfId="6122" xr:uid="{1CC5F8D7-B469-45CC-AC11-879842047EAA}"/>
    <cellStyle name="Normal 189 2" xfId="17796" xr:uid="{FE6DBE4F-1C28-4EE3-BD16-04DE423BF23E}"/>
    <cellStyle name="Normal 189 3" xfId="19262" xr:uid="{394BAA0B-C3E4-4F67-A50A-344710F996D1}"/>
    <cellStyle name="Normal 189 4" xfId="17425" xr:uid="{479A70EE-B3C7-4BCB-AE12-322A937128C6}"/>
    <cellStyle name="Normal 19" xfId="205" xr:uid="{106C36BE-F812-45F0-A044-EA6D91127991}"/>
    <cellStyle name="Normal 19 10" xfId="20148" xr:uid="{6273FF9E-F100-4E94-80A8-D0202DF3551B}"/>
    <cellStyle name="Normal 19 2" xfId="206" xr:uid="{1BBE9E57-6EFF-438B-8470-16EA231E95F7}"/>
    <cellStyle name="Normal 19 2 2" xfId="7256" xr:uid="{11353259-709F-42F9-BE2E-6190D74D1350}"/>
    <cellStyle name="Normal 19 2 2 2" xfId="11623" xr:uid="{23E9B17C-4E75-4D4E-80EC-E402F6D5E380}"/>
    <cellStyle name="Normal 19 2 2 2 2" xfId="17294" xr:uid="{7031FE04-B428-41A3-92BF-848BEBD4B2A8}"/>
    <cellStyle name="Normal 19 2 2 2 3" xfId="16308" xr:uid="{990F67AF-46F1-4EAE-942A-0BE4E82A4D9A}"/>
    <cellStyle name="Normal 19 2 2 3" xfId="16958" xr:uid="{667B9295-3A60-4031-97DE-5ABA441CDD78}"/>
    <cellStyle name="Normal 19 2 2 4" xfId="14771" xr:uid="{C61D24BE-2170-45F4-8124-023E18AA16E3}"/>
    <cellStyle name="Normal 19 2 3" xfId="6123" xr:uid="{4A65C4B5-9C84-4F5B-A992-3CF74E73D681}"/>
    <cellStyle name="Normal 19 2 3 2" xfId="17150" xr:uid="{03E2524C-C9EC-4714-BD23-0BD4EF136AC9}"/>
    <cellStyle name="Normal 19 2 3 3" xfId="16163" xr:uid="{8175E756-E64E-48D4-9175-E20B3E55FC55}"/>
    <cellStyle name="Normal 19 2 4" xfId="9595" xr:uid="{4E33C598-EFC1-4816-B040-BF9EF201A4FF}"/>
    <cellStyle name="Normal 19 2 4 2" xfId="16804" xr:uid="{414DBBDD-D596-4CF5-B060-E34768AA1B6F}"/>
    <cellStyle name="Normal 19 2 5" xfId="13774" xr:uid="{0EE55200-85B4-4719-A274-932DCB168494}"/>
    <cellStyle name="Normal 19 2 5 2" xfId="17797" xr:uid="{5B19DEFF-1DAD-4143-A93B-C5A142DD55DD}"/>
    <cellStyle name="Normal 19 2 6" xfId="14734" xr:uid="{3680E64E-7830-452F-8AF2-9F8132D0F073}"/>
    <cellStyle name="Normal 19 3" xfId="210" xr:uid="{BBC10F54-0325-4595-AF9B-3AA41E049792}"/>
    <cellStyle name="Normal 19 3 2" xfId="9596" xr:uid="{F38077ED-8879-433A-A30D-143D22A964FF}"/>
    <cellStyle name="Normal 19 3 2 2" xfId="16309" xr:uid="{5F5FA739-5729-4ED8-AA42-02BA3650764F}"/>
    <cellStyle name="Normal 19 3 2 2 2" xfId="17295" xr:uid="{5C1DD8B0-AE2A-497A-97B3-1D523B1C813F}"/>
    <cellStyle name="Normal 19 3 2 3" xfId="16959" xr:uid="{EAADEC7D-5BAE-4609-856B-2371740CBAD2}"/>
    <cellStyle name="Normal 19 3 2 4" xfId="18243" xr:uid="{A60757CA-0227-4769-AC30-CCDC5B375DDA}"/>
    <cellStyle name="Normal 19 3 2 5" xfId="18864" xr:uid="{84B59BED-F99D-45F6-8F7B-DA361E8CCC94}"/>
    <cellStyle name="Normal 19 3 2 6" xfId="16034" xr:uid="{B96E3C42-930D-4289-B6F7-900E3C632CBE}"/>
    <cellStyle name="Normal 19 3 3" xfId="13775" xr:uid="{FC25FDCA-3CFD-4652-B9CE-4F912FB368CC}"/>
    <cellStyle name="Normal 19 3 3 2" xfId="17151" xr:uid="{6F76A820-EBB6-40A9-BDFC-42EA9CF1AEAA}"/>
    <cellStyle name="Normal 19 3 3 3" xfId="16164" xr:uid="{29237E92-5019-4945-9B9F-AEF9BE0C3E7C}"/>
    <cellStyle name="Normal 19 3 4" xfId="16805" xr:uid="{DABAE6E9-601E-46B1-B2BE-9C361B3B9968}"/>
    <cellStyle name="Normal 19 3 5" xfId="14704" xr:uid="{14D7757E-87EF-444B-AA4D-4BB5D352C519}"/>
    <cellStyle name="Normal 19 3 6" xfId="14292" xr:uid="{3C15D4C4-DC99-438A-93D7-279D20162AD3}"/>
    <cellStyle name="Normal 19 4" xfId="527" xr:uid="{FF193318-CFD8-4B9D-ACDC-E95E049739A5}"/>
    <cellStyle name="Normal 19 4 2" xfId="16162" xr:uid="{2D536469-15E1-46C8-8AD1-A08C8DE3B044}"/>
    <cellStyle name="Normal 19 4 2 2" xfId="17149" xr:uid="{6DFB08E7-B69D-491F-939D-73B8063D3513}"/>
    <cellStyle name="Normal 19 4 3" xfId="16803" xr:uid="{1E71DC71-B3EC-4312-98BF-2C76F27ED3CD}"/>
    <cellStyle name="Normal 19 4 4" xfId="14776" xr:uid="{20D16E9F-362F-4600-B626-7BE42DBD3762}"/>
    <cellStyle name="Normal 19 5" xfId="7255" xr:uid="{52DE614C-7D37-45AD-A38C-8798709CECFF}"/>
    <cellStyle name="Normal 19 5 2" xfId="11622" xr:uid="{3C0F8468-2AFE-4B05-B8A3-EDF885563729}"/>
    <cellStyle name="Normal 19 5 2 2" xfId="17293" xr:uid="{981CCB88-5F66-439A-B21B-ADB4BA50689F}"/>
    <cellStyle name="Normal 19 5 2 3" xfId="16307" xr:uid="{F7C35854-8BE3-41F5-8A5F-C40BC8191C37}"/>
    <cellStyle name="Normal 19 5 3" xfId="16957" xr:uid="{AE1270A8-8848-4BE7-B96D-0689DE79C10F}"/>
    <cellStyle name="Normal 19 5 4" xfId="18142" xr:uid="{4848F61E-AF52-4904-9FFE-FEE17B29414E}"/>
    <cellStyle name="Normal 19 5 5" xfId="18863" xr:uid="{354A3783-ED2C-48E1-88B1-DAE873CD2FAA}"/>
    <cellStyle name="Normal 19 5 6" xfId="15626" xr:uid="{EA508585-32DA-4D30-A98F-27E0AB03EB30}"/>
    <cellStyle name="Normal 19 6" xfId="3651" xr:uid="{92C56267-E881-4183-BF1B-1C046635D81D}"/>
    <cellStyle name="Normal 19 6 2" xfId="17065" xr:uid="{CACBF735-0D74-4FC1-A036-869BFE4F7C80}"/>
    <cellStyle name="Normal 19 6 3" xfId="16076" xr:uid="{2F2F5609-34F9-43CA-9114-CC0C4FE15875}"/>
    <cellStyle name="Normal 19 7" xfId="9594" xr:uid="{55BC71E4-EBEA-4C5F-B45F-993503CC465D}"/>
    <cellStyle name="Normal 19 7 2" xfId="16754" xr:uid="{4505B27F-AA43-47AC-8595-89102B844A71}"/>
    <cellStyle name="Normal 19 8" xfId="13773" xr:uid="{F65D0CDB-FA96-49F5-A165-3F3EC92D49E0}"/>
    <cellStyle name="Normal 19 8 2" xfId="17389" xr:uid="{7F09D643-1584-4A14-8DAB-4DA2142E8D69}"/>
    <cellStyle name="Normal 19 9" xfId="15941" xr:uid="{A992A147-AEBC-478C-A01A-380E998E6435}"/>
    <cellStyle name="Normal 190" xfId="6124" xr:uid="{109C34E0-0226-4A65-8CE9-5B1F8B91A685}"/>
    <cellStyle name="Normal 190 2" xfId="17798" xr:uid="{308F1D6E-F483-42A2-B182-3B81D2A775C5}"/>
    <cellStyle name="Normal 190 3" xfId="19261" xr:uid="{0BD9407C-F364-4959-A71E-F31A95B73CBF}"/>
    <cellStyle name="Normal 190 4" xfId="17417" xr:uid="{070C17BD-8388-4008-9FD4-52059A3C4780}"/>
    <cellStyle name="Normal 191" xfId="6125" xr:uid="{9F2B99A5-12B3-4A82-8EA5-04E30C976927}"/>
    <cellStyle name="Normal 191 2" xfId="17799" xr:uid="{F36E635C-1997-4CD3-A4F4-EF64A7D83D8A}"/>
    <cellStyle name="Normal 191 3" xfId="19263" xr:uid="{A637CD50-D44F-4F48-A14C-37EE9856B9A0}"/>
    <cellStyle name="Normal 191 4" xfId="17435" xr:uid="{C252EB77-F4A6-4BF0-A92F-243F42B6E0F2}"/>
    <cellStyle name="Normal 192" xfId="6126" xr:uid="{68DFCFAB-004C-4F5A-820D-081BF820B217}"/>
    <cellStyle name="Normal 192 2" xfId="17800" xr:uid="{0EB73BD4-2692-4726-8ACD-85B261A1E35A}"/>
    <cellStyle name="Normal 192 3" xfId="19181" xr:uid="{A9ABBF70-5CC9-4D2D-BE48-8058150A3525}"/>
    <cellStyle name="Normal 192 4" xfId="16858" xr:uid="{DC0F1381-0B96-477C-A53D-A46BEC1D3BE2}"/>
    <cellStyle name="Normal 193" xfId="6127" xr:uid="{DCA7A789-F7A5-4F46-BD53-36553601A173}"/>
    <cellStyle name="Normal 193 2" xfId="17801" xr:uid="{06AF0F26-B008-47AA-AD5D-C672D85AA231}"/>
    <cellStyle name="Normal 193 3" xfId="19259" xr:uid="{55B47240-3FB5-48D0-9860-1A9B6C37703B}"/>
    <cellStyle name="Normal 193 4" xfId="17411" xr:uid="{07CD08E3-85F3-4A3B-967E-EF427AFE105C}"/>
    <cellStyle name="Normal 194" xfId="6128" xr:uid="{8BBB8ED0-ADEC-4D8C-8A63-D26B1B61FC0D}"/>
    <cellStyle name="Normal 194 2" xfId="17802" xr:uid="{686D5C4D-527F-4A5E-8A5B-799C4DE15942}"/>
    <cellStyle name="Normal 194 3" xfId="18520" xr:uid="{381983FF-E0F9-4E30-A9F8-3581BB390FFF}"/>
    <cellStyle name="Normal 194 4" xfId="15760" xr:uid="{9F366FBF-660A-4D3B-BA7C-84E62FD72C38}"/>
    <cellStyle name="Normal 195" xfId="6129" xr:uid="{4F61D5F9-FC2C-4ECF-9644-C124EBABD8E4}"/>
    <cellStyle name="Normal 195 2" xfId="17803" xr:uid="{531FBBBE-8958-4887-80DD-6CA42C2BE7AD}"/>
    <cellStyle name="Normal 195 3" xfId="19264" xr:uid="{DD9396C0-0C03-4005-94F2-273787FBB4A0}"/>
    <cellStyle name="Normal 195 4" xfId="17438" xr:uid="{80D10019-3266-4813-B726-87699279A522}"/>
    <cellStyle name="Normal 196" xfId="6130" xr:uid="{81788229-7B24-4B91-8CA7-F86E0DE51D75}"/>
    <cellStyle name="Normal 196 2" xfId="17804" xr:uid="{6907F94A-A4CB-4893-93C8-0BBA23192665}"/>
    <cellStyle name="Normal 196 3" xfId="19255" xr:uid="{F123EA0C-CF49-4689-922A-F48FFE856DC6}"/>
    <cellStyle name="Normal 196 4" xfId="17379" xr:uid="{D3D23184-95F1-4589-8F67-C6E1364F9F22}"/>
    <cellStyle name="Normal 197" xfId="6131" xr:uid="{A21F71D5-68A9-4D70-BC92-47F9253408EF}"/>
    <cellStyle name="Normal 197 2" xfId="17805" xr:uid="{5544F709-BC65-441E-908B-AA7D5FCD4E64}"/>
    <cellStyle name="Normal 197 3" xfId="19138" xr:uid="{6418EC54-AA1C-4CB0-B85D-5F575AB418EF}"/>
    <cellStyle name="Normal 197 4" xfId="16594" xr:uid="{02FB4F89-66ED-4435-8308-0A99E295367D}"/>
    <cellStyle name="Normal 198" xfId="6132" xr:uid="{E80FFC00-307E-4036-B558-4A2534ED89CB}"/>
    <cellStyle name="Normal 198 2" xfId="17806" xr:uid="{A3341136-0154-46EA-A3AF-0E41F786B309}"/>
    <cellStyle name="Normal 198 3" xfId="19260" xr:uid="{964D5ED9-0C7D-4D2E-88B3-9FB26BD5B97F}"/>
    <cellStyle name="Normal 198 4" xfId="17414" xr:uid="{E58E0E25-DE26-4429-B622-C2852ACCCE4B}"/>
    <cellStyle name="Normal 199" xfId="6133" xr:uid="{EAB4781D-9CB7-4D34-985B-686E4FB6EB1D}"/>
    <cellStyle name="Normal 199 2" xfId="17807" xr:uid="{12C15D20-BDAD-481E-8C29-AA91A34C5255}"/>
    <cellStyle name="Normal 199 3" xfId="19256" xr:uid="{97590A21-C88F-4670-A220-C73F567AC70F}"/>
    <cellStyle name="Normal 199 4" xfId="17405" xr:uid="{E7D263E3-F214-4310-BB5F-9619EFB1ECA5}"/>
    <cellStyle name="Normal 2" xfId="4" xr:uid="{00000000-0005-0000-0000-000003000000}"/>
    <cellStyle name="Normal 2 10" xfId="6134" xr:uid="{123496A6-F632-4A04-9FC0-FE26FDDD4DD7}"/>
    <cellStyle name="Normal 2 10 2" xfId="16165" xr:uid="{8385E079-4A14-4338-89D7-E795DD8639B5}"/>
    <cellStyle name="Normal 2 10 2 2" xfId="17152" xr:uid="{CF8C6B3C-C6A7-4666-8FFF-AC79F91A7C06}"/>
    <cellStyle name="Normal 2 10 3" xfId="16806" xr:uid="{2F705FB9-54F1-4460-8F87-EA69C8B31A95}"/>
    <cellStyle name="Normal 2 10 4" xfId="17808" xr:uid="{75CEE152-F695-4B70-8D27-CA784C751372}"/>
    <cellStyle name="Normal 2 10 5" xfId="18672" xr:uid="{40DE1431-F7ED-42ED-A17E-E1AFC543ACBA}"/>
    <cellStyle name="Normal 2 10 6" xfId="16051" xr:uid="{2F847011-DF0C-41E3-841D-24E5170679B8}"/>
    <cellStyle name="Normal 2 11" xfId="6135" xr:uid="{419A343B-254D-4DE6-BEB8-8C1A48DB0656}"/>
    <cellStyle name="Normal 2 11 2" xfId="16184" xr:uid="{9E22B1B2-1FAA-47AD-95D9-05DF7E96B262}"/>
    <cellStyle name="Normal 2 11 2 2" xfId="17172" xr:uid="{63B6CEE1-74FB-4F3A-A992-1C547006D991}"/>
    <cellStyle name="Normal 2 11 3" xfId="16831" xr:uid="{D59E4B43-3251-442A-8675-6224C2298778}"/>
    <cellStyle name="Normal 2 11 4" xfId="17809" xr:uid="{858B12D2-D834-4F0C-9353-B2792CFC3531}"/>
    <cellStyle name="Normal 2 11 5" xfId="18740" xr:uid="{7EAC3DE8-1C7B-496A-8218-9D2FBD4B8A36}"/>
    <cellStyle name="Normal 2 11 6" xfId="15974" xr:uid="{8A7FB7E3-AAED-4B74-9835-36AF8CA8A753}"/>
    <cellStyle name="Normal 2 12" xfId="6136" xr:uid="{C67AEBA1-79DD-47F9-B293-3B948312E810}"/>
    <cellStyle name="Normal 2 13" xfId="77" xr:uid="{996DD1B4-837E-4C0A-8E65-694173957BC9}"/>
    <cellStyle name="Normal 2 13 5" xfId="2493" xr:uid="{E48E18DE-1425-4621-A4CF-A11CB44A1FA0}"/>
    <cellStyle name="Normal 2 14" xfId="6773" xr:uid="{2FE46EA0-BE16-4776-B48F-F0262E6E5599}"/>
    <cellStyle name="Normal 2 15" xfId="6809" xr:uid="{8CB91035-5967-4895-993C-9751D2BC9C7A}"/>
    <cellStyle name="Normal 2 16" xfId="6690" xr:uid="{41FB930B-857F-4797-BD62-33078A9E6F0A}"/>
    <cellStyle name="Normal 2 17" xfId="50" xr:uid="{CC8D7953-0526-4A84-95BD-B45AEFDC783D}"/>
    <cellStyle name="Normal 2 17 2" xfId="14499" xr:uid="{F1725373-394F-46B0-9622-0031DAA62CFF}"/>
    <cellStyle name="Normal 2 18" xfId="9529" xr:uid="{E887A776-3719-4E4E-9241-7AE27DA6C506}"/>
    <cellStyle name="Normal 2 18 2" xfId="13604" xr:uid="{6AE64909-C38A-42B0-8C66-5C47E315F4E6}"/>
    <cellStyle name="Normal 2 18 3" xfId="14516" xr:uid="{0CEE1050-D53F-487A-ACA5-FB3D86782132}"/>
    <cellStyle name="Normal 2 19" xfId="9535" xr:uid="{44389859-F372-4C63-A273-3D492E4AA105}"/>
    <cellStyle name="Normal 2 19 2" xfId="20137" xr:uid="{919EF686-688C-4CBE-90C9-7A59D7569F25}"/>
    <cellStyle name="Normal 2 2" xfId="6" xr:uid="{00000000-0005-0000-0000-000004000000}"/>
    <cellStyle name="Normal 2 2 10" xfId="13616" xr:uid="{E62C8A6C-C433-4EB6-A6FB-65DB03FCB2CF}"/>
    <cellStyle name="Normal 2 2 11" xfId="22947" xr:uid="{574A90B8-3806-49AC-B2CA-CB11AAD8C8D1}"/>
    <cellStyle name="Normal 2 2 2" xfId="54" xr:uid="{20AC9F73-FBE7-493D-8237-51976729023F}"/>
    <cellStyle name="Normal 2 2 2 2" xfId="2903" xr:uid="{8E5BD740-96CD-4008-A6A2-365F0CAB13A9}"/>
    <cellStyle name="Normal 2 2 2 2 2" xfId="2960" xr:uid="{9F94FE0F-D936-4BC8-A1EF-55DA7D1278D0}"/>
    <cellStyle name="Normal 2 2 2 2 2 2" xfId="2902" xr:uid="{7C43C274-2D90-4DA7-B429-65D68BFA91A2}"/>
    <cellStyle name="Normal 2 2 2 2 2 2 2" xfId="2901" xr:uid="{7C1B16DD-0600-4C5A-B4C6-334053E98D02}"/>
    <cellStyle name="Normal 2 2 2 2 2 2 2 2" xfId="17907" xr:uid="{84F0F71F-36CD-4FBE-9BDD-1827A0440658}"/>
    <cellStyle name="Normal 2 2 2 2 2 2 3" xfId="18878" xr:uid="{95490A02-83CB-4F8B-8801-D1FB102F0FAA}"/>
    <cellStyle name="Normal 2 2 2 2 2 2 4" xfId="16045" xr:uid="{EDF79B21-7D14-4B74-AA22-1F2162701C41}"/>
    <cellStyle name="Normal 2 2 2 2 2 2 5" xfId="14543" xr:uid="{D6D6A9B9-D365-400D-A099-C7A9E9DA10F3}"/>
    <cellStyle name="Normal 2 2 2 2 2 3" xfId="2900" xr:uid="{50985851-EC08-4C68-AB25-E0A6327AF901}"/>
    <cellStyle name="Normal 2 2 2 2 2 3 2" xfId="14550" xr:uid="{4D6AD20C-0404-4F95-AACD-02EA092BFEEB}"/>
    <cellStyle name="Normal 2 2 2 2 2 4" xfId="7716" xr:uid="{1144F62C-9F45-4EEA-BD54-255ABF48E933}"/>
    <cellStyle name="Normal 2 2 2 2 2 4 2" xfId="14556" xr:uid="{8AFE7883-036A-4F93-8C4D-3421193D5754}"/>
    <cellStyle name="Normal 2 2 2 2 2 5" xfId="7174" xr:uid="{13B1CD99-1802-451C-8D6D-508EC0EF631B}"/>
    <cellStyle name="Normal 2 2 2 2 2 5 2" xfId="234" xr:uid="{3CE88D1F-7EE1-4957-938B-184B0B565F93}"/>
    <cellStyle name="Normal 2 2 2 2 2 5 2 2" xfId="9606" xr:uid="{9D62EA90-474D-4BE7-8057-590EEE9F6807}"/>
    <cellStyle name="Normal 2 2 2 2 2 5 2 3" xfId="13786" xr:uid="{04EA0303-55E2-4CD0-A04A-71D8611C7BC0}"/>
    <cellStyle name="Normal 2 2 2 2 2 5 2 4" xfId="14572" xr:uid="{F41AEECB-D08B-4DC4-A318-273E7DDB3631}"/>
    <cellStyle name="Normal 2 2 2 2 2 5 3" xfId="11572" xr:uid="{DF9A0A67-8725-4269-ACE3-5AAF7A998696}"/>
    <cellStyle name="Normal 2 2 2 2 2 5 4" xfId="14561" xr:uid="{7D62DD25-C132-4189-B4A0-67AD8CDA1271}"/>
    <cellStyle name="Normal 2 2 2 2 2 6" xfId="14585" xr:uid="{4BC68D84-3E79-4184-B757-22E1B85FD92F}"/>
    <cellStyle name="Normal 2 2 2 2 2 7" xfId="14577" xr:uid="{32198030-3480-4FE9-A80A-21E833704AB1}"/>
    <cellStyle name="Normal 2 2 2 2 2 8" xfId="18779" xr:uid="{BFE9FD6E-C4B7-4E6F-BB13-C75695B1E343}"/>
    <cellStyle name="Normal 2 2 2 2 2 9" xfId="14728" xr:uid="{0686D7B4-89E6-4C69-97EA-F6690B8BD3DE}"/>
    <cellStyle name="Normal 2 2 2 2 3" xfId="2899" xr:uid="{3356B6DC-C50D-44BE-997F-22ED1353F808}"/>
    <cellStyle name="Normal 2 2 2 2 3 2" xfId="14334" xr:uid="{CCEDC40B-5B1D-4E61-ADD7-81C0A25F30BE}"/>
    <cellStyle name="Normal 2 2 2 2 4" xfId="13634" xr:uid="{44C63E3D-1E40-4244-9FA9-F6252AC1A20C}"/>
    <cellStyle name="Normal 2 2 2 3" xfId="2898" xr:uid="{37C2EA52-3940-47C8-B91E-A3049C23C301}"/>
    <cellStyle name="Normal 2 2 2 3 2" xfId="13936" xr:uid="{BCF4C30C-91F7-4DB1-9572-2C90EDE017CC}"/>
    <cellStyle name="Normal 2 2 2 3 2 2" xfId="14525" xr:uid="{AA32AB51-7EDF-4261-B2AC-3F5894D553EA}"/>
    <cellStyle name="Normal 2 2 2 3 3" xfId="14532" xr:uid="{C3B344BD-C2D8-435E-B298-14C749B33A10}"/>
    <cellStyle name="Normal 2 2 2 3 4" xfId="14537" xr:uid="{566BEE3A-5EE0-4493-9F08-2A267773DA9B}"/>
    <cellStyle name="Normal 2 2 2 3 5" xfId="14523" xr:uid="{E3F15E2C-120F-4201-8572-579D8BB50CB5}"/>
    <cellStyle name="Normal 2 2 2 3 5 2" xfId="18305" xr:uid="{FF5F3FF2-0896-481C-84C0-E00D6E6DC7C5}"/>
    <cellStyle name="Normal 2 2 2 3 5 3" xfId="18092" xr:uid="{3BC890C5-E2AD-4C58-A10D-E2826088C880}"/>
    <cellStyle name="Normal 2 2 2 3 6" xfId="17905" xr:uid="{F6AF4237-1BF3-4CEE-B72E-DE280A171647}"/>
    <cellStyle name="Normal 2 2 2 4" xfId="2897" xr:uid="{9F3158A6-BFA4-4E7A-8BD6-F8E8358175E2}"/>
    <cellStyle name="Normal 2 2 2 4 2" xfId="13911" xr:uid="{1B5A1FDA-D710-42FF-992D-F4881E59FF11}"/>
    <cellStyle name="Normal 2 2 2 4 2 2" xfId="18075" xr:uid="{A6499D8F-77D9-425E-BA7D-AFDD728CB255}"/>
    <cellStyle name="Normal 2 2 2 4 2 3" xfId="18814" xr:uid="{2A2E06DD-6324-4644-8AF1-016A6CC87E7C}"/>
    <cellStyle name="Normal 2 2 2 4 2 4" xfId="15665" xr:uid="{C9A4173C-FDFD-4E54-8661-50B20E00B4B6}"/>
    <cellStyle name="Normal 2 2 2 4 2 5" xfId="14983" xr:uid="{5A26C349-65A2-4297-B80A-AEE9D5C17E5B}"/>
    <cellStyle name="Normal 2 2 2 4 3" xfId="16214" xr:uid="{32E7C8C8-E717-4523-ABFF-6A81185087B4}"/>
    <cellStyle name="Normal 2 2 2 4 3 2" xfId="17200" xr:uid="{629B2BFD-DEF8-4872-8883-1DAA4998622A}"/>
    <cellStyle name="Normal 2 2 2 4 4" xfId="16861" xr:uid="{FACA97CE-B50D-4EC2-BF7A-A7F7D00F6066}"/>
    <cellStyle name="Normal 2 2 2 4 5" xfId="17911" xr:uid="{734567ED-8D7E-4FEC-92B7-6EAA41BEAEFF}"/>
    <cellStyle name="Normal 2 2 2 4 6" xfId="18760" xr:uid="{FFD6125C-7374-46EC-9BCE-D760B5640709}"/>
    <cellStyle name="Normal 2 2 2 4 7" xfId="14709" xr:uid="{52BBFEC1-08B9-46C6-ADFB-114660987427}"/>
    <cellStyle name="Normal 2 2 2 4 8" xfId="14595" xr:uid="{80F9A3A8-1559-4656-8412-B20821FE5D3B}"/>
    <cellStyle name="Normal 2 2 2 5" xfId="2747" xr:uid="{D8CE529B-C0A0-4C7B-92A8-D3BE225ECF03}"/>
    <cellStyle name="Normal 2 2 2 5 2" xfId="13777" xr:uid="{B05FF022-5CDE-4F11-AB82-D84C6E92CEC0}"/>
    <cellStyle name="Normal 2 2 2 5 3" xfId="15279" xr:uid="{640DF763-F7FB-414A-B232-A9F788C3414F}"/>
    <cellStyle name="Normal 2 2 2 6" xfId="7269" xr:uid="{5E25CE50-DD0D-405D-99FA-E28AC49CE277}"/>
    <cellStyle name="Normal 2 2 2 6 2" xfId="14648" xr:uid="{BC0D80A9-F1B3-4FC2-B574-B8455CD85154}"/>
    <cellStyle name="Normal 2 2 2 7" xfId="319" xr:uid="{F4BA34F6-8B0A-4F7D-BAEB-35657172F3F7}"/>
    <cellStyle name="Normal 2 2 2 7 2" xfId="20389" xr:uid="{D8176685-1A7F-4361-926B-1760BF650C56}"/>
    <cellStyle name="Normal 2 2 2 8" xfId="13619" xr:uid="{3C06DD6D-E620-4974-AC4B-BF9204D52455}"/>
    <cellStyle name="Normal 2 2 2 9" xfId="14105" xr:uid="{C6408F81-92CF-42A5-ADA0-AA8E208207EC}"/>
    <cellStyle name="Normal 2 2 3" xfId="2896" xr:uid="{46D6DDE0-20EC-40E8-89C2-19125FC193EF}"/>
    <cellStyle name="Normal 2 2 3 2" xfId="13617" xr:uid="{0A75984D-3D2D-47D8-A8A6-264DE6505B1C}"/>
    <cellStyle name="Normal 2 2 3 2 2" xfId="14522" xr:uid="{7D64DF5A-1E4A-4F71-AA14-22937F29DA99}"/>
    <cellStyle name="Normal 2 2 3 2 3" xfId="14528" xr:uid="{D1C82D74-DDE4-407A-A0A7-D9B341D66F75}"/>
    <cellStyle name="Normal 2 2 3 2 4" xfId="20445" xr:uid="{78E69D95-D786-46BC-8655-12ECAF1F0460}"/>
    <cellStyle name="Normal 2 2 3 2 5" xfId="14514" xr:uid="{5A226D84-A38E-43C6-BD08-3B9879DB183B}"/>
    <cellStyle name="Normal 2 2 3 3" xfId="14407" xr:uid="{3E729346-D7DE-4E9D-AD1E-7B15647516EE}"/>
    <cellStyle name="Normal 2 2 3 4" xfId="14982" xr:uid="{091223AF-79D7-4A3D-869D-D780ED87204E}"/>
    <cellStyle name="Normal 2 2 3 4 2" xfId="18673" xr:uid="{1E9F5457-6674-4573-9EA4-81984219150A}"/>
    <cellStyle name="Normal 2 2 3 5" xfId="15734" xr:uid="{21E46949-A029-496C-B783-6967C6A23901}"/>
    <cellStyle name="Normal 2 2 3 6" xfId="14120" xr:uid="{17F2A63A-FF04-40BF-AB0D-2AB50EBD2946}"/>
    <cellStyle name="Normal 2 2 4" xfId="2750" xr:uid="{614E9D79-5034-455C-8AE5-3FDC00843B89}"/>
    <cellStyle name="Normal 2 2 4 2" xfId="7683" xr:uid="{95F2D737-2594-42D1-8588-342C76BD6171}"/>
    <cellStyle name="Normal 2 2 4 2 2" xfId="17810" xr:uid="{CFD87C24-5F26-4BE4-88E4-28C6C195BD5F}"/>
    <cellStyle name="Normal 2 2 4 3" xfId="6137" xr:uid="{D1A2BB5C-C74B-4828-8F06-F9AFCCE14FAF}"/>
    <cellStyle name="Normal 2 2 4 3 2" xfId="18435" xr:uid="{A57984A3-4D74-4F6E-8102-7658438FBC74}"/>
    <cellStyle name="Normal 2 2 4 4" xfId="13628" xr:uid="{39EA159E-7262-41DF-94FB-5127E183DD2D}"/>
    <cellStyle name="Normal 2 2 4 4 2" xfId="15801" xr:uid="{E3C314A0-9197-477A-A4DE-EB256E0F6E41}"/>
    <cellStyle name="Normal 2 2 4 5" xfId="20399" xr:uid="{014E9998-754B-4A11-9568-44C48B20E0BE}"/>
    <cellStyle name="Normal 2 2 5" xfId="2247" xr:uid="{CA882E0D-AFB7-4810-8EB6-A59D418BEF7F}"/>
    <cellStyle name="Normal 2 2 5 2" xfId="7585" xr:uid="{5DD151F6-1A60-46A1-BDAF-3A8DF0194F21}"/>
    <cellStyle name="Normal 2 2 5 2 2" xfId="17859" xr:uid="{6C10DA5E-0828-49BF-ACDC-9BA259DD22EC}"/>
    <cellStyle name="Normal 2 2 5 3" xfId="6689" xr:uid="{C5BA755A-55AD-4EA4-9072-AAE8FD076FBD}"/>
    <cellStyle name="Normal 2 2 5 3 2" xfId="18833" xr:uid="{7366A668-DB37-4FED-8E46-83F83DC9F0F9}"/>
    <cellStyle name="Normal 2 2 5 4" xfId="13716" xr:uid="{ADC5C126-ECE2-4BDE-8DCA-2670E9378A5F}"/>
    <cellStyle name="Normal 2 2 5 4 2" xfId="15654" xr:uid="{F1832135-558A-469F-B404-F0E7F65971C8}"/>
    <cellStyle name="Normal 2 2 5 5" xfId="20446" xr:uid="{8F02D68D-1E81-4FEF-9D0D-BA3F3205F897}"/>
    <cellStyle name="Normal 2 2 6" xfId="3349" xr:uid="{98B0C581-FFEF-4FB2-B3B4-C6954BCD5418}"/>
    <cellStyle name="Normal 2 2 6 2" xfId="11426" xr:uid="{47655DD3-F60B-42E3-9245-D893CAE72820}"/>
    <cellStyle name="Normal 2 2 6 2 2" xfId="17904" xr:uid="{AFC2E765-875F-4C07-8DBB-CA5CEB04D1E3}"/>
    <cellStyle name="Normal 2 2 6 3" xfId="18522" xr:uid="{9FFF7907-650B-404F-B547-D3BFB232F755}"/>
    <cellStyle name="Normal 2 2 6 4" xfId="15934" xr:uid="{E8FB66C4-8963-4B74-B575-CDF7D4505DF9}"/>
    <cellStyle name="Normal 2 2 6 5" xfId="14519" xr:uid="{E080F90A-8E32-4076-9758-1E43010DB123}"/>
    <cellStyle name="Normal 2 2 7" xfId="728" xr:uid="{EA5DD572-E366-49FC-A5B7-B3EA6D637D34}"/>
    <cellStyle name="Normal 2 2 7 2" xfId="14594" xr:uid="{39CDC6AD-FDB6-4410-BDA6-0E6906A2EE7F}"/>
    <cellStyle name="Normal 2 2 8" xfId="7193" xr:uid="{114C3EC6-C397-4497-A9AD-CAAE5DF1D8E2}"/>
    <cellStyle name="Normal 2 2 9" xfId="120" xr:uid="{23BAA191-2E1B-410C-89BB-F2408445A2A7}"/>
    <cellStyle name="Normal 2 20" xfId="13609" xr:uid="{9258D93D-B4A2-4258-B61E-A65BFE6423C2}"/>
    <cellStyle name="Normal 2 21" xfId="22948" xr:uid="{34AC4259-81E5-449C-96D9-03F2B6911508}"/>
    <cellStyle name="Normal 2 3" xfId="152" xr:uid="{E91A9F1D-42A5-4E5A-B43A-4E180DBAB643}"/>
    <cellStyle name="Normal 2 3 2" xfId="2492" xr:uid="{5A57FF89-0BA0-461B-AB5E-9D3CCE8E823B}"/>
    <cellStyle name="Normal 2 3 2 2" xfId="3885" xr:uid="{9A318F0F-6849-4C38-8C5B-79532CC43755}"/>
    <cellStyle name="Normal 2 3 2 2 2" xfId="16046" xr:uid="{E3449BDA-9444-47A4-8C4F-17487E7F982C}"/>
    <cellStyle name="Normal 2 3 2 2 3" xfId="16020" xr:uid="{7C8F4E02-CC9E-4882-BE0C-C48C6DDBFB96}"/>
    <cellStyle name="Normal 2 3 2 2 3 2" xfId="16398" xr:uid="{84C87F05-20F3-4E69-9E96-7C9921ECE15D}"/>
    <cellStyle name="Normal 2 3 2 2 3 2 2" xfId="17380" xr:uid="{5049BE05-B3ED-477D-A3BA-4C805B211076}"/>
    <cellStyle name="Normal 2 3 2 2 3 3" xfId="17044" xr:uid="{D51A3538-79C9-4F59-9CA6-85E1E0D42DE9}"/>
    <cellStyle name="Normal 2 3 2 2 4" xfId="16714" xr:uid="{F53E4031-0A87-46AE-814B-60CE01A1D1B8}"/>
    <cellStyle name="Normal 2 3 2 2 5" xfId="18784" xr:uid="{A4133C0B-22C4-4316-82BC-00E5B0190DA3}"/>
    <cellStyle name="Normal 2 3 2 2 6" xfId="15866" xr:uid="{26995435-933A-4A48-A97A-D8BE6ED349E7}"/>
    <cellStyle name="Normal 2 3 2 3" xfId="7618" xr:uid="{056AB3CA-16D0-4E67-AED3-88ABA0C109DB}"/>
    <cellStyle name="Normal 2 3 2 3 2" xfId="16246" xr:uid="{43F6628B-E2E6-4FE2-9533-92A95F78A5EB}"/>
    <cellStyle name="Normal 2 3 2 3 2 2" xfId="17232" xr:uid="{0644466E-96EC-4715-82F6-1F0333DEFBD4}"/>
    <cellStyle name="Normal 2 3 2 3 3" xfId="16895" xr:uid="{B4D9E2E8-E7FB-4138-8339-09B2D74BEA28}"/>
    <cellStyle name="Normal 2 3 2 3 4" xfId="18105" xr:uid="{2AB5FAE0-5424-44DC-97CC-9CACCE1FC79E}"/>
    <cellStyle name="Normal 2 3 2 3 5" xfId="18804" xr:uid="{5F086648-3B85-452A-BE4D-3D9C8E152127}"/>
    <cellStyle name="Normal 2 3 2 3 6" xfId="15676" xr:uid="{A78BE462-D243-4E93-8747-D4609C99F7B7}"/>
    <cellStyle name="Normal 2 3 2 3 7" xfId="14293" xr:uid="{BDEF20D2-C19E-4F80-8414-BB4212FF3F9E}"/>
    <cellStyle name="Normal 2 3 2 4" xfId="3652" xr:uid="{50F5A301-0AAD-42F6-8E39-80F436199CB9}"/>
    <cellStyle name="Normal 2 3 2 4 2" xfId="16726" xr:uid="{4AFA60C3-E9FB-440F-BFF0-FC5D8005219E}"/>
    <cellStyle name="Normal 2 3 2 4 3" xfId="14720" xr:uid="{8D32388C-2F2A-437D-BAFD-5CB85CC6922E}"/>
    <cellStyle name="Normal 2 3 2 5" xfId="13953" xr:uid="{AA9416A8-5532-42EF-B9A8-8D65461623F9}"/>
    <cellStyle name="Normal 2 3 2 5 2" xfId="18675" xr:uid="{611A6BA2-D287-453F-B42A-88D749A1DBB3}"/>
    <cellStyle name="Normal 2 3 2 6" xfId="15733" xr:uid="{389CA194-30F3-4088-810F-4651DD3B474A}"/>
    <cellStyle name="Normal 2 3 2 7" xfId="14111" xr:uid="{8DDC6EF5-94D5-4112-B929-63102D34E4FF}"/>
    <cellStyle name="Normal 2 3 3" xfId="3289" xr:uid="{B590E92C-DEEC-4A0C-90B1-FA40F0CB5B65}"/>
    <cellStyle name="Normal 2 3 3 2" xfId="6138" xr:uid="{15CDAC3B-0A78-4ACF-A5EE-81A1D4994686}"/>
    <cellStyle name="Normal 2 3 3 2 2" xfId="16317" xr:uid="{6BD6811D-A7AA-43DC-86A2-283A71C95C06}"/>
    <cellStyle name="Normal 2 3 3 2 2 2" xfId="17304" xr:uid="{F8511140-5B1A-4BB5-87CB-3C6429678509}"/>
    <cellStyle name="Normal 2 3 3 2 3" xfId="16968" xr:uid="{31F68D3D-82B0-49A7-BADD-ECD7E928CEA8}"/>
    <cellStyle name="Normal 2 3 3 2 4" xfId="17811" xr:uid="{25FB0DDA-114E-4CBF-861A-56FC42E3304C}"/>
    <cellStyle name="Normal 2 3 3 2 5" xfId="18870" xr:uid="{E759220F-6ACD-45EB-8298-83D4C1FC9184}"/>
    <cellStyle name="Normal 2 3 3 2 6" xfId="15910" xr:uid="{1AE9BA7C-7430-4EE0-B462-41833D3C5274}"/>
    <cellStyle name="Normal 2 3 3 3" xfId="7775" xr:uid="{8A0E05E6-86E1-4583-84AE-AE94F58CD6DE}"/>
    <cellStyle name="Normal 2 3 3 3 2" xfId="18086" xr:uid="{F2136AC5-31AC-449A-B8AD-7F2B5304C054}"/>
    <cellStyle name="Normal 2 3 3 3 3" xfId="18750" xr:uid="{17844612-2DEB-4954-A8E8-D40E1A0DD9DA}"/>
    <cellStyle name="Normal 2 3 3 3 4" xfId="15860" xr:uid="{605ED2AF-62EA-46F6-8285-81304709EEED}"/>
    <cellStyle name="Normal 2 3 3 3 5" xfId="14329" xr:uid="{13494E69-96E5-40C1-A8F7-B1201AEF9828}"/>
    <cellStyle name="Normal 2 3 3 4" xfId="3820" xr:uid="{01E997AE-0837-416D-BDF6-5A1E277EA4C1}"/>
    <cellStyle name="Normal 2 3 3 4 2" xfId="17154" xr:uid="{19CF90E7-E358-4A96-9DB7-07065340C39F}"/>
    <cellStyle name="Normal 2 3 3 4 3" xfId="15288" xr:uid="{C7EEBE3D-E16C-4CE5-9748-F7365CC984CF}"/>
    <cellStyle name="Normal 2 3 3 5" xfId="13924" xr:uid="{332926B6-B6CD-4088-A026-CB484FE71880}"/>
    <cellStyle name="Normal 2 3 3 5 2" xfId="16808" xr:uid="{7BECBB45-8200-4FFA-A27D-FE9629052C23}"/>
    <cellStyle name="Normal 2 3 3 6" xfId="16692" xr:uid="{0E0CB530-8BEE-47EB-A1F1-1F7EF4AF3B8A}"/>
    <cellStyle name="Normal 2 3 3 7" xfId="14137" xr:uid="{BC651373-B094-48C8-B3B1-9DC2B726820A}"/>
    <cellStyle name="Normal 2 3 4" xfId="528" xr:uid="{8C6D6F77-452C-4694-9019-0E79A134400C}"/>
    <cellStyle name="Normal 2 3 4 2" xfId="7298" xr:uid="{1821012C-A923-4E75-AD36-0F4D9B9F2D86}"/>
    <cellStyle name="Normal 2 3 4 2 2" xfId="18035" xr:uid="{9AB56BB1-7EE6-44B2-B094-49541F1E0FE1}"/>
    <cellStyle name="Normal 2 3 4 2 3" xfId="14414" xr:uid="{B3066602-4D79-480C-9DAA-0E43D0D4EE8F}"/>
    <cellStyle name="Normal 2 3 4 3" xfId="6494" xr:uid="{E385E389-6958-4981-B270-D8A62B82EDC5}"/>
    <cellStyle name="Normal 2 3 4 4" xfId="13835" xr:uid="{4D1E0879-6E1D-41A1-83D6-537114236CE4}"/>
    <cellStyle name="Normal 2 3 4 4 2" xfId="18676" xr:uid="{9CF52A26-2A16-44D3-8652-09F41715896B}"/>
    <cellStyle name="Normal 2 3 4 5" xfId="15732" xr:uid="{84D418E2-E1D8-4881-9E17-06287C9CB002}"/>
    <cellStyle name="Normal 2 3 5" xfId="7211" xr:uid="{757CF35E-9C05-4B5E-BBDF-BD2DE712F868}"/>
    <cellStyle name="Normal 2 3 5 2" xfId="15528" xr:uid="{50B285FD-BFA9-4A3B-999D-D64115ECB730}"/>
    <cellStyle name="Normal 2 3 5 3" xfId="16166" xr:uid="{A58888B7-FF47-47A7-A8D1-51ED98CDDFF7}"/>
    <cellStyle name="Normal 2 3 5 3 2" xfId="17153" xr:uid="{D61B3A70-EC1E-49F1-99F1-A1CF30731294}"/>
    <cellStyle name="Normal 2 3 5 4" xfId="16807" xr:uid="{985F58F5-50E7-45D0-A3E2-428D6F831592}"/>
    <cellStyle name="Normal 2 3 5 5" xfId="16581" xr:uid="{37A57087-E0F1-4AB8-93A1-EB43033B1B3C}"/>
    <cellStyle name="Normal 2 3 5 6" xfId="18674" xr:uid="{2037A5CF-C65E-450A-AF42-54289D8704F5}"/>
    <cellStyle name="Normal 2 3 5 7" xfId="16010" xr:uid="{9D8DEC0C-6502-4F92-8236-30C366D12261}"/>
    <cellStyle name="Normal 2 3 5 8" xfId="14205" xr:uid="{1E9F046E-5EA8-4B29-ABB0-AD4382DC92FF}"/>
    <cellStyle name="Normal 2 3 6" xfId="3365" xr:uid="{350C107C-C1F8-4877-A54F-56071F8CBB09}"/>
    <cellStyle name="Normal 2 3 6 2" xfId="14600" xr:uid="{B199F12A-CE79-4E8A-A64C-3F70E9737C36}"/>
    <cellStyle name="Normal 2 3 7" xfId="17969" xr:uid="{44346CED-E7B1-4CB7-A819-F8ECE04C697F}"/>
    <cellStyle name="Normal 2 3 8" xfId="18446" xr:uid="{8B5CD433-7B20-4B2D-B72F-CD72385BDA79}"/>
    <cellStyle name="Normal 2 3 9" xfId="14024" xr:uid="{0B18BA81-0CF2-461D-9953-48E7B31D93C8}"/>
    <cellStyle name="Normal 2 4" xfId="165" xr:uid="{1EFE4E3F-8B1A-4891-BA84-31DDF20DD5E2}"/>
    <cellStyle name="Normal 2 4 2" xfId="2458" xr:uid="{B00C596C-EFF8-48BB-BE50-AD034BC101AB}"/>
    <cellStyle name="Normal 2 4 2 2" xfId="6139" xr:uid="{99C2FC9A-7FA9-4F16-A93F-6B897681B996}"/>
    <cellStyle name="Normal 2 4 2 2 2" xfId="15647" xr:uid="{8E58F888-1DBF-4F8B-8B8C-F41D6307AC1C}"/>
    <cellStyle name="Normal 2 4 2 2 3" xfId="16226" xr:uid="{3CEE03FC-E1A7-45B7-882F-4A780D9496CE}"/>
    <cellStyle name="Normal 2 4 2 2 3 2" xfId="17212" xr:uid="{1A9B3E56-FBF0-418F-BB66-2D5487C00A9D}"/>
    <cellStyle name="Normal 2 4 2 2 4" xfId="16873" xr:uid="{2551562E-8295-443C-B67D-0F6ACBEC63E7}"/>
    <cellStyle name="Normal 2 4 2 2 5" xfId="17812" xr:uid="{D520EE70-B138-4F1B-979D-BE4DCA4AF6D7}"/>
    <cellStyle name="Normal 2 4 2 2 6" xfId="18776" xr:uid="{7A1D6123-DE26-45E8-A023-E818476B0EA2}"/>
    <cellStyle name="Normal 2 4 2 2 7" xfId="15882" xr:uid="{E46BCF69-FA87-4DF0-B9B9-ACD3652AB048}"/>
    <cellStyle name="Normal 2 4 2 3" xfId="7596" xr:uid="{D91A575A-22C5-4970-8ED3-52C9177F37E9}"/>
    <cellStyle name="Normal 2 4 2 3 2" xfId="18677" xr:uid="{86403892-B1AE-460D-9CFB-033F75C8B30A}"/>
    <cellStyle name="Normal 2 4 2 4" xfId="3828" xr:uid="{1848C163-5C7B-4D88-A40A-AA79CD397257}"/>
    <cellStyle name="Normal 2 4 2 4 2" xfId="11441" xr:uid="{D630C5F6-C364-446F-B2B7-0993502E9598}"/>
    <cellStyle name="Normal 2 4 2 4 3" xfId="15925" xr:uid="{E82461F5-CAAB-40CC-B9B9-B1BEB2A467BF}"/>
    <cellStyle name="Normal 2 4 2 5" xfId="13942" xr:uid="{89577D89-EFD7-4286-AEE4-C4ED833D324B}"/>
    <cellStyle name="Normal 2 4 2 6" xfId="14113" xr:uid="{C7A564B2-25C8-4D0B-9A31-D35B8B59CC1A}"/>
    <cellStyle name="Normal 2 4 3" xfId="13893" xr:uid="{854D8DD6-43A0-4248-BBF3-E05D135BE3D9}"/>
    <cellStyle name="Normal 2 4 3 2" xfId="14984" xr:uid="{69D0E170-F30B-4ADD-A55F-1E83088728AD}"/>
    <cellStyle name="Normal 2 4 3 2 2" xfId="18058" xr:uid="{4966522D-A56A-47CB-BECF-30A82D6961C5}"/>
    <cellStyle name="Normal 2 4 3 3" xfId="16604" xr:uid="{869AD47A-3378-4B6F-B968-4CBB5E7B5133}"/>
    <cellStyle name="Normal 2 4 3 4" xfId="18805" xr:uid="{C5E69438-F248-4663-8376-2A7B98CBDEC8}"/>
    <cellStyle name="Normal 2 4 3 5" xfId="15675" xr:uid="{492CCE63-9984-4E49-8F4C-D834BA73378D}"/>
    <cellStyle name="Normal 2 4 3 6" xfId="14294" xr:uid="{80545652-1E6C-4B12-8903-826C11684071}"/>
    <cellStyle name="Normal 2 4 4" xfId="13813" xr:uid="{A1E253FC-20ED-4E46-B225-C383F908F013}"/>
    <cellStyle name="Normal 2 4 4 2" xfId="18027" xr:uid="{E1BBCB38-A82A-4BD5-B844-2B3ABED0CA92}"/>
    <cellStyle name="Normal 2 4 4 3" xfId="15267" xr:uid="{6EB9B936-2B3F-4F04-8766-E36141AE97DE}"/>
    <cellStyle name="Normal 2 4 5" xfId="13739" xr:uid="{20C33D80-B7FE-499C-9BFF-17F67C6FA080}"/>
    <cellStyle name="Normal 2 4 5 2" xfId="18414" xr:uid="{1450F72F-91D9-48D0-B087-18D46D41B993}"/>
    <cellStyle name="Normal 2 4 5 3" xfId="20756" xr:uid="{DA0E6D53-0640-4E84-8BB0-728D6AEB211F}"/>
    <cellStyle name="Normal 2 4 5 4" xfId="14623" xr:uid="{8240A4B2-D2C7-4E73-9966-7A4BAB0DC3BD}"/>
    <cellStyle name="Normal 2 4 6" xfId="13629" xr:uid="{C086D0DE-E821-40F4-876A-AD30A2278585}"/>
    <cellStyle name="Normal 2 4 6 2" xfId="15825" xr:uid="{347DE1B6-F776-4358-8129-C36ABF11E7B1}"/>
    <cellStyle name="Normal 2 4 7" xfId="20400" xr:uid="{66886E33-8113-490B-A70B-07FA840AB8C8}"/>
    <cellStyle name="Normal 2 4 8" xfId="14104" xr:uid="{AF0949ED-1926-4091-A10A-8A3A8637540D}"/>
    <cellStyle name="Normal 2 5" xfId="207" xr:uid="{D8CB8C49-FFA0-45ED-858E-1C7C94B0C424}"/>
    <cellStyle name="Normal 2 5 2" xfId="2895" xr:uid="{23B59D7C-4376-46CC-AFEF-39FA61044A55}"/>
    <cellStyle name="Normal 2 5 2 2" xfId="11272" xr:uid="{875D00E8-2063-402A-B22C-BB4F235BA4FD}"/>
    <cellStyle name="Normal 2 5 2 2 2" xfId="17813" xr:uid="{CD6D88C5-AC26-47D9-8ABB-6238D4171734}"/>
    <cellStyle name="Normal 2 5 2 3" xfId="18678" xr:uid="{CC79FC45-C426-4E1E-9F61-A07B77182721}"/>
    <cellStyle name="Normal 2 5 2 4" xfId="15731" xr:uid="{263C1ED1-F831-460D-9AC9-22260B731D4D}"/>
    <cellStyle name="Normal 2 5 2 5" xfId="14408" xr:uid="{D1AEAC23-A860-42AF-AD15-512E23FD78DF}"/>
    <cellStyle name="Normal 2 5 3" xfId="7257" xr:uid="{441D4C54-E934-4AFB-9905-2D734365A74E}"/>
    <cellStyle name="Normal 2 5 3 2" xfId="18210" xr:uid="{E9F47325-AC40-4810-A0E7-E2EC80E7A8CC}"/>
    <cellStyle name="Normal 2 5 3 3" xfId="18751" xr:uid="{D0848D5B-98DB-4A01-B444-EE16F38A482A}"/>
    <cellStyle name="Normal 2 5 3 4" xfId="15687" xr:uid="{DAC03979-9956-4FC8-9359-4BCA0DC65AF3}"/>
    <cellStyle name="Normal 2 5 4" xfId="6140" xr:uid="{AC7E94E0-278E-49BE-9ECD-7A6BA0840176}"/>
    <cellStyle name="Normal 2 5 4 2" xfId="18158" xr:uid="{1D8D2648-43BC-4694-B09F-85A86976966D}"/>
    <cellStyle name="Normal 2 5 5" xfId="18523" xr:uid="{727FDD0F-23A7-4B8B-B952-DAEE1E6B541E}"/>
    <cellStyle name="Normal 2 5 6" xfId="15991" xr:uid="{661B5011-B490-4DD0-862D-D1949A1856CA}"/>
    <cellStyle name="Normal 2 6" xfId="208" xr:uid="{F60260BD-598E-4E05-80B3-4FC0DF975462}"/>
    <cellStyle name="Normal 2 6 2" xfId="3313" xr:uid="{40FC5122-D0F8-47F3-B1CA-33B679ED2E12}"/>
    <cellStyle name="Normal 2 6 2 2" xfId="3314" xr:uid="{FA6FD30D-03BC-4931-98FA-2CCA585E5DAD}"/>
    <cellStyle name="Normal 2 6 2 2 2" xfId="14762" xr:uid="{8FBBF750-C0F9-4411-A022-FBAC7269AF48}"/>
    <cellStyle name="Normal 2 6 2 3" xfId="15217" xr:uid="{E0632F4E-96AF-42DA-AB7F-60FFA9534017}"/>
    <cellStyle name="Normal 2 6 3" xfId="3312" xr:uid="{29744CE5-CACA-47EE-A28D-8A3BC7B73E22}"/>
    <cellStyle name="Normal 2 6 3 2" xfId="17814" xr:uid="{760D2FA8-4653-47C3-9E74-B9A97E2CBC90}"/>
    <cellStyle name="Normal 2 6 3 3" xfId="15260" xr:uid="{F1A7254D-41F6-4518-97AB-20EF55018A85}"/>
    <cellStyle name="Normal 2 6 4" xfId="2894" xr:uid="{1236A230-AD72-4477-9C05-4C5B7FFCBC15}"/>
    <cellStyle name="Normal 2 6 4 2" xfId="11271" xr:uid="{C130418A-D88E-4C80-8E59-43150F8F1150}"/>
    <cellStyle name="Normal 2 6 4 3" xfId="18423" xr:uid="{55074D10-63C9-425D-B27B-AB07D59CED4B}"/>
    <cellStyle name="Normal 2 6 5" xfId="7258" xr:uid="{64093012-EABB-42DC-A39C-3E7377EF2728}"/>
    <cellStyle name="Normal 2 6 5 2" xfId="15815" xr:uid="{EB1A10C9-100C-462E-84E8-CB722DA1FED0}"/>
    <cellStyle name="Normal 2 6 6" xfId="6141" xr:uid="{00BD3EEE-D7BB-44DE-8DBC-491F9A107878}"/>
    <cellStyle name="Normal 2 6 6 2" xfId="20150" xr:uid="{F74A8906-351D-46B3-89D3-B2739E15EE3F}"/>
    <cellStyle name="Normal 2 7" xfId="219" xr:uid="{5CB5B39A-BA42-4C05-B898-27A6E3E58F82}"/>
    <cellStyle name="Normal 2 7 2" xfId="61" xr:uid="{54E073C8-3D5E-4C9F-ABD8-C15208367D24}"/>
    <cellStyle name="Normal 2 7 2 2" xfId="18120" xr:uid="{736A392A-8380-4010-9E8B-23854859B7D5}"/>
    <cellStyle name="Normal 2 7 2 3" xfId="17815" xr:uid="{9321C068-E3D8-46B5-ACFB-23F58F2E7B8E}"/>
    <cellStyle name="Normal 2 7 2 4" xfId="18679" xr:uid="{443143A0-105E-4478-A6BC-015FDDC79437}"/>
    <cellStyle name="Normal 2 7 2 5" xfId="15730" xr:uid="{BC956145-6D4A-4C7F-9056-212016A9D448}"/>
    <cellStyle name="Normal 2 7 2 6" xfId="14409" xr:uid="{C957B4C4-53C8-4F16-AAE7-16D03516C9AA}"/>
    <cellStyle name="Normal 2 7 3" xfId="3315" xr:uid="{3CF3EC38-64F0-4414-A6D0-F00B2CC753C2}"/>
    <cellStyle name="Normal 2 7 3 2" xfId="15439" xr:uid="{157B4E8F-E1CD-41BE-9C37-321000415174}"/>
    <cellStyle name="Normal 2 7 4" xfId="7192" xr:uid="{3F628728-C250-4210-980A-6DF294BE3D05}"/>
    <cellStyle name="Normal 2 7 4 2" xfId="18548" xr:uid="{6B10EA10-03C5-4A6D-99C2-5472D7925510}"/>
    <cellStyle name="Normal 2 7 5" xfId="6142" xr:uid="{1DB7D8AB-83B8-434F-8DEB-C92EA672C1D0}"/>
    <cellStyle name="Normal 2 7 5 2" xfId="15943" xr:uid="{1FDAA8EB-E7E1-4158-BDBC-DB5AACA0B039}"/>
    <cellStyle name="Normal 2 8" xfId="115" xr:uid="{C512E6C3-20D6-4942-BF4E-4BD919A26637}"/>
    <cellStyle name="Normal 2 8 2" xfId="6143" xr:uid="{2DC19E8A-3729-4CAB-BF81-66142FE9CB43}"/>
    <cellStyle name="Normal 2 8 3" xfId="13712" xr:uid="{4B71D1CE-9E04-4676-9D68-8877D90F96AD}"/>
    <cellStyle name="Normal 2 8 3 2" xfId="18680" xr:uid="{F51A392B-1A79-4B1F-9D6E-C72B86E4DAB6}"/>
    <cellStyle name="Normal 2 8 4" xfId="15924" xr:uid="{218F4C31-CACB-4A71-B911-357CD050A401}"/>
    <cellStyle name="Normal 2 8 5" xfId="20447" xr:uid="{8C494A33-FDB7-4AD8-AEA5-C12CAAE928C7}"/>
    <cellStyle name="Normal 2 9" xfId="6144" xr:uid="{EAAEB21F-519B-4EBC-9DD1-EAD02FC5BCFD}"/>
    <cellStyle name="Normal 2 9 2" xfId="16041" xr:uid="{12922B1E-190D-46BA-9574-BCFB5DEB7898}"/>
    <cellStyle name="Normal 2 9 2 2" xfId="16316" xr:uid="{16B7A281-DCFF-4B66-A053-3DA0C3E4BC28}"/>
    <cellStyle name="Normal 2 9 2 2 2" xfId="17303" xr:uid="{B4501BE1-E02C-4497-B77D-FEE0B01EEE90}"/>
    <cellStyle name="Normal 2 9 2 3" xfId="16967" xr:uid="{E09B8065-8A9F-43B1-A3F4-77F92E5CE35F}"/>
    <cellStyle name="Normal 2 9 3" xfId="16167" xr:uid="{7A315859-1921-4311-9BEC-C90B68521FF9}"/>
    <cellStyle name="Normal 2 9 3 2" xfId="17155" xr:uid="{65C6BE1F-D1D6-4BB9-9D4B-9347C3F111F7}"/>
    <cellStyle name="Normal 2 9 4" xfId="16810" xr:uid="{700272DB-AE2F-4034-8B73-503D0DE2E0F3}"/>
    <cellStyle name="Normal 2 9 5" xfId="17816" xr:uid="{B18D2E24-A865-462B-B104-7EFBE9FE8955}"/>
    <cellStyle name="Normal 2 9 6" xfId="18681" xr:uid="{7673EA9B-D6A8-4E5C-8E9F-4E8F9B7EBEA3}"/>
    <cellStyle name="Normal 2 9 7" xfId="15729" xr:uid="{06709D96-0C90-48F4-8090-3A3F14763926}"/>
    <cellStyle name="Normal 2_01-AHP VA Unit Price &amp; Mat'l Jan" xfId="2827" xr:uid="{07BE14DE-0001-452F-A483-59E12B394715}"/>
    <cellStyle name="Normal 20" xfId="236" xr:uid="{F83B8A8E-69F2-4DE4-B0D5-B39D089D1AA4}"/>
    <cellStyle name="Normal 20 2" xfId="1992" xr:uid="{812C57F9-4C1C-4C13-8B4C-F4B4A576FE27}"/>
    <cellStyle name="Normal 20 2 2" xfId="10760" xr:uid="{480E8FAF-B3F6-46FD-89BD-E1C8542BCF8B}"/>
    <cellStyle name="Normal 20 2 2 2" xfId="15613" xr:uid="{ED0015D7-31F5-4D22-AEC8-9E13D1776CF5}"/>
    <cellStyle name="Normal 20 2 3" xfId="13810" xr:uid="{3588C304-6283-482F-9F8A-81FA10D76232}"/>
    <cellStyle name="Normal 20 2 3 2" xfId="17156" xr:uid="{8592E4A4-D76D-4942-8A97-48DACD8CF729}"/>
    <cellStyle name="Normal 20 2 3 3" xfId="16168" xr:uid="{9B017697-0796-4F83-BED8-B4995C13A3A5}"/>
    <cellStyle name="Normal 20 2 4" xfId="16811" xr:uid="{E65E83EA-B699-4BB6-AE14-0A9B794D4F3F}"/>
    <cellStyle name="Normal 20 2 5" xfId="15531" xr:uid="{13BF3463-994D-4E83-84C1-C70828FFEB82}"/>
    <cellStyle name="Normal 20 2 6" xfId="18682" xr:uid="{FD660B93-8957-480C-9187-091D30AB1789}"/>
    <cellStyle name="Normal 20 2 7" xfId="15524" xr:uid="{9812A044-3D87-490A-9137-9533BD0106DD}"/>
    <cellStyle name="Normal 20 2 8" xfId="14295" xr:uid="{CC195A9F-3461-40DE-AFCF-69A094F01A66}"/>
    <cellStyle name="Normal 20 3" xfId="7299" xr:uid="{A67B81BC-D65D-4A2B-A4F6-C34FE7E7B33A}"/>
    <cellStyle name="Normal 20 3 2" xfId="14772" xr:uid="{AC2FB4EE-1F55-4166-B47F-1339854DAAC9}"/>
    <cellStyle name="Normal 20 3 2 2" xfId="16319" xr:uid="{880AAEDC-306F-4420-8FCD-E126AB4B26DD}"/>
    <cellStyle name="Normal 20 3 2 2 2" xfId="17306" xr:uid="{CD9CC05C-43B9-41E3-89C5-53DCE1846CD6}"/>
    <cellStyle name="Normal 20 3 2 3" xfId="16970" xr:uid="{5B4681FB-170B-443C-B379-B732891B81E9}"/>
    <cellStyle name="Normal 20 4" xfId="3653" xr:uid="{6CCB48CC-809A-412A-803A-82884AC62D8E}"/>
    <cellStyle name="Normal 20 4 2" xfId="17077" xr:uid="{69C03C50-D80A-4E88-AD57-9720A3492508}"/>
    <cellStyle name="Normal 20 4 3" xfId="16088" xr:uid="{2452A8FE-9FFD-4E27-B603-87DEDB854830}"/>
    <cellStyle name="Normal 20 5" xfId="16656" xr:uid="{94E2585E-CF62-4F8C-B809-99F3D47477FA}"/>
    <cellStyle name="Normal 20 6" xfId="18540" xr:uid="{A2ECC3A9-AFDE-4BF3-8FD3-4B9EAC762645}"/>
    <cellStyle name="Normal 20 7" xfId="15947" xr:uid="{F160EAA3-A45A-4969-A31F-498ADA107352}"/>
    <cellStyle name="Normal 200" xfId="6145" xr:uid="{865E5405-4035-4ABE-8D9A-A970593C219A}"/>
    <cellStyle name="Normal 200 2" xfId="17817" xr:uid="{2A35195B-76B1-41D1-B963-00B94DA5048C}"/>
    <cellStyle name="Normal 200 3" xfId="19133" xr:uid="{0C17AD1B-907C-42E6-B327-3AE9F6554DF4}"/>
    <cellStyle name="Normal 200 4" xfId="16560" xr:uid="{D88037C3-F7BA-4E93-BC02-88233682606C}"/>
    <cellStyle name="Normal 201" xfId="6146" xr:uid="{38D2205C-A3AF-4D81-B3DE-5886F5E5051B}"/>
    <cellStyle name="Normal 201 2" xfId="17818" xr:uid="{8F7E65D0-C9B5-4025-838F-18732282A884}"/>
    <cellStyle name="Normal 201 3" xfId="19157" xr:uid="{5AF0FE08-5B00-48F7-A2DD-A7AA0EE46F27}"/>
    <cellStyle name="Normal 201 4" xfId="16679" xr:uid="{F14CA1B8-0073-4789-97C7-147C91F8EA51}"/>
    <cellStyle name="Normal 201 5" xfId="20484" xr:uid="{6150CD6B-FAEC-45C4-BB1E-E899CBEF3602}"/>
    <cellStyle name="Normal 202" xfId="6147" xr:uid="{95F0C74B-1327-45D5-947A-4CBE0497CEB6}"/>
    <cellStyle name="Normal 202 2" xfId="17819" xr:uid="{881A73F7-50CC-4FDC-A93C-D1BEC91599FD}"/>
    <cellStyle name="Normal 202 3" xfId="19131" xr:uid="{C1D4C5BB-865A-4A76-B534-AFD2752B4251}"/>
    <cellStyle name="Normal 202 4" xfId="16548" xr:uid="{FE940420-6869-45D0-9008-6AC00E1A30F8}"/>
    <cellStyle name="Normal 203" xfId="6148" xr:uid="{0A44CAF8-74E9-4859-ADB6-36699958004F}"/>
    <cellStyle name="Normal 203 2" xfId="17820" xr:uid="{BC1808DA-AF1E-49DE-9CFD-BB1A58B7814B}"/>
    <cellStyle name="Normal 203 3" xfId="19126" xr:uid="{A508DAEE-5CE3-4560-8BB6-CCB4441381EF}"/>
    <cellStyle name="Normal 203 4" xfId="16492" xr:uid="{DE103ADF-36F4-4C61-A1B8-061CBCA3A841}"/>
    <cellStyle name="Normal 204" xfId="6149" xr:uid="{74618F0A-7028-4AA5-9339-5A8D9FF54295}"/>
    <cellStyle name="Normal 204 2" xfId="17821" xr:uid="{2FB51C2A-F91D-4F05-8FDE-E1AAE2691D76}"/>
    <cellStyle name="Normal 204 3" xfId="19128" xr:uid="{98E84D00-6A65-41A6-BBD6-DC3939ADEA0A}"/>
    <cellStyle name="Normal 204 4" xfId="16527" xr:uid="{FD210698-591D-4826-9411-2D31E5C01D13}"/>
    <cellStyle name="Normal 205" xfId="6150" xr:uid="{504FD7AA-8A8B-48BA-8FD8-25FCB93AF034}"/>
    <cellStyle name="Normal 206" xfId="6151" xr:uid="{CFD6C7F4-747D-4B00-8379-758C0B2BD05D}"/>
    <cellStyle name="Normal 207" xfId="6152" xr:uid="{DE5E45A0-3706-43A1-9698-4269508F91E0}"/>
    <cellStyle name="Normal 208" xfId="6153" xr:uid="{8B86600A-BC56-4599-A728-99C35134661C}"/>
    <cellStyle name="Normal 209" xfId="6154" xr:uid="{0E948139-B16B-41A6-8E26-49CB1042A7DD}"/>
    <cellStyle name="Normal 21" xfId="529" xr:uid="{869DCD8B-BAC2-4BD8-82AF-77A322C0C445}"/>
    <cellStyle name="Normal 21 2" xfId="2477" xr:uid="{BDFB67BA-134B-427F-804C-C86374AD8A74}"/>
    <cellStyle name="Normal 21 2 2" xfId="7606" xr:uid="{4644D4D1-A791-419B-ADE7-C255FF109008}"/>
    <cellStyle name="Normal 21 2 2 2" xfId="11815" xr:uid="{AD3D9617-F9EF-4A72-B525-828DA8788961}"/>
    <cellStyle name="Normal 21 2 2 3" xfId="17822" xr:uid="{24574F26-9D0C-49BF-A4CD-5029A5FA5C3C}"/>
    <cellStyle name="Normal 21 2 3" xfId="6155" xr:uid="{B2FF3F34-48B9-43C1-9A55-54E0AA9394FD}"/>
    <cellStyle name="Normal 21 2 3 2" xfId="18602" xr:uid="{F2DEECD4-18D7-4C4C-B2EF-1D2A77C2ED11}"/>
    <cellStyle name="Normal 21 2 4" xfId="11039" xr:uid="{28C55CFF-0DFF-4826-84FA-0CC53F372631}"/>
    <cellStyle name="Normal 21 2 4 2" xfId="15744" xr:uid="{674B2F17-33D0-4DB5-A0F2-E7AFCF347FEE}"/>
    <cellStyle name="Normal 21 3" xfId="7300" xr:uid="{C73DA537-B762-44B1-9A1B-388A045A6053}"/>
    <cellStyle name="Normal 21 3 2" xfId="18244" xr:uid="{EC6FC7C8-0C7A-4C42-8C92-48D328B61B7E}"/>
    <cellStyle name="Normal 21 3 3" xfId="18891" xr:uid="{7477EBBB-7CA4-444E-B15A-1E5FD6907849}"/>
    <cellStyle name="Normal 21 3 4" xfId="15610" xr:uid="{35E3416A-B6E4-436B-9EA8-20FF5B96F9FA}"/>
    <cellStyle name="Normal 21 3 5" xfId="14296" xr:uid="{39B4BBF6-149A-4EC0-9218-4DBDF55745B8}"/>
    <cellStyle name="Normal 21 4" xfId="3654" xr:uid="{49772CD4-1FE7-464D-96CA-E144F5EB9471}"/>
    <cellStyle name="Normal 21 4 2" xfId="17076" xr:uid="{E3554F4D-9072-4C0B-AE7F-022E0CB81E53}"/>
    <cellStyle name="Normal 21 4 3" xfId="16087" xr:uid="{9D6BD0AC-5990-47F0-9DCD-90140D5B0060}"/>
    <cellStyle name="Normal 21 5" xfId="16528" xr:uid="{E7DAAE1C-9559-46F8-BB53-7DED01EB485E}"/>
    <cellStyle name="Normal 21 6" xfId="16485" xr:uid="{D798E64D-17D9-473B-A9FD-39C0236ADDF3}"/>
    <cellStyle name="Normal 21 7" xfId="15858" xr:uid="{D79767CC-EDFC-4C60-8DBF-85D1798CC980}"/>
    <cellStyle name="Normal 21 8" xfId="20151" xr:uid="{A76C2E00-13AA-4349-B833-4DE9AD3977D0}"/>
    <cellStyle name="Normal 210" xfId="6156" xr:uid="{A4CDA401-52BF-424B-99D7-22C1E62AD329}"/>
    <cellStyle name="Normal 211" xfId="6157" xr:uid="{B266CECA-1FA5-477C-882D-44134036378A}"/>
    <cellStyle name="Normal 212" xfId="6158" xr:uid="{F9A3EA88-728E-4FD8-AE6E-A22527A8A57A}"/>
    <cellStyle name="Normal 213" xfId="6159" xr:uid="{4A994826-1EF6-467E-BBF0-58176B4AE3DF}"/>
    <cellStyle name="Normal 214" xfId="6160" xr:uid="{133C9290-D497-4D75-B5A1-0D0EE0D0655F}"/>
    <cellStyle name="Normal 215" xfId="6161" xr:uid="{EEFF8726-94FB-4C59-9CCB-C35889DAEBB0}"/>
    <cellStyle name="Normal 216" xfId="6162" xr:uid="{668DA42F-BD52-4A4C-8B2F-6F39DC9403C3}"/>
    <cellStyle name="Normal 217" xfId="6163" xr:uid="{9EFEBAA1-457C-49C3-936A-FC38B8F39A78}"/>
    <cellStyle name="Normal 218" xfId="6164" xr:uid="{6AD86A79-0499-40E0-9A87-02DC951B17DF}"/>
    <cellStyle name="Normal 219" xfId="6165" xr:uid="{B437CDA5-78F4-4197-A825-C5A7F7CEF8AC}"/>
    <cellStyle name="Normal 22" xfId="530" xr:uid="{1D5B1C8A-73D4-48A2-A7AE-C0FFC2785375}"/>
    <cellStyle name="Normal 22 2" xfId="1924" xr:uid="{EFC2EADE-2ED2-434B-AD19-7B38DCF00C9F}"/>
    <cellStyle name="Normal 22 2 2" xfId="7496" xr:uid="{565C0120-FF20-4513-B160-9195C7544E07}"/>
    <cellStyle name="Normal 22 2 2 2" xfId="11729" xr:uid="{25A557B2-C503-4EBA-97FC-B310629EAE29}"/>
    <cellStyle name="Normal 22 2 2 3" xfId="17067" xr:uid="{0EBDB56D-9D35-4FDE-9AC7-D5C663D0FB53}"/>
    <cellStyle name="Normal 22 2 3" xfId="6166" xr:uid="{FF575564-0AEA-482E-9D1D-7D07DC79427E}"/>
    <cellStyle name="Normal 22 2 4" xfId="10697" xr:uid="{D17A7317-6093-44AE-9327-182CD34C21B7}"/>
    <cellStyle name="Normal 22 2 4 2" xfId="18942" xr:uid="{B5BFED15-C749-49BD-BCFF-8A7687C02478}"/>
    <cellStyle name="Normal 22 2 5" xfId="16078" xr:uid="{903665D6-34EE-4F67-AD97-E86D307617BC}"/>
    <cellStyle name="Normal 22 3" xfId="7301" xr:uid="{8EFDBC6E-172D-4880-BAE7-3B0CF7086737}"/>
    <cellStyle name="Normal 22 3 2" xfId="18245" xr:uid="{D3B68243-50B3-4070-BD90-DBC1F4034DDC}"/>
    <cellStyle name="Normal 22 3 3" xfId="19139" xr:uid="{74D0F1BF-0908-4022-8D10-29BDC449ABCB}"/>
    <cellStyle name="Normal 22 3 4" xfId="16596" xr:uid="{2BD645F7-E49C-4F64-8912-ED957E02D662}"/>
    <cellStyle name="Normal 22 3 5" xfId="14297" xr:uid="{798BC891-CE48-4883-AB78-808B03ED3714}"/>
    <cellStyle name="Normal 22 4" xfId="3655" xr:uid="{8FC9F04B-6DEE-4E88-BC58-4D5C5FC83244}"/>
    <cellStyle name="Normal 22 4 2" xfId="18136" xr:uid="{FCE2BC4A-EB1E-45D4-914C-F2B5B5670A69}"/>
    <cellStyle name="Normal 22 5" xfId="16517" xr:uid="{D0E1469F-BB9D-416E-AA4E-ECBB2A2EE58B}"/>
    <cellStyle name="Normal 22 6" xfId="18534" xr:uid="{242DD6AF-65A1-435D-ADB5-E6E9DD75F35E}"/>
    <cellStyle name="Normal 22 7" xfId="15988" xr:uid="{7A8E0052-5004-46A4-8245-ED6A338E8E77}"/>
    <cellStyle name="Normal 22 8" xfId="20154" xr:uid="{68F7EC71-1CFD-4FDF-92B5-E29E1281DEAB}"/>
    <cellStyle name="Normal 22 9" xfId="14135" xr:uid="{938DAAB7-D42E-4B0D-8B3F-A1243557795C}"/>
    <cellStyle name="Normal 220" xfId="6167" xr:uid="{ECFF4054-5E86-46E7-AD6A-7B9F4101FBE1}"/>
    <cellStyle name="Normal 221" xfId="6168" xr:uid="{BDE792BD-0504-4562-ABA0-9E4555A147E5}"/>
    <cellStyle name="Normal 222" xfId="6169" xr:uid="{54235790-38A4-4112-B1DC-68BDE333C534}"/>
    <cellStyle name="Normal 223" xfId="6170" xr:uid="{BF32D37E-CC6C-4E0A-B49F-A4AF0980BEAC}"/>
    <cellStyle name="Normal 224" xfId="6171" xr:uid="{4132FCC8-C896-4466-9918-6B8431C209BB}"/>
    <cellStyle name="Normal 225" xfId="6172" xr:uid="{EA17F883-4D87-4581-8891-D9B1C3E0646E}"/>
    <cellStyle name="Normal 226" xfId="6173" xr:uid="{4166D539-94D6-4316-BE36-E27EC287BC9C}"/>
    <cellStyle name="Normal 227" xfId="6174" xr:uid="{E70E1473-6958-41A9-9E3F-60306F429231}"/>
    <cellStyle name="Normal 228" xfId="6175" xr:uid="{499AFFBA-DC00-4DED-BF32-5B6F40FF02AE}"/>
    <cellStyle name="Normal 229" xfId="6176" xr:uid="{245C2C8D-CB1C-419F-BA67-31B2495F8ABE}"/>
    <cellStyle name="Normal 23" xfId="531" xr:uid="{CEB4702F-915D-4405-B943-BE6DDCEA917C}"/>
    <cellStyle name="Normal 23 2" xfId="2484" xr:uid="{52796F65-7620-4604-B11E-F1812D5487D6}"/>
    <cellStyle name="Normal 23 2 2" xfId="7612" xr:uid="{4F01BB9A-724C-440D-8CB5-59D4B9F8A57A}"/>
    <cellStyle name="Normal 23 2 2 2" xfId="11821" xr:uid="{2FBEB100-9952-4D81-A208-5EC577AE9587}"/>
    <cellStyle name="Normal 23 2 2 3" xfId="17073" xr:uid="{A8A7B26B-81A1-48F8-8697-BB0D29DA2C38}"/>
    <cellStyle name="Normal 23 2 3" xfId="6177" xr:uid="{848E027C-1C43-4AC6-BEBB-4E04FEAE1FD4}"/>
    <cellStyle name="Normal 23 2 4" xfId="11046" xr:uid="{C80C4053-C695-4EC8-B35F-4011B2D5FD73}"/>
    <cellStyle name="Normal 23 2 4 2" xfId="18945" xr:uid="{95BDC2B8-38E8-40FC-A91A-89AB59B81CF7}"/>
    <cellStyle name="Normal 23 2 5" xfId="16084" xr:uid="{E1E8B330-FC4D-47F1-8CCB-E699D5A5EC1B}"/>
    <cellStyle name="Normal 23 3" xfId="3010" xr:uid="{752A71FE-44C4-426A-9293-80B1DF973C4F}"/>
    <cellStyle name="Normal 23 3 2" xfId="18246" xr:uid="{18CF6010-42BA-45A2-B207-521B1324DF97}"/>
    <cellStyle name="Normal 23 3 3" xfId="19148" xr:uid="{1EFC1F66-8347-4F5C-B0D3-0D9C017C05DE}"/>
    <cellStyle name="Normal 23 3 4" xfId="16642" xr:uid="{F6FB6894-244B-46BA-B723-202CC2B77A7A}"/>
    <cellStyle name="Normal 23 3 5" xfId="14298" xr:uid="{7F1BC0CF-9D9B-4DBB-8B83-138875566576}"/>
    <cellStyle name="Normal 23 4" xfId="7302" xr:uid="{F6B2638D-644B-483E-B737-5F3283AE77B4}"/>
    <cellStyle name="Normal 23 5" xfId="3656" xr:uid="{ED5462F4-3A47-41C9-9935-D3C9BA81E1D5}"/>
    <cellStyle name="Normal 23 6" xfId="18538" xr:uid="{94784790-277F-40AB-AFC6-D59AFB769F5F}"/>
    <cellStyle name="Normal 23 7" xfId="15893" xr:uid="{82B58ECA-6126-4E5C-B8AF-B8A61454AE39}"/>
    <cellStyle name="Normal 23 8" xfId="20157" xr:uid="{D6148EC8-550F-4866-BD37-28872074F0F1}"/>
    <cellStyle name="Normal 23 9" xfId="14143" xr:uid="{BFE0F17D-470F-4B29-8B7D-7189A920DDEC}"/>
    <cellStyle name="Normal 230" xfId="6178" xr:uid="{8F8BDEFD-721A-4D85-9CFE-997001B9F16A}"/>
    <cellStyle name="Normal 231" xfId="6179" xr:uid="{2BE7663E-417A-4D2E-85F1-96FE47B95C91}"/>
    <cellStyle name="Normal 232" xfId="6180" xr:uid="{AE3FE260-F249-401C-B4F2-D06F14835F22}"/>
    <cellStyle name="Normal 233" xfId="6181" xr:uid="{B328B4B6-4C26-4CB4-8820-0579ED38F424}"/>
    <cellStyle name="Normal 234" xfId="6182" xr:uid="{5401E4AD-7B8B-423E-91C3-F3AAD199D91B}"/>
    <cellStyle name="Normal 235" xfId="6183" xr:uid="{7CEAF74D-3D33-4D0E-9042-4797E60453C4}"/>
    <cellStyle name="Normal 236" xfId="6184" xr:uid="{FAADA02C-8641-4701-B562-547E4D49EB05}"/>
    <cellStyle name="Normal 237" xfId="6185" xr:uid="{5931DDD6-7901-47B1-AC20-B594A6DC5F80}"/>
    <cellStyle name="Normal 238" xfId="6186" xr:uid="{6EA86C99-D007-4880-8B2A-E2D2EFC18D81}"/>
    <cellStyle name="Normal 239" xfId="6187" xr:uid="{7F5617B8-96C3-420B-AC74-93F58FA6B21C}"/>
    <cellStyle name="Normal 24" xfId="532" xr:uid="{CE1F8BEF-072F-4D32-8559-E76C5D8D0DBB}"/>
    <cellStyle name="Normal 24 10" xfId="14146" xr:uid="{56A59133-B213-4BF0-A504-D8B64E08ED8A}"/>
    <cellStyle name="Normal 24 2" xfId="2483" xr:uid="{FEF2B92C-6159-443D-A298-C5BBF950E3BC}"/>
    <cellStyle name="Normal 24 2 2" xfId="7611" xr:uid="{A089564B-318E-479F-9043-56574E25532B}"/>
    <cellStyle name="Normal 24 2 2 2" xfId="11820" xr:uid="{849A4A1A-D693-4F69-89C7-F379B460FEED}"/>
    <cellStyle name="Normal 24 2 2 2 2" xfId="17201" xr:uid="{C210262B-CF88-4A5D-9652-10276FCDD43D}"/>
    <cellStyle name="Normal 24 2 2 3" xfId="16215" xr:uid="{A6CE7915-E4D3-45E1-9361-FE535F3C8470}"/>
    <cellStyle name="Normal 24 2 3" xfId="6188" xr:uid="{1B45F8D3-E698-46BA-BE64-294C03E344F8}"/>
    <cellStyle name="Normal 24 2 3 2" xfId="16862" xr:uid="{8949045E-B46C-4255-9645-98BBD4CA9378}"/>
    <cellStyle name="Normal 24 2 4" xfId="11045" xr:uid="{6A6B238E-B0FD-4059-882C-487E58139D6F}"/>
    <cellStyle name="Normal 24 2 4 2" xfId="17823" xr:uid="{497E86D9-F146-404C-A31B-6BCD3AB7974F}"/>
    <cellStyle name="Normal 24 2 5" xfId="18761" xr:uid="{6EC630D7-023E-4AEB-8B9F-E57E44F8660B}"/>
    <cellStyle name="Normal 24 2 6" xfId="15084" xr:uid="{F93DFBBC-031A-437C-A6AB-1415E95921BC}"/>
    <cellStyle name="Normal 24 3" xfId="3011" xr:uid="{09EB5EFC-CF1D-49D5-8893-37A2E961BF11}"/>
    <cellStyle name="Normal 24 3 2" xfId="17081" xr:uid="{F8905D13-A7AC-48A4-8B65-1491B90DF807}"/>
    <cellStyle name="Normal 24 3 3" xfId="18247" xr:uid="{753CD2C9-EE20-4FAD-BB66-CDFC355ED5F8}"/>
    <cellStyle name="Normal 24 3 4" xfId="18948" xr:uid="{27E07647-489D-4292-8A32-1B87BCCDDE4D}"/>
    <cellStyle name="Normal 24 3 5" xfId="16094" xr:uid="{7EF0768F-1934-4E37-9017-9D6714E8F207}"/>
    <cellStyle name="Normal 24 3 6" xfId="14299" xr:uid="{5B664DC0-08B2-46DA-9382-4BA7D618D8DF}"/>
    <cellStyle name="Normal 24 4" xfId="7303" xr:uid="{0D9B8813-3EF4-4016-85B9-42A4379C95B5}"/>
    <cellStyle name="Normal 24 4 2" xfId="18183" xr:uid="{8F36B879-01A7-4308-BFA5-D3285810D7B9}"/>
    <cellStyle name="Normal 24 4 3" xfId="18428" xr:uid="{B22E7661-D972-415D-8F8B-157C3F9D93CB}"/>
    <cellStyle name="Normal 24 4 4" xfId="15810" xr:uid="{78F126BD-664B-4370-AC83-6D311B2B21D0}"/>
    <cellStyle name="Normal 24 5" xfId="3657" xr:uid="{64644CBA-BA10-49E9-B527-FC90AE40A543}"/>
    <cellStyle name="Normal 24 5 2" xfId="16694" xr:uid="{D44EC54A-DBA7-43C9-8265-3354C630D43F}"/>
    <cellStyle name="Normal 24 6" xfId="17458" xr:uid="{C0683DE0-CD1B-4BB7-815C-BB80B122FF93}"/>
    <cellStyle name="Normal 24 7" xfId="18541" xr:uid="{81A4B2AE-D590-4A6B-800B-410D8DBD6ABD}"/>
    <cellStyle name="Normal 24 8" xfId="15937" xr:uid="{0EB840CD-6C76-42E1-AEE5-02262B79F205}"/>
    <cellStyle name="Normal 24 9" xfId="20160" xr:uid="{34BE17FC-57CD-474A-8598-DD64D57245C2}"/>
    <cellStyle name="Normal 240" xfId="6189" xr:uid="{D5A9F944-9934-4877-AB05-114F3082460D}"/>
    <cellStyle name="Normal 241" xfId="6190" xr:uid="{359C1588-8BFD-4635-AFE9-B8E007D2BF9B}"/>
    <cellStyle name="Normal 242" xfId="6191" xr:uid="{AA09F9B9-C419-42DE-A566-DBC629B44D17}"/>
    <cellStyle name="Normal 243" xfId="6192" xr:uid="{9CA4AC13-FB97-4E15-B3CA-4FBA74B36772}"/>
    <cellStyle name="Normal 244" xfId="6193" xr:uid="{DBD69BE0-439C-4200-B3D2-12A7EB23B722}"/>
    <cellStyle name="Normal 245" xfId="6194" xr:uid="{E31576D2-8B1B-4ACB-9776-93E6FFAFE221}"/>
    <cellStyle name="Normal 246" xfId="6195" xr:uid="{3352B1B5-F1D3-4F2F-88D6-B5E1E71D0095}"/>
    <cellStyle name="Normal 247" xfId="6196" xr:uid="{80E7FDAE-BAE1-4614-B363-A370D934F90C}"/>
    <cellStyle name="Normal 248" xfId="6197" xr:uid="{E763819B-2FEB-443A-B4E8-A0BDF0A4FE6D}"/>
    <cellStyle name="Normal 249" xfId="6198" xr:uid="{B9B3DE01-90E5-43C4-9D3D-771A32DAD4EF}"/>
    <cellStyle name="Normal 25" xfId="533" xr:uid="{4E31EB4C-C0BD-4FB1-A4E9-A07C15AE64AF}"/>
    <cellStyle name="Normal 25 10" xfId="14145" xr:uid="{0FE83158-DD0B-4C48-9F87-8CA393359706}"/>
    <cellStyle name="Normal 25 2" xfId="1989" xr:uid="{CE560B61-C02A-4956-B66A-9E35CA49EB74}"/>
    <cellStyle name="Normal 25 2 2" xfId="7516" xr:uid="{9699C720-4436-4BA5-BAA0-ADA3F13AA0BC}"/>
    <cellStyle name="Normal 25 2 2 2" xfId="11749" xr:uid="{928385EC-966C-42C3-9F5B-B7BB4EED004C}"/>
    <cellStyle name="Normal 25 2 2 2 2" xfId="17203" xr:uid="{D89211F0-5D56-4498-9A7F-F4DFD41A3B59}"/>
    <cellStyle name="Normal 25 2 2 3" xfId="16217" xr:uid="{9CFC2CE0-0B15-4523-8068-193BE3D8EE8E}"/>
    <cellStyle name="Normal 25 2 3" xfId="6200" xr:uid="{035A70AC-19F8-4386-9502-8094562D6EC0}"/>
    <cellStyle name="Normal 25 2 3 2" xfId="16864" xr:uid="{AB184379-6494-4DBA-BBA3-7F0739BE7044}"/>
    <cellStyle name="Normal 25 2 4" xfId="10757" xr:uid="{06EC9359-7B11-4D6B-8ADA-5DB54377CB35}"/>
    <cellStyle name="Normal 25 2 4 2" xfId="17824" xr:uid="{0C2EAC29-8D36-4C00-B956-FB54F0DCFAD5}"/>
    <cellStyle name="Normal 25 2 5" xfId="18763" xr:uid="{C155F961-8FB1-4AE7-9E4B-E93E1723CBF0}"/>
    <cellStyle name="Normal 25 2 6" xfId="16068" xr:uid="{8BA6E9BF-1D9F-4029-983B-3A82C00E181E}"/>
    <cellStyle name="Normal 25 3" xfId="3012" xr:uid="{382F4F08-377F-48CA-ACA7-085E40BA078B}"/>
    <cellStyle name="Normal 25 3 2" xfId="17074" xr:uid="{CF26D32E-78F4-46C5-A290-36A1A6233124}"/>
    <cellStyle name="Normal 25 3 3" xfId="18248" xr:uid="{DF7604A4-4B4C-4E0A-9A56-B6FFDDAFD610}"/>
    <cellStyle name="Normal 25 3 4" xfId="18946" xr:uid="{30F9C73F-C0FF-4C98-899A-1210F0C99CFE}"/>
    <cellStyle name="Normal 25 3 5" xfId="16085" xr:uid="{A69A52D9-EA9B-4C75-9CFD-57F1A8AC496F}"/>
    <cellStyle name="Normal 25 3 6" xfId="14300" xr:uid="{2544A70A-15D0-446A-B6E1-E3FC6F4FC84C}"/>
    <cellStyle name="Normal 25 4" xfId="7304" xr:uid="{5EE65225-7967-4770-AE75-F4085317DAEA}"/>
    <cellStyle name="Normal 25 4 2" xfId="18202" xr:uid="{4E25E1DC-FE39-4209-B7A0-31023B639909}"/>
    <cellStyle name="Normal 25 4 3" xfId="18429" xr:uid="{9BA5E61F-0FFF-4629-9A75-8FE3D66C0E25}"/>
    <cellStyle name="Normal 25 4 4" xfId="15809" xr:uid="{15561E2C-35D4-491D-8B2C-25A4B4392FF2}"/>
    <cellStyle name="Normal 25 5" xfId="3658" xr:uid="{A6D76B3F-1453-4016-8901-4BFFCFE4F808}"/>
    <cellStyle name="Normal 25 5 2" xfId="15764" xr:uid="{983F2ED8-62EA-4EE0-BA60-DF3D98E39286}"/>
    <cellStyle name="Normal 25 6" xfId="16675" xr:uid="{57EAFAEC-6943-4F5D-B2F3-0B0D1B8867A7}"/>
    <cellStyle name="Normal 25 7" xfId="18539" xr:uid="{ECD85F31-F24B-4471-9CB3-F166E9E8072E}"/>
    <cellStyle name="Normal 25 8" xfId="15995" xr:uid="{2D0A6D5E-0AEC-43DC-B95F-0CC289C62534}"/>
    <cellStyle name="Normal 25 9" xfId="20163" xr:uid="{0CBE2F46-B9F8-459C-B152-5C0DDF726667}"/>
    <cellStyle name="Normal 250" xfId="6201" xr:uid="{FF37F7A8-99F8-4219-B97C-4B32099F5805}"/>
    <cellStyle name="Normal 251" xfId="6202" xr:uid="{0211AACF-FE7F-4C50-AB52-4A3AF383D128}"/>
    <cellStyle name="Normal 252" xfId="6203" xr:uid="{90CA986D-E4FA-45F4-931C-108024F17D19}"/>
    <cellStyle name="Normal 253" xfId="6204" xr:uid="{6E45E04E-2DF7-463A-943B-6DBE9D8A6792}"/>
    <cellStyle name="Normal 254" xfId="6205" xr:uid="{5421BAB1-2640-436E-B0E7-99ED81A0B6DC}"/>
    <cellStyle name="Normal 255" xfId="6206" xr:uid="{2A4675CD-0E06-44E8-915D-C0873699E6F7}"/>
    <cellStyle name="Normal 256" xfId="6207" xr:uid="{CA978059-5B52-413F-B63D-685EB94F373F}"/>
    <cellStyle name="Normal 257" xfId="6208" xr:uid="{79A26973-FD61-49B5-990A-24EC5C32E369}"/>
    <cellStyle name="Normal 258" xfId="6209" xr:uid="{C4A401F2-0D30-4087-AD61-2F5EAACD3783}"/>
    <cellStyle name="Normal 259" xfId="6210" xr:uid="{4589CED1-CA3F-4792-8220-7EF9FD92A5D7}"/>
    <cellStyle name="Normal 26" xfId="534" xr:uid="{EB880E4E-07B1-468D-B2CF-C95B49BCE847}"/>
    <cellStyle name="Normal 26 2" xfId="3013" xr:uid="{923D2DC7-A9E4-46A3-B579-733664E31E3C}"/>
    <cellStyle name="Normal 26 2 2" xfId="7724" xr:uid="{69728CF0-51E6-4172-B717-20DA08A456A5}"/>
    <cellStyle name="Normal 26 2 2 2" xfId="17202" xr:uid="{43BB5ADD-9AEA-404F-9CAA-267B5E986633}"/>
    <cellStyle name="Normal 26 2 2 3" xfId="16216" xr:uid="{24743B5E-E7EB-4D41-A6C5-45C3D3D77601}"/>
    <cellStyle name="Normal 26 2 3" xfId="6212" xr:uid="{0CC86480-8034-4477-9051-DB6CE3E19A39}"/>
    <cellStyle name="Normal 26 2 3 2" xfId="16863" xr:uid="{AE4AE366-3110-4D9B-8384-7327D245E636}"/>
    <cellStyle name="Normal 26 2 4" xfId="17825" xr:uid="{73FD737F-974A-4317-A278-11F2A2FFCBD6}"/>
    <cellStyle name="Normal 26 2 5" xfId="18762" xr:uid="{9B537561-0E63-4184-9F88-ED22FE1D0DBD}"/>
    <cellStyle name="Normal 26 2 6" xfId="16062" xr:uid="{20298DBE-CE9F-4DDA-AE80-592FF81177DD}"/>
    <cellStyle name="Normal 26 3" xfId="7305" xr:uid="{6B6F896D-4DAC-43CF-AF0F-C57B82190631}"/>
    <cellStyle name="Normal 26 3 2" xfId="17068" xr:uid="{42720CDD-D3C6-4938-8318-E4B887989BFD}"/>
    <cellStyle name="Normal 26 3 3" xfId="18249" xr:uid="{EDF08CCE-EF5F-4D08-9CDA-A5C8A32B016F}"/>
    <cellStyle name="Normal 26 3 4" xfId="18943" xr:uid="{E349FBCC-4D3D-4779-99FB-FF8684B8A838}"/>
    <cellStyle name="Normal 26 3 5" xfId="16080" xr:uid="{E24E4E47-C187-4B9A-B0DA-208EEB39D8C8}"/>
    <cellStyle name="Normal 26 4" xfId="3659" xr:uid="{32BFB48E-AD33-4F5F-8897-135E39ED0A46}"/>
    <cellStyle name="Normal 26 4 2" xfId="18203" xr:uid="{F5947986-005E-4EE3-9647-ECEB0EA3D891}"/>
    <cellStyle name="Normal 26 4 3" xfId="19132" xr:uid="{62204682-9F85-4AE3-AF41-F8D7BB20BE5A}"/>
    <cellStyle name="Normal 26 4 4" xfId="16551" xr:uid="{F91688BB-3034-4493-B0CF-DC2365B83081}"/>
    <cellStyle name="Normal 26 5" xfId="16613" xr:uid="{8D884357-7CA7-4CCC-A7FA-E81837AC022D}"/>
    <cellStyle name="Normal 26 6" xfId="18535" xr:uid="{131B973E-E268-42E0-B5F6-7DC32CE96918}"/>
    <cellStyle name="Normal 26 7" xfId="15930" xr:uid="{8F445DAD-94C4-45D1-9133-714635D86C38}"/>
    <cellStyle name="Normal 260" xfId="6213" xr:uid="{7BD424F2-E550-42FC-BE47-16EF104471F6}"/>
    <cellStyle name="Normal 261" xfId="6214" xr:uid="{DA228CF5-B9DC-4E95-BF08-C2128B0B92E4}"/>
    <cellStyle name="Normal 262" xfId="6215" xr:uid="{841AE6CA-47D6-4133-ACB3-F17C0D85CE99}"/>
    <cellStyle name="Normal 263" xfId="6216" xr:uid="{DE8A896B-F3EC-4FCE-9455-990A016F3AFB}"/>
    <cellStyle name="Normal 264" xfId="6217" xr:uid="{0A8527DC-5D0C-47BB-A05D-831342EFCCFD}"/>
    <cellStyle name="Normal 265" xfId="6218" xr:uid="{AE117DA0-C3D1-4442-B913-62AA37621951}"/>
    <cellStyle name="Normal 266" xfId="6219" xr:uid="{8D4645CF-21DE-4F8A-B70E-9B4B708173D5}"/>
    <cellStyle name="Normal 267" xfId="6220" xr:uid="{1CE9606E-852E-4E81-A41F-FD2883726B9A}"/>
    <cellStyle name="Normal 268" xfId="6221" xr:uid="{B8D1BF7C-2087-477D-944D-C2B514B7B4B3}"/>
    <cellStyle name="Normal 269" xfId="6222" xr:uid="{DA35650C-35EC-4478-BEA8-284664D82EC9}"/>
    <cellStyle name="Normal 27" xfId="75" xr:uid="{C955DE38-5851-4750-860A-917E99AAEF3B}"/>
    <cellStyle name="Normal 27 2" xfId="2007" xr:uid="{755C346B-9142-491F-B641-B680EA470C81}"/>
    <cellStyle name="Normal 27 2 2" xfId="7530" xr:uid="{F8D7A1EB-5B37-49E7-AFFA-E05E8C24D32D}"/>
    <cellStyle name="Normal 27 2 2 2" xfId="11763" xr:uid="{6B6E2AF2-0151-496B-86BF-9F1D9656E4A0}"/>
    <cellStyle name="Normal 27 2 2 3" xfId="17826" xr:uid="{0870FDE6-BE72-4FFA-9605-54032983D233}"/>
    <cellStyle name="Normal 27 2 3" xfId="6223" xr:uid="{B366CE90-6DCF-4CE3-8D77-B1332159A1AA}"/>
    <cellStyle name="Normal 27 2 3 2" xfId="18683" xr:uid="{613430FC-87A5-4C67-A519-C5220A87AA26}"/>
    <cellStyle name="Normal 27 2 4" xfId="10774" xr:uid="{5F45BB6A-5820-4612-947A-82348799CE37}"/>
    <cellStyle name="Normal 27 2 4 2" xfId="14705" xr:uid="{CB5877D8-8E61-48BC-8084-5D0DCDC1F74B}"/>
    <cellStyle name="Normal 27 3" xfId="3014" xr:uid="{2FD3766F-5E87-47D9-97F3-29771747446F}"/>
    <cellStyle name="Normal 27 3 2" xfId="16218" xr:uid="{C72445B5-2FC0-4EA5-8783-EE77D4B16E80}"/>
    <cellStyle name="Normal 27 3 2 2" xfId="17204" xr:uid="{738735E4-59FC-4A28-9692-00E73FA50EDA}"/>
    <cellStyle name="Normal 27 3 3" xfId="16865" xr:uid="{9D053F30-A6EF-4ABC-821E-DF21D7414B73}"/>
    <cellStyle name="Normal 27 3 4" xfId="17948" xr:uid="{8BC823B1-5865-4976-8F93-13F05E9AFD03}"/>
    <cellStyle name="Normal 27 3 5" xfId="18764" xr:uid="{BF842456-26E8-41B8-BD7B-F6AAD2799C5E}"/>
    <cellStyle name="Normal 27 3 6" xfId="16056" xr:uid="{C4DA9619-0440-4EC5-89FE-337E98C41236}"/>
    <cellStyle name="Normal 27 4" xfId="7191" xr:uid="{49231576-A139-481A-A9F3-06BABE89FB5B}"/>
    <cellStyle name="Normal 27 4 2" xfId="17069" xr:uid="{3F282840-330A-4FAB-BE55-0823B193B9B7}"/>
    <cellStyle name="Normal 27 4 3" xfId="16081" xr:uid="{0CFF9371-DE97-4590-914D-95EBD26A4BDB}"/>
    <cellStyle name="Normal 27 5" xfId="3660" xr:uid="{A2B5083C-9C15-4E6A-9D97-2A7E3E0B6B0E}"/>
    <cellStyle name="Normal 27 5 2" xfId="16601" xr:uid="{B151CB21-0B35-40C5-9A29-DC4EA906DE62}"/>
    <cellStyle name="Normal 27 6" xfId="16540" xr:uid="{F198947A-4466-4CFB-81BB-F3F69D6C5764}"/>
    <cellStyle name="Normal 27 7" xfId="18536" xr:uid="{A735E678-D102-4EDA-BA0B-D561E477C024}"/>
    <cellStyle name="Normal 27 8" xfId="15852" xr:uid="{2BD348EA-2107-4934-9450-3561BF1E7C3D}"/>
    <cellStyle name="Normal 270" xfId="6224" xr:uid="{264842C4-9E4B-4D2D-83F4-6A37239FBB8F}"/>
    <cellStyle name="Normal 271" xfId="6225" xr:uid="{AAEF9CE1-E5CF-4E94-8FCE-E807EB72E8BD}"/>
    <cellStyle name="Normal 272" xfId="6226" xr:uid="{7D3C7262-F228-40AA-B60A-25543C59C05D}"/>
    <cellStyle name="Normal 273" xfId="6227" xr:uid="{D973D2CE-32E6-4B00-9901-862F0592A623}"/>
    <cellStyle name="Normal 274" xfId="6228" xr:uid="{BB0409D2-E694-403B-961A-FB3BC0214CC9}"/>
    <cellStyle name="Normal 275" xfId="6229" xr:uid="{B4E4E48F-B3E5-4A8C-ACB4-B2C53DBED288}"/>
    <cellStyle name="Normal 276" xfId="6230" xr:uid="{7FF57377-EBC1-44B6-83FA-FC191FAE1016}"/>
    <cellStyle name="Normal 277" xfId="6231" xr:uid="{7993222B-5176-46E1-8FE2-D94C93082595}"/>
    <cellStyle name="Normal 278" xfId="6232" xr:uid="{E227BFA0-61E6-4AEA-8200-657E426747BB}"/>
    <cellStyle name="Normal 279" xfId="6233" xr:uid="{BAF85FE8-84AA-4E78-9130-3A0D2C362F19}"/>
    <cellStyle name="Normal 28" xfId="535" xr:uid="{3D7974A0-7EB0-409B-9BEE-A1B4059B9DA5}"/>
    <cellStyle name="Normal 28 2" xfId="3015" xr:uid="{DA6C19CA-47ED-45BD-8BB6-3ADD372C73BF}"/>
    <cellStyle name="Normal 28 2 2" xfId="7725" xr:uid="{040F02BF-D282-44A3-A7C9-3045D039EBDA}"/>
    <cellStyle name="Normal 28 2 3" xfId="6234" xr:uid="{9C2AA031-C526-4EC4-8308-2080B21F7A88}"/>
    <cellStyle name="Normal 28 3" xfId="7306" xr:uid="{B31A2805-C7DC-4901-8FC4-F11BA1D31A50}"/>
    <cellStyle name="Normal 28 3 2" xfId="17391" xr:uid="{ED1F9BCE-8B3E-4173-8209-4269307C35CA}"/>
    <cellStyle name="Normal 28 4" xfId="3661" xr:uid="{90899B11-23B8-49C4-98E6-18DA5F00C73F}"/>
    <cellStyle name="Normal 28 4 2" xfId="18543" xr:uid="{0430807D-E963-4FA7-8A7C-7F0D4E205FD8}"/>
    <cellStyle name="Normal 28 5" xfId="15855" xr:uid="{F2CEDEFA-183F-4F22-B7A1-F0491B941C8C}"/>
    <cellStyle name="Normal 280" xfId="6235" xr:uid="{F0554F34-341A-4643-873E-FCCAA51C7388}"/>
    <cellStyle name="Normal 281" xfId="6236" xr:uid="{CF677D2D-4EF1-4563-ACC3-D3EF4FA35010}"/>
    <cellStyle name="Normal 282" xfId="6237" xr:uid="{1CFB8061-943A-4519-9148-46ECAF47806E}"/>
    <cellStyle name="Normal 283" xfId="6238" xr:uid="{FC6278BE-D4C7-4562-85E1-0523E144303C}"/>
    <cellStyle name="Normal 284" xfId="6239" xr:uid="{385C88E5-4336-4EF2-8274-8CC880316EA4}"/>
    <cellStyle name="Normal 285" xfId="6240" xr:uid="{A5BD382C-7515-47CC-8AD9-48F88172683C}"/>
    <cellStyle name="Normal 286" xfId="6241" xr:uid="{DF95B7D9-6D59-4AD5-AFF2-34A808690D72}"/>
    <cellStyle name="Normal 287" xfId="6242" xr:uid="{3C065FB5-CFA6-477F-956A-0A8F89503780}"/>
    <cellStyle name="Normal 288" xfId="6243" xr:uid="{696C5B4A-61D3-48A4-ABDF-BD53EA6FCB7C}"/>
    <cellStyle name="Normal 289" xfId="6244" xr:uid="{EA92A702-0754-4087-B776-ADF553605C93}"/>
    <cellStyle name="Normal 29" xfId="536" xr:uid="{D1A22D58-E441-46CA-A3C1-9EA4B7557DD3}"/>
    <cellStyle name="Normal 29 10" xfId="15983" xr:uid="{FE66BDED-5515-4BB6-8C9C-C0C17437B782}"/>
    <cellStyle name="Normal 29 2" xfId="2476" xr:uid="{80D85FDF-AAFF-4B77-85F5-7F94CD687661}"/>
    <cellStyle name="Normal 29 2 2" xfId="6246" xr:uid="{49DD6F0E-6053-4B83-97A9-12A66CDEE96D}"/>
    <cellStyle name="Normal 29 2 3" xfId="7605" xr:uid="{3F9058C9-C54E-40F0-AF70-FD33CC32502D}"/>
    <cellStyle name="Normal 29 2 3 2" xfId="11814" xr:uid="{FCD88CDB-A2DD-4E0D-B99D-6694748C3369}"/>
    <cellStyle name="Normal 29 2 4" xfId="6245" xr:uid="{1649835E-0E82-4244-818A-AD239CDD2AF7}"/>
    <cellStyle name="Normal 29 2 5" xfId="11038" xr:uid="{B199EEB8-62D8-4C14-AE01-A6FAF03E92F7}"/>
    <cellStyle name="Normal 29 3" xfId="3016" xr:uid="{58600B48-BFA0-4DB6-B2A7-E8DB1ACC51E9}"/>
    <cellStyle name="Normal 29 3 2" xfId="7726" xr:uid="{20484CEF-25EB-40D5-A5E7-F50DE80E7171}"/>
    <cellStyle name="Normal 29 3 3" xfId="6247" xr:uid="{945F97F6-4ABF-4AC8-901B-A8BD66F00BAB}"/>
    <cellStyle name="Normal 29 4" xfId="6248" xr:uid="{25CF28B1-7439-41E8-BFD3-8D900C8B48FA}"/>
    <cellStyle name="Normal 29 5" xfId="6249" xr:uid="{BF5F82A1-DEE5-47A4-AB00-9FAA4AE68FAC}"/>
    <cellStyle name="Normal 29 6" xfId="6250" xr:uid="{1CBF392D-D5F2-4DA3-86BF-B74C5094FFAF}"/>
    <cellStyle name="Normal 29 7" xfId="6825" xr:uid="{0122255A-7B0C-4CF3-BCC2-3B47F22F78CB}"/>
    <cellStyle name="Normal 29 8" xfId="7307" xr:uid="{82189F79-8898-4950-A23B-D9FB4478484E}"/>
    <cellStyle name="Normal 29 8 2" xfId="16682" xr:uid="{5ED0073D-4B98-4FAA-8E41-3A28EC509211}"/>
    <cellStyle name="Normal 29 9" xfId="3662" xr:uid="{6593A925-A2A3-4C87-9109-9A77A2B4FC62}"/>
    <cellStyle name="Normal 29 9 2" xfId="18549" xr:uid="{8216AA5E-D7D8-4AEA-8D50-ECFEBB5636B7}"/>
    <cellStyle name="Normal 290" xfId="6251" xr:uid="{1D5427F1-3D2F-4128-9515-6BF1C5D08E98}"/>
    <cellStyle name="Normal 291" xfId="6252" xr:uid="{179C1CEF-8CF5-4BBE-AB62-1254D64B4068}"/>
    <cellStyle name="Normal 292" xfId="6253" xr:uid="{6419EA2D-9373-460C-83C8-D8550F3C8692}"/>
    <cellStyle name="Normal 293" xfId="6254" xr:uid="{3D53AE9D-E44A-476E-AA4D-74C329EDBD10}"/>
    <cellStyle name="Normal 294" xfId="6255" xr:uid="{90C590B9-565F-4FAD-B61E-188C04940F4A}"/>
    <cellStyle name="Normal 295" xfId="6256" xr:uid="{88461863-5068-4327-9132-DB17D342D107}"/>
    <cellStyle name="Normal 296" xfId="6257" xr:uid="{F70B6082-05E2-46EA-87D7-DEE6A647914E}"/>
    <cellStyle name="Normal 297" xfId="6258" xr:uid="{A7851A90-1D43-4756-A39B-60D94708F49B}"/>
    <cellStyle name="Normal 298" xfId="6259" xr:uid="{2C3A1848-6890-468E-BBC1-B7C4465BCCDB}"/>
    <cellStyle name="Normal 299" xfId="6260" xr:uid="{09B94345-271A-43C0-AD09-8068BF95F420}"/>
    <cellStyle name="Normal 3" xfId="43" xr:uid="{1C1DDC83-4E6C-4E4B-BF5A-25272F89602F}"/>
    <cellStyle name="Normal 3 10" xfId="839" xr:uid="{EF3CD8BF-9958-4D4C-A8AC-5544F1585CBB}"/>
    <cellStyle name="Normal 3 10 2" xfId="14593" xr:uid="{183E77FB-55A9-4492-8E4C-6906EEC21D0D}"/>
    <cellStyle name="Normal 3 11" xfId="838" xr:uid="{61025414-2A02-41F4-A44E-4DCABED48971}"/>
    <cellStyle name="Normal 3 11 2" xfId="18475" xr:uid="{E8C2FC9E-A129-4DCB-A0CB-97E1F345D6CE}"/>
    <cellStyle name="Normal 3 12" xfId="837" xr:uid="{FFF7204D-392A-423E-B016-42E0015E7A8B}"/>
    <cellStyle name="Normal 3 12 2" xfId="20133" xr:uid="{D826FC32-C496-4D7C-B81B-A3A24567D531}"/>
    <cellStyle name="Normal 3 13" xfId="3017" xr:uid="{8F0B308B-8107-4643-8A10-415BF4556CB4}"/>
    <cellStyle name="Normal 3 14" xfId="3002" xr:uid="{72B400D2-7AC8-4799-89FF-C9478E282CF4}"/>
    <cellStyle name="Normal 3 14 2" xfId="11328" xr:uid="{5BC6562A-1FB1-4730-9698-A5C1E14D0D18}"/>
    <cellStyle name="Normal 3 15" xfId="537" xr:uid="{EE5683D4-06B9-4C3E-B3ED-C651DAC9C4E8}"/>
    <cellStyle name="Normal 3 15 2" xfId="14070" xr:uid="{46DAA0C0-1AD8-449F-AC93-A82F15559ACA}"/>
    <cellStyle name="Normal 3 16" xfId="14025" xr:uid="{1C5ADFEA-3B9C-4647-B72D-EBB2389C5F7D}"/>
    <cellStyle name="Normal 3 2" xfId="5" xr:uid="{00000000-0005-0000-0000-000005000000}"/>
    <cellStyle name="Normal 3 2 10" xfId="20370" xr:uid="{B5D208B8-3BB3-443F-97C1-A64FC04A08F4}"/>
    <cellStyle name="Normal 3 2 2" xfId="154" xr:uid="{03C44456-3AA2-48E7-8B10-FA622C6F5279}"/>
    <cellStyle name="Normal 3 2 2 2" xfId="3089" xr:uid="{09582C59-73FA-4E70-9610-A9FE9DC58E09}"/>
    <cellStyle name="Normal 3 2 2 2 2" xfId="3853" xr:uid="{C38CDD8C-16FF-4692-9831-DE223289B1ED}"/>
    <cellStyle name="Normal 3 2 2 2 2 2" xfId="16326" xr:uid="{851A3087-BF9B-4A2E-BF0A-74F981A1EAE4}"/>
    <cellStyle name="Normal 3 2 2 2 2 2 2" xfId="17313" xr:uid="{1F04ECFB-D48C-4285-865E-3432C6ADCB04}"/>
    <cellStyle name="Normal 3 2 2 2 2 3" xfId="16977" xr:uid="{EA9C9AB0-7065-4D63-B243-2ED14C40E4C1}"/>
    <cellStyle name="Normal 3 2 2 2 2 4" xfId="16706" xr:uid="{DECB0051-C860-475E-95A5-B05B780B3180}"/>
    <cellStyle name="Normal 3 2 2 2 2 5" xfId="18880" xr:uid="{D3DE8DA3-BB0F-494B-A693-1B0D8B0694A0}"/>
    <cellStyle name="Normal 3 2 2 2 2 6" xfId="16039" xr:uid="{824588AF-8BB5-4462-AAC4-3CE3694676F3}"/>
    <cellStyle name="Normal 3 2 2 2 3" xfId="3880" xr:uid="{018AE2F4-A1E6-439A-B22B-86B7F4C0BBF0}"/>
    <cellStyle name="Normal 3 2 2 2 3 2" xfId="17157" xr:uid="{F7459007-CF18-4F74-B9CA-D81F92FC49B3}"/>
    <cellStyle name="Normal 3 2 2 2 3 3" xfId="16660" xr:uid="{13B947FE-B12E-47A8-844A-955DA24C3457}"/>
    <cellStyle name="Normal 3 2 2 2 3 4" xfId="18982" xr:uid="{68D09C3C-F7F6-4261-8AC4-6EC55C251D16}"/>
    <cellStyle name="Normal 3 2 2 2 3 5" xfId="16169" xr:uid="{4EFD5DF1-4184-4F10-B589-5A6172603E33}"/>
    <cellStyle name="Normal 3 2 2 2 4" xfId="13954" xr:uid="{C9B37F2A-E99F-4FD5-9812-8681448758C4}"/>
    <cellStyle name="Normal 3 2 2 2 4 2" xfId="18106" xr:uid="{876EFF1B-999D-4099-8BB7-79C2518004B7}"/>
    <cellStyle name="Normal 3 2 2 2 4 3" xfId="19175" xr:uid="{941B1A8D-5FE2-4E89-B2E7-6D8013DE2682}"/>
    <cellStyle name="Normal 3 2 2 2 4 4" xfId="16812" xr:uid="{54DD1BCE-42E4-4765-AFC9-28B77FD0E56C}"/>
    <cellStyle name="Normal 3 2 2 2 4 5" xfId="14345" xr:uid="{FB42C8D1-5FFB-453C-A591-383F2B7F3F2B}"/>
    <cellStyle name="Normal 3 2 2 2 5" xfId="16713" xr:uid="{E78EE800-C6D1-4893-BA9D-3EBE6DCC8126}"/>
    <cellStyle name="Normal 3 2 2 2 6" xfId="18685" xr:uid="{E3FE07F3-CE52-4CB3-A303-DA4D6431F5D9}"/>
    <cellStyle name="Normal 3 2 2 2 7" xfId="14780" xr:uid="{51067BF8-A55E-4C54-A77D-550DA5228009}"/>
    <cellStyle name="Normal 3 2 2 3" xfId="836" xr:uid="{34C8DD1F-D9A0-4C27-A68A-235FCC4B19C8}"/>
    <cellStyle name="Normal 3 2 2 3 2" xfId="13892" xr:uid="{67EFDA04-EE2B-4EA4-BE8B-A8EAC4D915F7}"/>
    <cellStyle name="Normal 3 2 2 3 2 2" xfId="18057" xr:uid="{F8AEF380-586E-403F-A7DF-2877C468CFF0}"/>
    <cellStyle name="Normal 3 2 2 3 2 3" xfId="15231" xr:uid="{F283C125-08DE-4312-A6CD-005A73821E61}"/>
    <cellStyle name="Normal 3 2 2 3 3" xfId="16555" xr:uid="{4237D818-2379-41E7-A3D3-36388FAAABA8}"/>
    <cellStyle name="Normal 3 2 2 3 4" xfId="18684" xr:uid="{55DB3CA1-D2FA-47D3-94F6-4723B6FB7EAC}"/>
    <cellStyle name="Normal 3 2 2 3 5" xfId="14788" xr:uid="{AEF7C993-4ADC-4B8A-927D-88CFF76F6EEE}"/>
    <cellStyle name="Normal 3 2 2 4" xfId="6261" xr:uid="{23A9CDD3-0C76-4A7E-B509-362330F65738}"/>
    <cellStyle name="Normal 3 2 2 4 2" xfId="13836" xr:uid="{B5501809-B1CE-4893-8C52-0860894896EC}"/>
    <cellStyle name="Normal 3 2 2 4 2 2" xfId="18036" xr:uid="{E16567AF-8675-4F71-A873-7EF5CAEC45FD}"/>
    <cellStyle name="Normal 3 2 2 4 2 3" xfId="15266" xr:uid="{F1CAD99F-BCD0-4AA9-A035-0547537B76C1}"/>
    <cellStyle name="Normal 3 2 2 4 3" xfId="17828" xr:uid="{2EDB6316-6E09-4C27-B295-813FAC7B1EBB}"/>
    <cellStyle name="Normal 3 2 2 4 4" xfId="15683" xr:uid="{0CEB09E2-4E23-4434-9D77-8283220839EF}"/>
    <cellStyle name="Normal 3 2 2 5" xfId="3887" xr:uid="{923F44CE-D52D-435F-B58A-BD7E488421AD}"/>
    <cellStyle name="Normal 3 2 2 5 2" xfId="17494" xr:uid="{CEBEED93-C807-46EE-A305-A97DAAC15000}"/>
    <cellStyle name="Normal 3 2 2 5 3" xfId="18812" xr:uid="{4EAE54E1-62EF-496F-84D9-7F5A01747EDD}"/>
    <cellStyle name="Normal 3 2 2 5 4" xfId="14766" xr:uid="{3E6CE388-4EBB-453E-8A10-FA8BEBE9CA77}"/>
    <cellStyle name="Normal 3 2 2 6" xfId="7212" xr:uid="{C6E24272-E0DE-49F3-A767-B3E03F1617B0}"/>
    <cellStyle name="Normal 3 2 2 6 2" xfId="17100" xr:uid="{02A6D861-7405-4272-AA61-0816F3BBA0E3}"/>
    <cellStyle name="Normal 3 2 2 6 3" xfId="14586" xr:uid="{7B0E59F3-78EA-4757-815B-5C0614A5C908}"/>
    <cellStyle name="Normal 3 2 2 7" xfId="14338" xr:uid="{00890F69-A8FE-4F91-BFA9-4358E5C96C3B}"/>
    <cellStyle name="Normal 3 2 2 7 2" xfId="17557" xr:uid="{5C988B5A-6458-4FDA-ABCF-C0F3D22356FE}"/>
    <cellStyle name="Normal 3 2 2 7 3" xfId="19143" xr:uid="{C39753AE-0F60-4066-A55E-53726689D19B}"/>
    <cellStyle name="Normal 3 2 2 7 4" xfId="16620" xr:uid="{DF5AC562-4D9C-430E-A27B-6536CE0D5725}"/>
    <cellStyle name="Normal 3 2 2 8" xfId="17970" xr:uid="{89A44217-50D3-4ADE-B2EF-0DD2DD4E6F4F}"/>
    <cellStyle name="Normal 3 2 3" xfId="260" xr:uid="{EC853D7F-1D0B-43B7-AAFA-B899BFD744F5}"/>
    <cellStyle name="Normal 3 2 3 2" xfId="3868" xr:uid="{725B4DBE-A051-4C29-AED1-1441296ECEBF}"/>
    <cellStyle name="Normal 3 2 3 2 2" xfId="17483" xr:uid="{54B6B4BE-4725-4754-B709-EF7E4682B097}"/>
    <cellStyle name="Normal 3 2 3 2 3" xfId="18687" xr:uid="{A427BE81-24A9-4AA5-A35F-E7821EF79AF7}"/>
    <cellStyle name="Normal 3 2 3 2 4" xfId="14732" xr:uid="{77052068-903A-4580-8DE1-274652AF50B3}"/>
    <cellStyle name="Normal 3 2 3 3" xfId="6458" xr:uid="{67C6DEF2-770E-4B0D-BDC0-2C3C393D06E9}"/>
    <cellStyle name="Normal 3 2 3 3 2" xfId="17851" xr:uid="{CF390A05-FC99-43F3-A063-BE333D28AC91}"/>
    <cellStyle name="Normal 3 2 3 3 3" xfId="18688" xr:uid="{9815C2BB-45E0-4AD2-B8B5-A2AF6208EB07}"/>
    <cellStyle name="Normal 3 2 3 3 4" xfId="15728" xr:uid="{F44CA8BE-FBD0-4C82-BCFE-6BC722432420}"/>
    <cellStyle name="Normal 3 2 3 4" xfId="3854" xr:uid="{EBE932CE-9E70-4DC6-8C2B-53C558CADBAC}"/>
    <cellStyle name="Normal 3 2 3 4 2" xfId="16042" xr:uid="{356F4369-FFE6-415D-BFC3-FC006A6D977B}"/>
    <cellStyle name="Normal 3 2 3 4 2 2" xfId="16311" xr:uid="{4D2C21D9-91E2-427C-8F44-D1290CEA9E1E}"/>
    <cellStyle name="Normal 3 2 3 4 2 2 2" xfId="17298" xr:uid="{CF400882-9853-4D57-A184-FE4A63F496FF}"/>
    <cellStyle name="Normal 3 2 3 4 2 3" xfId="16962" xr:uid="{9C8DB00A-9BA7-4FAB-8B14-7E14CB8E9D3A}"/>
    <cellStyle name="Normal 3 2 3 4 3" xfId="17474" xr:uid="{EE2E84C6-352F-4D6A-9F11-B2BB19133B73}"/>
    <cellStyle name="Normal 3 2 3 4 4" xfId="18777" xr:uid="{ED746ECB-5BD1-4439-880C-8695F59B0333}"/>
    <cellStyle name="Normal 3 2 3 4 5" xfId="14664" xr:uid="{661B9E7F-04FA-4E41-91A9-11B72EAEDFA0}"/>
    <cellStyle name="Normal 3 2 3 5" xfId="7691" xr:uid="{62655A1E-07A5-491D-AD8D-354B6F2952C3}"/>
    <cellStyle name="Normal 3 2 3 5 2" xfId="11845" xr:uid="{9B1B0967-D5DD-4528-847D-5C656B729C76}"/>
    <cellStyle name="Normal 3 2 3 5 2 2" xfId="17158" xr:uid="{5E95B180-A74D-406E-AEBE-16D88F558C51}"/>
    <cellStyle name="Normal 3 2 3 5 3" xfId="17564" xr:uid="{D7915042-02EE-4FB4-9C41-3516B1C7D17E}"/>
    <cellStyle name="Normal 3 2 3 5 4" xfId="18983" xr:uid="{C0D0E499-3405-423B-931D-749D4B36A7BF}"/>
    <cellStyle name="Normal 3 2 3 5 5" xfId="16170" xr:uid="{8BB63900-FC91-4FC2-872C-F9AF1CC00CB6}"/>
    <cellStyle name="Normal 3 2 3 5 6" xfId="14343" xr:uid="{6699D6F9-6904-4FA4-A4F7-CACA7CD3A8FC}"/>
    <cellStyle name="Normal 3 2 3 6" xfId="3843" xr:uid="{584F5AFA-8C32-4A74-85EF-FE08BE43A53C}"/>
    <cellStyle name="Normal 3 2 3 6 2" xfId="16813" xr:uid="{70D76182-694A-40BC-84E6-6CA69E3620CE}"/>
    <cellStyle name="Normal 3 2 3 7" xfId="2893" xr:uid="{55ADE99E-0EF3-4D76-829C-C4B0F5692E5C}"/>
    <cellStyle name="Normal 3 2 3 7 2" xfId="11270" xr:uid="{26B72B07-8AD1-4B75-95A8-7D490182E749}"/>
    <cellStyle name="Normal 3 2 3 7 3" xfId="18686" xr:uid="{7C382343-0B09-46C3-9820-33CEEE2569F6}"/>
    <cellStyle name="Normal 3 2 3 8" xfId="13815" xr:uid="{DBDB7936-49F7-45D7-868A-FAD51C3D6CD7}"/>
    <cellStyle name="Normal 3 2 3 8 2" xfId="14660" xr:uid="{7D4AE0AE-30F4-4CA2-85C2-59026F153BAF}"/>
    <cellStyle name="Normal 3 2 4" xfId="3018" xr:uid="{7B13BE33-B3C1-4D5E-892D-6951196697F8}"/>
    <cellStyle name="Normal 3 2 4 10" xfId="14557" xr:uid="{1F99BBCF-8A60-4B29-9AA1-1D594E45871B}"/>
    <cellStyle name="Normal 3 2 4 11" xfId="7172" xr:uid="{A607E78B-8139-445A-B37E-889A54875A52}"/>
    <cellStyle name="Normal 3 2 4 11 2" xfId="11570" xr:uid="{730E825B-96AD-46C9-961A-72275FB97887}"/>
    <cellStyle name="Normal 3 2 4 11 2 2" xfId="14582" xr:uid="{B6D2364F-2A07-452C-AE5F-B5D5DEA3570A}"/>
    <cellStyle name="Normal 3 2 4 11 3" xfId="14562" xr:uid="{5114FADE-E022-4A35-85A8-936BC7277D5F}"/>
    <cellStyle name="Normal 3 2 4 12" xfId="14580" xr:uid="{1A350622-9088-4EEA-A532-6A8092374F82}"/>
    <cellStyle name="Normal 3 2 4 13" xfId="14578" xr:uid="{AFF2E47B-2AB5-4943-B851-6A327A54A14C}"/>
    <cellStyle name="Normal 3 2 4 14" xfId="14661" xr:uid="{AEC5F621-629E-42DC-9170-9AEB732E6799}"/>
    <cellStyle name="Normal 3 2 4 14 2" xfId="18260" xr:uid="{FAE5E272-F4D7-43B9-AD4A-F6BED48296B9}"/>
    <cellStyle name="Normal 3 2 4 2" xfId="3890" xr:uid="{CD0E1A6E-1A47-474F-A18D-C3CAE2AC8481}"/>
    <cellStyle name="Normal 3 2 4 2 2" xfId="16770" xr:uid="{D28C5AE2-3251-4959-9626-695EFC5F401D}"/>
    <cellStyle name="Normal 3 2 4 2 3" xfId="18689" xr:uid="{E02283D8-4314-48EE-914F-B594FFDCA2E5}"/>
    <cellStyle name="Normal 3 2 4 2 4" xfId="15727" xr:uid="{9AB5DCAF-2903-46BB-8CDA-C80F9A22D80B}"/>
    <cellStyle name="Normal 3 2 4 3" xfId="7163" xr:uid="{34AA76CE-41DC-439F-86E0-DD9426D7EFC4}"/>
    <cellStyle name="Normal 3 2 4 3 2" xfId="11562" xr:uid="{C2BBB888-41E3-4545-AB34-B89B6C83EDBA}"/>
    <cellStyle name="Normal 3 2 4 3 2 2" xfId="14520" xr:uid="{4741710C-CFEF-462B-A58D-01D1331453F9}"/>
    <cellStyle name="Normal 3 2 4 3 3" xfId="7177" xr:uid="{5C87A68E-BD91-422D-93F6-347C744CFCA1}"/>
    <cellStyle name="Normal 3 2 4 3 3 2" xfId="11575" xr:uid="{365567EE-5D78-4257-97DA-47A71745FFAB}"/>
    <cellStyle name="Normal 3 2 4 3 3 3" xfId="14581" xr:uid="{90FA26E4-EC86-4F37-8F90-2F53ED25C3F2}"/>
    <cellStyle name="Normal 3 2 4 3 4" xfId="17903" xr:uid="{D74F971B-3721-47A2-8362-696D3CF3C21C}"/>
    <cellStyle name="Normal 3 2 4 3 5" xfId="18690" xr:uid="{A05F2311-E6F2-4A84-95E9-770191FAA53B}"/>
    <cellStyle name="Normal 3 2 4 3 6" xfId="15726" xr:uid="{31A34537-747F-46C2-B038-566533043735}"/>
    <cellStyle name="Normal 3 2 4 3 7" xfId="14512" xr:uid="{B94440B0-B8F2-42A9-9746-A22C178F507A}"/>
    <cellStyle name="Normal 3 2 4 4" xfId="13923" xr:uid="{F0837EB6-7A39-4189-B321-01FEF0F6E2D2}"/>
    <cellStyle name="Normal 3 2 4 4 2" xfId="14527" xr:uid="{2FA255F6-B6BA-43A6-90FE-7A27401E33C1}"/>
    <cellStyle name="Normal 3 2 4 5" xfId="14530" xr:uid="{87664DA3-36B6-451E-8513-37E7C0230EF1}"/>
    <cellStyle name="Normal 3 2 4 6" xfId="7175" xr:uid="{910C1F1A-9641-4DAA-83F3-7C706CD8D3EC}"/>
    <cellStyle name="Normal 3 2 4 6 2" xfId="11573" xr:uid="{057D3A32-05AD-498C-8792-0D3DA7200205}"/>
    <cellStyle name="Normal 3 2 4 6 2 2" xfId="14583" xr:uid="{12DB3F9B-2AF1-4879-99F2-5D4734AE2D61}"/>
    <cellStyle name="Normal 3 2 4 6 3" xfId="14536" xr:uid="{971DE1ED-EE46-42A9-AD3B-A6DEE36D6C08}"/>
    <cellStyle name="Normal 3 2 4 7" xfId="14542" xr:uid="{61E7FF34-437A-4949-A961-094C3A2A463C}"/>
    <cellStyle name="Normal 3 2 4 8" xfId="14548" xr:uid="{47CA2B2E-9AE4-49D6-9511-52DAA7F08BD4}"/>
    <cellStyle name="Normal 3 2 4 9" xfId="14549" xr:uid="{B6FA1103-3C20-4CBE-9673-16222A98EF34}"/>
    <cellStyle name="Normal 3 2 5" xfId="538" xr:uid="{73FF9E2F-3BBB-4D29-8567-45FFBF7D9D99}"/>
    <cellStyle name="Normal 3 2 5 2" xfId="3877" xr:uid="{EE2CAE40-8621-4FF2-8111-1B546E981CF7}"/>
    <cellStyle name="Normal 3 2 5 2 2" xfId="16322" xr:uid="{DA4484B4-6653-41C8-81CD-8B36AE017962}"/>
    <cellStyle name="Normal 3 2 5 2 2 2" xfId="17309" xr:uid="{AF8CED4A-174A-477E-9721-ABF4A4202B02}"/>
    <cellStyle name="Normal 3 2 5 2 3" xfId="16973" xr:uid="{88771FD3-1B4A-4679-BD45-75E495111D45}"/>
    <cellStyle name="Normal 3 2 5 2 4" xfId="16625" xr:uid="{3D8F44DD-5A3E-4847-A969-191E5959A225}"/>
    <cellStyle name="Normal 3 2 5 2 5" xfId="18874" xr:uid="{CC978E6F-296D-4DC2-A2E0-3441674CAA49}"/>
    <cellStyle name="Normal 3 2 5 2 6" xfId="16040" xr:uid="{EF03E66E-CBAC-43C6-A03D-D77689899DAE}"/>
    <cellStyle name="Normal 3 2 5 3" xfId="3804" xr:uid="{D06FC6FD-B603-494C-AC6D-71C7E3FACB21}"/>
    <cellStyle name="Normal 3 2 5 3 2" xfId="17159" xr:uid="{AB0A13F8-54E4-4296-9848-D79A9674C0B2}"/>
    <cellStyle name="Normal 3 2 5 3 2 2" xfId="18257" xr:uid="{24638144-99A0-425F-9977-BE5748939C73}"/>
    <cellStyle name="Normal 3 2 5 3 2 3" xfId="19232" xr:uid="{706EEA7B-12BD-46F1-BCDA-95C73D548E4F}"/>
    <cellStyle name="Normal 3 2 5 3 3" xfId="18064" xr:uid="{AB3CCE8D-6F5F-4139-8C0F-AF4DD81B68BE}"/>
    <cellStyle name="Normal 3 2 5 3 4" xfId="18984" xr:uid="{3BE00867-0B25-4385-B734-DAF7B6E7000F}"/>
    <cellStyle name="Normal 3 2 5 3 5" xfId="16171" xr:uid="{3EF2F701-CE19-4481-95CE-C2C0BEE27597}"/>
    <cellStyle name="Normal 3 2 5 3 6" xfId="14635" xr:uid="{F1A271B1-6A29-4DD1-96BD-EA4F582EEE13}"/>
    <cellStyle name="Normal 3 2 5 4" xfId="13900" xr:uid="{83C52506-1299-4A5D-A1B9-C767622C5B3A}"/>
    <cellStyle name="Normal 3 2 5 4 2" xfId="18160" xr:uid="{4B4D8FCE-39E4-419D-80CC-BD095CCB2F2D}"/>
    <cellStyle name="Normal 3 2 5 4 3" xfId="19176" xr:uid="{0772E835-7550-4E3D-9225-DEB115A29EDC}"/>
    <cellStyle name="Normal 3 2 5 4 4" xfId="16816" xr:uid="{2E035FD5-D649-4DCC-A863-F63EA4B4C42B}"/>
    <cellStyle name="Normal 3 2 5 5" xfId="16752" xr:uid="{83BB8BE4-7BB4-4AAB-AC01-AD9A13D84877}"/>
    <cellStyle name="Normal 3 2 5 6" xfId="18691" xr:uid="{322D999A-DFA4-45A8-81C8-206446867DE7}"/>
    <cellStyle name="Normal 3 2 5 7" xfId="15725" xr:uid="{34193433-FDA4-49D3-B043-7422CF2B0886}"/>
    <cellStyle name="Normal 3 2 6" xfId="3856" xr:uid="{12BB948C-789B-479C-B3E9-D693AA84B7A8}"/>
    <cellStyle name="Normal 3 2 6 2" xfId="13726" xr:uid="{44D88CC4-D356-4915-91E3-99B78D6788F6}"/>
    <cellStyle name="Normal 3 2 6 2 2" xfId="16735" xr:uid="{900F1AED-DD5D-4596-B07F-5C38C958D5F5}"/>
    <cellStyle name="Normal 3 2 6 3" xfId="18692" xr:uid="{6D9E6BDE-BE74-45C9-A750-CCC416F268AA}"/>
    <cellStyle name="Normal 3 2 6 4" xfId="15724" xr:uid="{A2A013AA-41FB-43F7-97AA-2561355BB078}"/>
    <cellStyle name="Normal 3 2 7" xfId="49" xr:uid="{A180B09C-5F5B-4F33-9CAE-CB718416D79D}"/>
    <cellStyle name="Normal 3 2 7 2" xfId="15614" xr:uid="{627B8A2C-6B69-40D8-ACDA-B8601437FA82}"/>
    <cellStyle name="Normal 3 2 7 3" xfId="14234" xr:uid="{16EC6A9B-2BF2-4F9A-AC60-D982E442660C}"/>
    <cellStyle name="Normal 3 2 8" xfId="13715" xr:uid="{71F410CA-A93C-4FE9-AC53-75FC190767CA}"/>
    <cellStyle name="Normal 3 2 8 2" xfId="15948" xr:uid="{46C9113B-A731-40BA-AFEE-CD4E1F319B2A}"/>
    <cellStyle name="Normal 3 2 9" xfId="20141" xr:uid="{8FCFEB04-2036-4767-813D-F3C0C67867CC}"/>
    <cellStyle name="Normal 3 2_Reclassify" xfId="2979" xr:uid="{A328517B-6B9D-4EE7-BC03-73BF0D1DE9D7}"/>
    <cellStyle name="Normal 3 3" xfId="55" xr:uid="{4C3FE851-F9AC-43AC-BD2E-FE7B42C53E61}"/>
    <cellStyle name="Normal 3 3 2" xfId="3088" xr:uid="{DA88C621-314A-41FF-861F-EEC117E099E7}"/>
    <cellStyle name="Normal 3 3 2 2" xfId="3871" xr:uid="{C7829513-1322-4860-AB80-E088D5F4825E}"/>
    <cellStyle name="Normal 3 3 2 2 2" xfId="13955" xr:uid="{BB1ED094-D4F1-49AD-B2D9-EBC7BF23A62E}"/>
    <cellStyle name="Normal 3 3 2 2 2 2" xfId="16325" xr:uid="{410B00B6-E539-478A-8D42-853157845B3B}"/>
    <cellStyle name="Normal 3 3 2 2 2 2 2" xfId="17312" xr:uid="{01FB7E02-EE1E-411B-96DC-3339480B77BC}"/>
    <cellStyle name="Normal 3 3 2 2 2 3" xfId="16976" xr:uid="{D136EE2F-CAF4-4E40-A71D-8DD96D4005D9}"/>
    <cellStyle name="Normal 3 3 2 2 2 4" xfId="18107" xr:uid="{D49B0A30-9812-4580-B061-A7DDA41B5DA8}"/>
    <cellStyle name="Normal 3 3 2 2 2 5" xfId="18877" xr:uid="{58B406A8-9F1E-420E-99FF-7C0715948FBF}"/>
    <cellStyle name="Normal 3 3 2 2 2 6" xfId="16022" xr:uid="{CEBF6B84-936E-4EDA-B70C-33A9B8B3D247}"/>
    <cellStyle name="Normal 3 3 2 2 3" xfId="16727" xr:uid="{6D678853-C0D3-4EF9-9BC8-08E6E1F1820F}"/>
    <cellStyle name="Normal 3 3 2 3" xfId="6262" xr:uid="{FEF51B33-1F8C-44D9-882E-2738DB48AE41}"/>
    <cellStyle name="Normal 3 3 2 3 2" xfId="13930" xr:uid="{98807927-E48E-4740-A65C-3E59CD8CD83D}"/>
    <cellStyle name="Normal 3 3 2 3 2 2" xfId="18088" xr:uid="{8E2556E4-A886-466C-91ED-417FE70CB1CB}"/>
    <cellStyle name="Normal 3 3 2 3 2 3" xfId="19233" xr:uid="{92C9540E-9C86-4CBF-AA0F-2FE8B542DF29}"/>
    <cellStyle name="Normal 3 3 2 3 2 4" xfId="17160" xr:uid="{90258B19-0362-42E3-9C38-B08655ED8DED}"/>
    <cellStyle name="Normal 3 3 2 3 3" xfId="17829" xr:uid="{BFED9DFE-CEA4-4980-817D-868126C1F932}"/>
    <cellStyle name="Normal 3 3 2 3 4" xfId="18985" xr:uid="{7F56CEF9-ECD1-4FD7-91BD-FFC0CA5622F4}"/>
    <cellStyle name="Normal 3 3 2 3 5" xfId="16172" xr:uid="{AE564778-3F10-42E8-AD03-154FE8DC1F5B}"/>
    <cellStyle name="Normal 3 3 2 4" xfId="3882" xr:uid="{70993D24-B8E8-4527-9B55-6E6C59C6FF9D}"/>
    <cellStyle name="Normal 3 3 2 4 2" xfId="17485" xr:uid="{143947ED-0DF9-4DFB-8E9D-4D9F3A189F51}"/>
    <cellStyle name="Normal 3 3 2 4 3" xfId="19177" xr:uid="{2BBC014C-AF61-4C3E-B52A-C6848DBD8016}"/>
    <cellStyle name="Normal 3 3 2 4 4" xfId="16817" xr:uid="{330E3C25-0EA1-4F19-BA8F-C7529E99A40D}"/>
    <cellStyle name="Normal 3 3 2 5" xfId="3846" xr:uid="{97235F8D-7CD2-4E4D-96EF-B2A592A33AD9}"/>
    <cellStyle name="Normal 3 3 2 6" xfId="13837" xr:uid="{89A0DD0D-F7CD-4ECA-96FF-FCD749462AFF}"/>
    <cellStyle name="Normal 3 3 2 6 2" xfId="14599" xr:uid="{254BE394-A4E2-4CD8-90C0-B59764F15B99}"/>
    <cellStyle name="Normal 3 3 2 7" xfId="14668" xr:uid="{28BE026C-6641-4C57-82C8-A6B04B000685}"/>
    <cellStyle name="Normal 3 3 3" xfId="3316" xr:uid="{FFFA538B-B2A6-40EF-A9CD-8D36EA554D4A}"/>
    <cellStyle name="Normal 3 3 3 2" xfId="3888" xr:uid="{B8D84AA1-6792-4538-A33F-07080066758D}"/>
    <cellStyle name="Normal 3 3 3 3" xfId="7793" xr:uid="{4104CD1F-D85E-45CF-894A-93D946BCB589}"/>
    <cellStyle name="Normal 3 3 3 3 2" xfId="18261" xr:uid="{9813A0C8-A41C-4B0A-A6E4-4169E0BBBD5D}"/>
    <cellStyle name="Normal 3 3 3 3 3" xfId="14652" xr:uid="{C4F5DA42-88C5-414E-83F8-94C3D815CD8B}"/>
    <cellStyle name="Normal 3 3 3 4" xfId="3834" xr:uid="{13559625-F0FD-45F0-85D6-3033E7DDB36A}"/>
    <cellStyle name="Normal 3 3 3 5" xfId="13914" xr:uid="{97C99240-8B49-434E-99EF-6DE098CD28CD}"/>
    <cellStyle name="Normal 3 3 4" xfId="835" xr:uid="{5D5A4B73-1FED-46BE-B4E2-C9AB014D447F}"/>
    <cellStyle name="Normal 3 3 4 2" xfId="3875" xr:uid="{7B38A79B-617D-44F4-AD3E-157AF03625C1}"/>
    <cellStyle name="Normal 3 3 4 3" xfId="7379" xr:uid="{801B1BD8-07BC-4425-972F-58B716A2F4B2}"/>
    <cellStyle name="Normal 3 3 4 3 2" xfId="15265" xr:uid="{31CC1667-9E89-49E5-BC3E-585AE7ECEAED}"/>
    <cellStyle name="Normal 3 3 4 4" xfId="3797" xr:uid="{C3E912CA-61F8-4624-90D8-5F2E258EB9A7}"/>
    <cellStyle name="Normal 3 3 4 4 2" xfId="11436" xr:uid="{8B84B975-AAFA-4107-9DF9-A042DCED947E}"/>
    <cellStyle name="Normal 3 3 4 5" xfId="13891" xr:uid="{9260BE32-CF86-43EC-B20F-6569B3C8AB5D}"/>
    <cellStyle name="Normal 3 3 4 6" xfId="14321" xr:uid="{8D3ED626-24DA-42FE-A1C5-B864B0BA07D2}"/>
    <cellStyle name="Normal 3 3 5" xfId="7270" xr:uid="{F1C6185F-236C-4AC5-9F8B-F3BF72E69802}"/>
    <cellStyle name="Normal 3 3 5 2" xfId="11630" xr:uid="{BBDB307F-4AB3-4AA1-8D12-8F76C5C29922}"/>
    <cellStyle name="Normal 3 3 5 3" xfId="14301" xr:uid="{D4ADD163-1012-4E30-B4CF-B8A242569F57}"/>
    <cellStyle name="Normal 3 3 6" xfId="3663" xr:uid="{0B1B625C-B246-49C0-A2B2-B96FF2A6698F}"/>
    <cellStyle name="Normal 3 3 6 2" xfId="14621" xr:uid="{10976724-0AE2-4BD1-9D7D-95CE1F5683C2}"/>
    <cellStyle name="Normal 3 3 7" xfId="320" xr:uid="{EC736262-A373-4975-8B39-AE9E45726505}"/>
    <cellStyle name="Normal 3 3 7 2" xfId="9624" xr:uid="{6B70893A-893A-4CA0-8129-32F5DA73E2AE}"/>
    <cellStyle name="Normal 3 4" xfId="56" xr:uid="{690D4C22-C596-4CEC-B865-4D5855A68674}"/>
    <cellStyle name="Normal 3 4 2" xfId="2826" xr:uid="{15307D0B-03BC-4D86-90A2-EB6B88729B91}"/>
    <cellStyle name="Normal 3 4 2 2" xfId="3870" xr:uid="{FD33CC96-2E2F-4E9C-A66A-D3D262AD741B}"/>
    <cellStyle name="Normal 3 4 2 2 2" xfId="15559" xr:uid="{CC962619-46A7-43B5-97B8-F89B24F23150}"/>
    <cellStyle name="Normal 3 4 2 2 2 2" xfId="18129" xr:uid="{FB67F215-B426-4CFC-84E2-7CC052315200}"/>
    <cellStyle name="Normal 3 4 2 2 2 3" xfId="18881" xr:uid="{C60C3009-4ADF-44C5-82B3-77B4A4981BC7}"/>
    <cellStyle name="Normal 3 4 2 2 2 4" xfId="15908" xr:uid="{E657CBDC-6A16-4D11-83C1-8358628E769F}"/>
    <cellStyle name="Normal 3 4 2 3" xfId="7688" xr:uid="{3ED9E493-CD8A-462F-BDAC-F7EAC849D3FF}"/>
    <cellStyle name="Normal 3 4 2 3 2" xfId="15554" xr:uid="{B3FBFD35-928F-4BF1-98BF-F369712F212B}"/>
    <cellStyle name="Normal 3 4 2 4" xfId="3841" xr:uid="{F45EE026-7A29-4A41-A246-66171E781E0A}"/>
    <cellStyle name="Normal 3 4 2 4 2" xfId="18693" xr:uid="{66B7634B-20DC-4734-A684-62CD2E32C4AF}"/>
    <cellStyle name="Normal 3 4 2 5" xfId="14763" xr:uid="{B0C21A64-18D8-4546-A0F4-68E574D61CE7}"/>
    <cellStyle name="Normal 3 4 3" xfId="3087" xr:uid="{D3E25BB5-5305-42CA-B0FE-17F159179272}"/>
    <cellStyle name="Normal 3 4 3 2" xfId="7743" xr:uid="{3C9D733F-711A-45E0-A403-6374A8E06AD4}"/>
    <cellStyle name="Normal 3 4 3 2 2" xfId="18093" xr:uid="{B84D4E1B-83B8-491B-8FDD-76F5EB3C7FCA}"/>
    <cellStyle name="Normal 3 4 3 2 3" xfId="14349" xr:uid="{526B1302-747A-4784-B4B8-342C08875613}"/>
    <cellStyle name="Normal 3 4 3 3" xfId="3865" xr:uid="{8317027B-2935-4D18-A178-19F5E077C7BB}"/>
    <cellStyle name="Normal 3 4 3 4" xfId="13937" xr:uid="{CBA2AD07-156F-49E2-B5E4-779283621AED}"/>
    <cellStyle name="Normal 3 4 4" xfId="3317" xr:uid="{5DAE20BF-4461-40E5-9B73-C16380333CB6}"/>
    <cellStyle name="Normal 3 4 4 2" xfId="7794" xr:uid="{DF04054D-E9A5-4EAB-A030-286191983969}"/>
    <cellStyle name="Normal 3 4 4 2 2" xfId="18055" xr:uid="{A24B1B85-4CA6-42B8-B1E2-25906229B478}"/>
    <cellStyle name="Normal 3 4 4 3" xfId="6605" xr:uid="{FCE487CE-CA98-43A6-90E1-FFF591218886}"/>
    <cellStyle name="Normal 3 4 4 4" xfId="13887" xr:uid="{E5B675F4-F427-4701-B194-D547739A2589}"/>
    <cellStyle name="Normal 3 4 5" xfId="7378" xr:uid="{AD9549C9-D5E5-4FF2-AE43-F041B129EFB4}"/>
    <cellStyle name="Normal 3 4 5 2" xfId="14327" xr:uid="{B4D0BBC4-DE54-412E-83CB-8D7AF02C7A5A}"/>
    <cellStyle name="Normal 3 4 6" xfId="3812" xr:uid="{4885F296-9F8A-4797-8EB3-07622F80D308}"/>
    <cellStyle name="Normal 3 4 6 2" xfId="18476" xr:uid="{222570E1-B108-4569-82CC-344116EDF5C3}"/>
    <cellStyle name="Normal 3 4 6 3" xfId="14616" xr:uid="{E99C3CE6-23B7-4745-94C5-E0E24790B6D2}"/>
    <cellStyle name="Normal 3 4 7" xfId="834" xr:uid="{8DA207B7-49B1-4705-BBAC-FC2CD113DE3C}"/>
    <cellStyle name="Normal 3 4 7 2" xfId="20145" xr:uid="{D6E2CDDD-C2D9-452C-B055-DC0A02B61BF1}"/>
    <cellStyle name="Normal 3 4 8" xfId="14026" xr:uid="{7F8A552C-B662-492E-8016-2C0C0A55D5E7}"/>
    <cellStyle name="Normal 3 5" xfId="121" xr:uid="{D0C8EAA2-9FF2-49DD-BB59-22ADFD7FBC7F}"/>
    <cellStyle name="Normal 3 5 2" xfId="3086" xr:uid="{52A9088A-1796-4EDF-BC11-C2C47B45AE92}"/>
    <cellStyle name="Normal 3 5 2 2" xfId="13941" xr:uid="{FC71E386-146F-4145-AD9B-F0F3844D181F}"/>
    <cellStyle name="Normal 3 5 2 2 2" xfId="15870" xr:uid="{444BA846-E046-4BBD-B32B-7AF86E9BD1FF}"/>
    <cellStyle name="Normal 3 5 2 2 3" xfId="14340" xr:uid="{F62A4B04-4192-4E62-9907-B9AE577ABD45}"/>
    <cellStyle name="Normal 3 5 2 3" xfId="16535" xr:uid="{62FDDCB4-1EA3-4969-8B7B-2BD4B267AC71}"/>
    <cellStyle name="Normal 3 5 2 4" xfId="18694" xr:uid="{D4717D66-5EB0-481C-89B6-179FFDDBB16A}"/>
    <cellStyle name="Normal 3 5 2 5" xfId="16008" xr:uid="{5068BFE0-1A7C-4BE2-81FF-CAE958567726}"/>
    <cellStyle name="Normal 3 5 3" xfId="7377" xr:uid="{084FEF1A-CD34-43CE-80D3-B52B9217C1DC}"/>
    <cellStyle name="Normal 3 5 3 2" xfId="13921" xr:uid="{17286C51-8F16-4E89-A7BE-D1845F217323}"/>
    <cellStyle name="Normal 3 5 3 2 2" xfId="15285" xr:uid="{2E692E9E-7B41-4337-B248-8C3D57ED1B6E}"/>
    <cellStyle name="Normal 3 5 3 3" xfId="16220" xr:uid="{F7B31335-9659-49B2-BE8F-B083B75697CF}"/>
    <cellStyle name="Normal 3 5 3 3 2" xfId="17206" xr:uid="{8CC50EA8-AD96-433E-81B9-68CFD96971A9}"/>
    <cellStyle name="Normal 3 5 3 4" xfId="16867" xr:uid="{12EA9C74-4058-4B8D-ABF4-671C57A4597B}"/>
    <cellStyle name="Normal 3 5 3 5" xfId="18084" xr:uid="{CA6A7E15-4B23-486A-869F-19F174BAD724}"/>
    <cellStyle name="Normal 3 5 3 6" xfId="18766" xr:uid="{6E76C8AA-B0BB-4894-A45B-1F6B8817BE12}"/>
    <cellStyle name="Normal 3 5 3 7" xfId="14800" xr:uid="{E24F2676-7F76-4CE0-9568-E1B5AC7877CB}"/>
    <cellStyle name="Normal 3 5 4" xfId="3838" xr:uid="{7D88FF3C-5A39-462D-9663-01FC72C2CCAD}"/>
    <cellStyle name="Normal 3 5 4 2" xfId="17061" xr:uid="{8C578B41-9F0C-4CAE-A84B-E6016F3A3AFB}"/>
    <cellStyle name="Normal 3 5 4 3" xfId="15526" xr:uid="{678A4F73-1F5E-4EDE-8A13-22491C02164F}"/>
    <cellStyle name="Normal 3 5 5" xfId="833" xr:uid="{E767C085-EF3F-4C5A-B7D5-3D2F8E8FBF6E}"/>
    <cellStyle name="Normal 3 5 5 2" xfId="16728" xr:uid="{B4819B60-9E5A-411B-B1C4-B42A685A9149}"/>
    <cellStyle name="Normal 3 5 6" xfId="13809" xr:uid="{34D4B11E-459A-4F6C-B60A-A3A99992AAC8}"/>
    <cellStyle name="Normal 3 5 6 2" xfId="18533" xr:uid="{F601582A-CC55-4743-BA72-69C8750165A8}"/>
    <cellStyle name="Normal 3 5 7" xfId="14102" xr:uid="{AABBFB42-3CB8-4625-8DD2-412E1D714D62}"/>
    <cellStyle name="Normal 3 6" xfId="249" xr:uid="{306F4C0F-F73F-48CD-BF73-0C01CD62ADA2}"/>
    <cellStyle name="Normal 3 6 2" xfId="3892" xr:uid="{F59DB352-B852-4F28-9916-B35B178BA6C4}"/>
    <cellStyle name="Normal 3 6 2 2" xfId="13968" xr:uid="{A4A24CF2-C7E4-411F-A3EF-CB830FD1C61E}"/>
    <cellStyle name="Normal 3 6 2 2 2" xfId="17297" xr:uid="{4FF3DDD7-A104-4784-A4B4-A863A9C88505}"/>
    <cellStyle name="Normal 3 6 2 2 3" xfId="14783" xr:uid="{EB6D7ADC-1B99-4763-87D0-A03DB1E51886}"/>
    <cellStyle name="Normal 3 6 2 3" xfId="16961" xr:uid="{EAA5BE39-42B2-4488-A751-A68D169B1FC1}"/>
    <cellStyle name="Normal 3 6 2 4" xfId="16483" xr:uid="{765BC0FB-5433-46C3-8F9A-65050C1655EC}"/>
    <cellStyle name="Normal 3 6 3" xfId="7376" xr:uid="{F0440BF6-80FD-4839-8A02-C1B5858EAB42}"/>
    <cellStyle name="Normal 3 6 3 2" xfId="13895" xr:uid="{4C95DFC7-5DF5-4E93-9235-F66721DE7FBE}"/>
    <cellStyle name="Normal 3 6 3 2 2" xfId="18060" xr:uid="{6049EA28-267D-4346-8845-7ADCC94F5D13}"/>
    <cellStyle name="Normal 3 6 3 2 3" xfId="15548" xr:uid="{0A76B7B7-0177-47B2-BD23-9BFFC60BACC5}"/>
    <cellStyle name="Normal 3 6 3 3" xfId="17910" xr:uid="{32999A3E-F073-4723-BF3D-4370B71A37B3}"/>
    <cellStyle name="Normal 3 6 3 4" xfId="18813" xr:uid="{15CFB6F5-4BD3-4046-8B78-FF76B426C750}"/>
    <cellStyle name="Normal 3 6 3 5" xfId="16013" xr:uid="{FAA481CD-1712-4970-8D99-0CE980E38799}"/>
    <cellStyle name="Normal 3 6 3 6" xfId="14569" xr:uid="{89E2B430-474B-4182-B3F2-5422192787DA}"/>
    <cellStyle name="Normal 3 6 4" xfId="3829" xr:uid="{55FE357F-20C2-4AA5-B182-A070962ABA97}"/>
    <cellStyle name="Normal 3 6 4 2" xfId="17098" xr:uid="{EF2B4D37-BCB0-4581-8FD0-824784271772}"/>
    <cellStyle name="Normal 3 6 4 3" xfId="17452" xr:uid="{5EA8DA0B-BBF1-4A97-919B-68987059D861}"/>
    <cellStyle name="Normal 3 6 4 4" xfId="18951" xr:uid="{CBAABFE3-4FE9-4E7C-ABD7-AAB63E3A50F9}"/>
    <cellStyle name="Normal 3 6 4 5" xfId="16112" xr:uid="{AFF482FF-0C11-4DBC-B608-B531CF5C2427}"/>
    <cellStyle name="Normal 3 6 5" xfId="832" xr:uid="{B17D8AC1-43F5-48FB-A53A-5888E7292CBF}"/>
    <cellStyle name="Normal 3 6 5 2" xfId="16490" xr:uid="{C95DAC1C-9417-4E1D-AA60-450277AEB89B}"/>
    <cellStyle name="Normal 3 6 6" xfId="9609" xr:uid="{5081064F-C364-4934-BCE4-F5F6A257E365}"/>
    <cellStyle name="Normal 3 6 6 2" xfId="18123" xr:uid="{F0D62752-0035-4A01-9FAC-E62AC40FAE25}"/>
    <cellStyle name="Normal 3 6 7" xfId="13882" xr:uid="{D2221139-AC73-4B62-AAE6-71EBE2E742D9}"/>
    <cellStyle name="Normal 3 6 8" xfId="14188" xr:uid="{792BDFF2-9C4B-4B7F-A0F9-CA744214BA3D}"/>
    <cellStyle name="Normal 3 7" xfId="831" xr:uid="{CE443DF0-2EE0-40C3-A873-149B67C15C46}"/>
    <cellStyle name="Normal 3 7 2" xfId="3879" xr:uid="{B764C3D4-F66C-4F4B-AB67-DE59147C0175}"/>
    <cellStyle name="Normal 3 7 2 2" xfId="17532" xr:uid="{660CD6CF-186B-4FC3-A461-2B2794906448}"/>
    <cellStyle name="Normal 3 7 2 3" xfId="18887" xr:uid="{278893A5-609C-4DF8-934B-3037A66C1AC9}"/>
    <cellStyle name="Normal 3 7 2 4" xfId="15616" xr:uid="{4FBC1E1B-2BE6-4757-A9C6-9662FA801F55}"/>
    <cellStyle name="Normal 3 7 3" xfId="14985" xr:uid="{65B7D419-CC17-4AA2-8799-E4FCF0F1C4E4}"/>
    <cellStyle name="Normal 3 7 3 2" xfId="18253" xr:uid="{2DB2B3F7-0DE3-45E2-B532-0732937D33DB}"/>
    <cellStyle name="Normal 3 7 4" xfId="18157" xr:uid="{E43E43DB-1729-422F-9870-8BA06D83343D}"/>
    <cellStyle name="Normal 3 8" xfId="830" xr:uid="{CB84EFAE-84B4-437A-91C5-295706B10D64}"/>
    <cellStyle name="Normal 3 8 2" xfId="7375" xr:uid="{7AD0674C-8EB3-4F17-823B-82360E7C56FF}"/>
    <cellStyle name="Normal 3 8 2 2" xfId="15259" xr:uid="{D3BA2888-E396-4C58-A039-257514B78DDF}"/>
    <cellStyle name="Normal 3 8 3" xfId="3855" xr:uid="{08D21F83-1FD7-489E-BC5F-83ACE49EF00B}"/>
    <cellStyle name="Normal 3 8 3 2" xfId="20789" xr:uid="{69E293F2-7EAF-4619-AA87-38DA54E5FE86}"/>
    <cellStyle name="Normal 3 8 4" xfId="13711" xr:uid="{030604F5-13FE-4D70-BF95-2938617E6157}"/>
    <cellStyle name="Normal 3 9" xfId="829" xr:uid="{CAEBE51F-A853-4AC2-BA43-01B59A654570}"/>
    <cellStyle name="Normal 3 9 2" xfId="14570" xr:uid="{F03F7ACD-B475-4A2F-8152-F5CD10D4A382}"/>
    <cellStyle name="Normal 3 9 3" xfId="20448" xr:uid="{55391617-B571-4581-8582-25BF7CB83CEE}"/>
    <cellStyle name="Normal 3 9 4" xfId="14517" xr:uid="{517FFB9B-B33E-4383-8BD0-B25A906A42BF}"/>
    <cellStyle name="Normal 3_Weekly Report (3)" xfId="3664" xr:uid="{9C9480B4-2143-4AF2-8A2A-E3DC8427182A}"/>
    <cellStyle name="Normal 30" xfId="539" xr:uid="{211D3846-0247-4ABA-88C1-C572A16D9E82}"/>
    <cellStyle name="Normal 30 2" xfId="3019" xr:uid="{916C44D9-0BB6-4640-8BFB-2C8997B42939}"/>
    <cellStyle name="Normal 30 2 2" xfId="7727" xr:uid="{514A9820-2024-4E29-B484-9136E7B7DD0E}"/>
    <cellStyle name="Normal 30 2 3" xfId="6263" xr:uid="{7814D0EC-1F5A-4BB3-B8A8-805832DF7A38}"/>
    <cellStyle name="Normal 30 3" xfId="7308" xr:uid="{6E1459D3-68BD-4128-AD80-04AB8AEA6522}"/>
    <cellStyle name="Normal 30 3 2" xfId="16518" xr:uid="{1FB4ACDB-AD8D-43D6-A413-9E29D3726B5C}"/>
    <cellStyle name="Normal 30 4" xfId="3665" xr:uid="{A1DC1F3A-6EF6-487C-AC18-306E082E35CA}"/>
    <cellStyle name="Normal 30 4 2" xfId="18587" xr:uid="{2CB3B116-9637-4D4A-B0F5-F95EF3EC2A68}"/>
    <cellStyle name="Normal 30 5" xfId="15752" xr:uid="{3E266D86-B534-4DF8-932C-4E07823DCB76}"/>
    <cellStyle name="Normal 300" xfId="6264" xr:uid="{05C54459-0B53-4315-99FA-B44621E7380E}"/>
    <cellStyle name="Normal 301" xfId="6265" xr:uid="{A0AECF29-D878-4C75-A627-78D2FE3BFD9C}"/>
    <cellStyle name="Normal 302" xfId="6266" xr:uid="{5D8EADA4-D928-4709-A6CD-B9CD8D1C812C}"/>
    <cellStyle name="Normal 303" xfId="6267" xr:uid="{93FC7B8F-737D-41E9-93B6-F0BD263867F4}"/>
    <cellStyle name="Normal 304" xfId="6268" xr:uid="{94E19342-F6F3-47B8-B1C8-1BE6F8ECD17B}"/>
    <cellStyle name="Normal 305" xfId="6269" xr:uid="{6344B0B7-6D20-4865-82D4-38E5C5956176}"/>
    <cellStyle name="Normal 306" xfId="6270" xr:uid="{209BE209-B489-485E-8B67-0F5C5AC83E85}"/>
    <cellStyle name="Normal 307" xfId="6271" xr:uid="{C50950F4-D471-4ECC-88D1-465B590E97F2}"/>
    <cellStyle name="Normal 308" xfId="6272" xr:uid="{62F92B6D-7BB6-41FE-A274-B03AEFCCCD69}"/>
    <cellStyle name="Normal 309" xfId="6273" xr:uid="{218A0B86-FB6C-40DF-8D6D-E5248FD046AB}"/>
    <cellStyle name="Normal 31" xfId="540" xr:uid="{CD65292B-6527-4D80-B8E1-66D38D3B18D2}"/>
    <cellStyle name="Normal 31 2" xfId="3020" xr:uid="{EB49C5AC-1629-4E5B-AC08-F4380BC16ADE}"/>
    <cellStyle name="Normal 31 2 2" xfId="7728" xr:uid="{17C93F6A-C355-4975-89CF-C11120818E57}"/>
    <cellStyle name="Normal 31 2 3" xfId="6274" xr:uid="{D28DFF71-F7BE-4CE0-BEEF-68756AC3FD39}"/>
    <cellStyle name="Normal 31 3" xfId="7309" xr:uid="{FE9B80AA-665A-4ED5-8B48-107B59066CCE}"/>
    <cellStyle name="Normal 31 3 2" xfId="16769" xr:uid="{31C0DC55-3946-4A3B-B595-CD2D091B2941}"/>
    <cellStyle name="Normal 31 4" xfId="3666" xr:uid="{95626FA6-0FFC-4972-90C4-FABA56310A7E}"/>
    <cellStyle name="Normal 31 4 2" xfId="18561" xr:uid="{204585FE-DF1B-48B9-BBE0-D8C527AC5676}"/>
    <cellStyle name="Normal 31 5" xfId="15757" xr:uid="{31AC0ABB-A99A-4CBD-AF4B-29BBDCEFA632}"/>
    <cellStyle name="Normal 310" xfId="6275" xr:uid="{C7918595-60DD-4EB2-ADCD-0597AD7FC6AD}"/>
    <cellStyle name="Normal 311" xfId="3902" xr:uid="{6E7F8C43-1561-41BA-AFED-F907EAEFAA1F}"/>
    <cellStyle name="Normal 311 2" xfId="7099" xr:uid="{87C5EC19-C934-4B76-8078-C16290E53F0B}"/>
    <cellStyle name="Normal 311 3" xfId="11452" xr:uid="{07B64E8D-4A01-4AED-B661-E17541EE3BD4}"/>
    <cellStyle name="Normal 311 4" xfId="14353" xr:uid="{7A6A1455-5E46-4529-A3B6-415F729C91E4}"/>
    <cellStyle name="Normal 312" xfId="7121" xr:uid="{F66518F4-FE2D-4694-98AA-B5DD8C9754F0}"/>
    <cellStyle name="Normal 313" xfId="7133" xr:uid="{65BFD400-5EC7-4C92-A929-DAD558931C16}"/>
    <cellStyle name="Normal 313 2" xfId="7162" xr:uid="{98412A26-D16B-47E4-859C-832880A5EB1C}"/>
    <cellStyle name="Normal 313 2 2" xfId="11561" xr:uid="{427440A6-03EF-4B60-ADFF-83B061C338C9}"/>
    <cellStyle name="Normal 314" xfId="6747" xr:uid="{65A89683-BDE9-40BD-BDD9-C885BD983889}"/>
    <cellStyle name="Normal 314 2" xfId="7169" xr:uid="{743987E5-0E81-4163-8A1B-4462A241E480}"/>
    <cellStyle name="Normal 315" xfId="7097" xr:uid="{E738DB7F-8FD9-4DC7-A559-9911F8418DD5}"/>
    <cellStyle name="Normal 315 2" xfId="7164" xr:uid="{A0EA9E56-8F00-4295-9452-1090FC4F10CD}"/>
    <cellStyle name="Normal 315 2 2" xfId="11563" xr:uid="{42B3D103-D3D9-4C9D-91C4-B1EA0AEA2CEB}"/>
    <cellStyle name="Normal 315 3" xfId="7166" xr:uid="{A3954326-12C5-4BA6-B872-68799251475B}"/>
    <cellStyle name="Normal 315 3 2" xfId="11565" xr:uid="{B2FCAD2F-B6CD-4BBB-AC79-1CF72A258CB3}"/>
    <cellStyle name="Normal 316" xfId="3850" xr:uid="{4C174CA2-5F58-40BB-B465-B621178592DC}"/>
    <cellStyle name="Normal 317" xfId="3849" xr:uid="{1986FC9C-3BD2-4810-8A7C-6A6F5534B416}"/>
    <cellStyle name="Normal 317 2" xfId="11447" xr:uid="{971FB2E3-5D23-4F63-AA4A-81BDF96FCFD2}"/>
    <cellStyle name="Normal 317 3" xfId="14347" xr:uid="{68E7EFE2-69E2-4CFB-BD5C-6A29FF2A35A3}"/>
    <cellStyle name="Normal 318" xfId="3860" xr:uid="{65A61DA6-7F4E-4890-8048-F46D4289E172}"/>
    <cellStyle name="Normal 318 2" xfId="7158" xr:uid="{BF7EB145-0424-41EF-8EEC-48D1F48B894B}"/>
    <cellStyle name="Normal 318 2 2" xfId="11557" xr:uid="{3D8B048F-AD82-46A1-A4CF-8C0D867D15B8}"/>
    <cellStyle name="Normal 318 2 3" xfId="14495" xr:uid="{8A3C4131-F947-4FAA-9442-761E87D816A1}"/>
    <cellStyle name="Normal 318 3" xfId="7160" xr:uid="{6BDAB20C-6383-4CF4-A2A5-941D42D39D30}"/>
    <cellStyle name="Normal 318 3 2" xfId="11559" xr:uid="{D83FDE25-6859-4404-823D-115182EF72A3}"/>
    <cellStyle name="Normal 318 3 3" xfId="14497" xr:uid="{3C707A50-4F40-4951-93D1-BA726FBAEFE6}"/>
    <cellStyle name="Normal 318 4" xfId="11448" xr:uid="{6CE8625C-B9D2-4D8E-8EBE-31735913225C}"/>
    <cellStyle name="Normal 318 5" xfId="14348" xr:uid="{02242D64-E3EB-4EE6-BB42-BA3BDFA5A89E}"/>
    <cellStyle name="Normal 319" xfId="3895" xr:uid="{62508593-D416-4CF1-B038-28E3743A78CF}"/>
    <cellStyle name="Normal 319 2" xfId="7159" xr:uid="{41B2E803-8630-498E-AA70-F9ED9542B0AD}"/>
    <cellStyle name="Normal 319 2 2" xfId="11558" xr:uid="{469BE094-2F9D-4A6F-877E-40FD2633047D}"/>
    <cellStyle name="Normal 319 2 3" xfId="14496" xr:uid="{F750D2EE-1F68-4DCF-A689-A2525612E85A}"/>
    <cellStyle name="Normal 319 3" xfId="7161" xr:uid="{2584867B-CB2C-4ED9-BC91-10161DF84660}"/>
    <cellStyle name="Normal 319 3 2" xfId="11560" xr:uid="{71E00801-40BB-46F8-AFDB-FE57DE019E8C}"/>
    <cellStyle name="Normal 319 3 3" xfId="14498" xr:uid="{2B621717-2E18-400F-8CE2-1AE2DC5A28B4}"/>
    <cellStyle name="Normal 319 4" xfId="11450" xr:uid="{E10116C6-6A3B-4FE5-B088-6104D8C5BAEA}"/>
    <cellStyle name="Normal 319 5" xfId="14351" xr:uid="{B7B4AE14-AC12-4D3A-9C81-2974DF81832F}"/>
    <cellStyle name="Normal 32" xfId="541" xr:uid="{E8D4A136-FD3B-40E1-9AB2-D13F5CE8852A}"/>
    <cellStyle name="Normal 32 2" xfId="3021" xr:uid="{C71AAE7B-7A1F-46DE-843D-FDA451DB30A2}"/>
    <cellStyle name="Normal 32 2 2" xfId="7729" xr:uid="{FCCCD18E-5E1C-4CC9-A03E-8E264FEBC389}"/>
    <cellStyle name="Normal 32 2 3" xfId="6276" xr:uid="{96EE8267-6C6F-4F71-B67E-7602EDC6F899}"/>
    <cellStyle name="Normal 32 3" xfId="7310" xr:uid="{61D38AC4-BA2C-4F72-A232-1E297C8A3DB9}"/>
    <cellStyle name="Normal 32 3 2" xfId="17555" xr:uid="{B8970ADB-EC4D-49CC-B6EA-2DD492A348D4}"/>
    <cellStyle name="Normal 32 4" xfId="3667" xr:uid="{D8169D4D-B685-4FC1-8B79-EB12B6A614A5}"/>
    <cellStyle name="Normal 32 4 2" xfId="18583" xr:uid="{7C53C5FE-4AE7-4FD6-9B41-53158BC45A8D}"/>
    <cellStyle name="Normal 32 5" xfId="14690" xr:uid="{476C5014-87CB-4194-BCDC-169A944372A0}"/>
    <cellStyle name="Normal 320" xfId="7157" xr:uid="{1639D85B-FBE3-4F84-B749-427B443C8181}"/>
    <cellStyle name="Normal 321" xfId="7170" xr:uid="{EF14DC46-B04E-4727-8291-37A466A243D2}"/>
    <cellStyle name="Normal 321 2" xfId="220" xr:uid="{034093BD-5774-46F8-9041-D89FA79F0251}"/>
    <cellStyle name="Normal 321 2 2" xfId="9599" xr:uid="{6366E6FB-9AAD-4FC3-922F-DF1DB9EBCC63}"/>
    <cellStyle name="Normal 321 2 3" xfId="13779" xr:uid="{EA35ABA0-1888-4105-B668-78C0EF22248B}"/>
    <cellStyle name="Normal 321 2 4" xfId="14566" xr:uid="{5FA02E35-DEB1-4F9B-88C9-0A9AEC36D919}"/>
    <cellStyle name="Normal 321 3" xfId="11568" xr:uid="{D1EC6D14-BCDF-401D-8311-8575EFA7D2DA}"/>
    <cellStyle name="Normal 321 4" xfId="14501" xr:uid="{BD0962E2-A740-456B-8630-9F52EE1A3EF5}"/>
    <cellStyle name="Normal 322" xfId="7182" xr:uid="{24B4CD67-C3C3-472E-BB65-7115DE8680B7}"/>
    <cellStyle name="Normal 322 2" xfId="229" xr:uid="{44D9904A-D7E5-4E93-8B21-0B1BC2029345}"/>
    <cellStyle name="Normal 322 2 2" xfId="9603" xr:uid="{562AF85F-196D-4DFB-87DE-C07632621679}"/>
    <cellStyle name="Normal 322 2 3" xfId="13783" xr:uid="{36EFF599-E63C-4236-B57B-E25F54694184}"/>
    <cellStyle name="Normal 322 2 4" xfId="14576" xr:uid="{BFA1B47F-EEC2-4981-99F6-466A1F9BB8E0}"/>
    <cellStyle name="Normal 322 3" xfId="11580" xr:uid="{F434F248-764E-4A77-B4F7-2759B507AE1D}"/>
    <cellStyle name="Normal 322 4" xfId="14506" xr:uid="{A06CB0A8-5951-4304-8395-1E9388A392CD}"/>
    <cellStyle name="Normal 323" xfId="7188" xr:uid="{E94B92EC-B281-4C8B-BD65-594E098FE7DF}"/>
    <cellStyle name="Normal 323 2" xfId="221" xr:uid="{09112A9F-BAA5-4404-AEA1-082C92EF80E7}"/>
    <cellStyle name="Normal 323 2 2" xfId="9600" xr:uid="{AE6B4091-92DE-4161-AA4E-8AA604B8DEF5}"/>
    <cellStyle name="Normal 323 2 3" xfId="13780" xr:uid="{E1769E87-F18A-4C6D-9517-C91B7109F239}"/>
    <cellStyle name="Normal 323 2 4" xfId="14575" xr:uid="{6E22F9C5-560C-4CE7-9A12-6F2E280BBE07}"/>
    <cellStyle name="Normal 323 3" xfId="11583" xr:uid="{FAD25C4D-0E27-4D20-B980-B450FBF4C824}"/>
    <cellStyle name="Normal 323 4" xfId="14508" xr:uid="{6E49C7F1-0D48-48D2-BA5D-0D16F587D77D}"/>
    <cellStyle name="Normal 324" xfId="3355" xr:uid="{7CFCAD06-3CE5-41DB-B784-27019466AF25}"/>
    <cellStyle name="Normal 324 2" xfId="14510" xr:uid="{4F96B560-2E71-4A31-83E7-CAE692A90414}"/>
    <cellStyle name="Normal 325" xfId="7700" xr:uid="{7C43CF41-C709-415F-98C6-941867743F51}"/>
    <cellStyle name="Normal 325 2" xfId="14515" xr:uid="{259D10EA-EC96-4A7A-87BA-1A24CE3B4B88}"/>
    <cellStyle name="Normal 326" xfId="7839" xr:uid="{A4E189ED-FDE5-4183-9ED1-00014A9ABA4D}"/>
    <cellStyle name="Normal 326 2" xfId="14524" xr:uid="{BFA23264-4AD1-4BEC-976A-3C837F798682}"/>
    <cellStyle name="Normal 327" xfId="40" xr:uid="{2C9AC834-C293-4AC3-B3C1-0BF072D63148}"/>
    <cellStyle name="Normal 327 2" xfId="9548" xr:uid="{0FA46FC4-B9F4-4AAF-8C7F-05C1FF140FCC}"/>
    <cellStyle name="Normal 327 3" xfId="14554" xr:uid="{5F8C01A9-60CE-49D4-B634-2AF75D8A3A7F}"/>
    <cellStyle name="Normal 328" xfId="8454" xr:uid="{AD278B6E-C4B9-4D84-A2CD-D1DB7D99BFEC}"/>
    <cellStyle name="Normal 328 2" xfId="12529" xr:uid="{A6762CAA-C8D2-4443-9F9E-A453F085EB2C}"/>
    <cellStyle name="Normal 328 3" xfId="14224" xr:uid="{4E5B5050-5A2C-40EA-A7BB-4AF619EF020F}"/>
    <cellStyle name="Normal 329" xfId="9141" xr:uid="{0113690D-3EB2-467F-94CD-10D41A760486}"/>
    <cellStyle name="Normal 329 2" xfId="13216" xr:uid="{58F6ADA3-E1E9-4C06-943A-049F024E6EFB}"/>
    <cellStyle name="Normal 329 3" xfId="14601" xr:uid="{30B8BE4A-D8C3-405C-8EA4-4F785D419F84}"/>
    <cellStyle name="Normal 33" xfId="542" xr:uid="{78890F70-05A0-4DFD-8F78-7D1AE978C46D}"/>
    <cellStyle name="Normal 33 2" xfId="3022" xr:uid="{F3796592-4167-4C2C-9D9E-0B2B13F8B74A}"/>
    <cellStyle name="Normal 33 2 2" xfId="7730" xr:uid="{5CC2B1E4-FDAF-48B4-B57E-CB5F2E9EAD04}"/>
    <cellStyle name="Normal 33 2 3" xfId="6277" xr:uid="{5EB7F768-C5D2-4003-9E29-02A1F0192645}"/>
    <cellStyle name="Normal 33 3" xfId="7311" xr:uid="{CA59C88D-9B6F-4DC4-838A-DB16DA4A963E}"/>
    <cellStyle name="Normal 33 3 2" xfId="16577" xr:uid="{FEFE524F-47BD-4A7F-8234-A2EAA0797C3A}"/>
    <cellStyle name="Normal 33 4" xfId="3668" xr:uid="{71D301B9-220A-449F-8EA4-64691F02D25D}"/>
    <cellStyle name="Normal 33 4 2" xfId="18567" xr:uid="{9E672D97-788A-438B-A3B7-465AF6F4E99E}"/>
    <cellStyle name="Normal 33 5" xfId="15756" xr:uid="{FA1F32FC-C6C6-4DDE-A9BE-147819549415}"/>
    <cellStyle name="Normal 330" xfId="9527" xr:uid="{1AC94B8D-46F1-4765-B262-BE827A55DA58}"/>
    <cellStyle name="Normal 330 2" xfId="13602" xr:uid="{24238159-94F0-4946-89A5-3BCFE4DEB788}"/>
    <cellStyle name="Normal 330 3" xfId="13610" xr:uid="{17EF1883-BE9A-498B-82BE-8BCB67AA2BAF}"/>
    <cellStyle name="Normal 330 4" xfId="14602" xr:uid="{4572F30F-F93E-4039-A021-B7318DE3061E}"/>
    <cellStyle name="Normal 331" xfId="9530" xr:uid="{61854B24-F0CB-4B4B-B741-8F9A375F4B8E}"/>
    <cellStyle name="Normal 331 2" xfId="13605" xr:uid="{2851C0AF-0AD2-4B56-9C60-282299ADE68D}"/>
    <cellStyle name="Normal 331 3" xfId="14603" xr:uid="{4FE81872-F2F0-4572-9583-2DB8464F3406}"/>
    <cellStyle name="Normal 332" xfId="9533" xr:uid="{3D4D12A6-4BEB-44FC-9F96-18649ACAE096}"/>
    <cellStyle name="Normal 332 2" xfId="13608" xr:uid="{8FACDBE9-9748-4EC3-95B4-83BFEF782390}"/>
    <cellStyle name="Normal 332 3" xfId="13611" xr:uid="{8640EB39-4A51-4823-BE40-00C832F27F27}"/>
    <cellStyle name="Normal 332 4" xfId="14604" xr:uid="{008BEBC7-D215-4063-BC86-A0B1401908CD}"/>
    <cellStyle name="Normal 333" xfId="13612" xr:uid="{D46FE28D-49C4-435E-A15C-770D35EF96E7}"/>
    <cellStyle name="Normal 333 2" xfId="17912" xr:uid="{80A59AB9-29F7-48DB-86A8-8592329887BE}"/>
    <cellStyle name="Normal 334" xfId="13808" xr:uid="{2BDA5B4C-C528-46F1-A7D8-F191A0D988F0}"/>
    <cellStyle name="Normal 334 2" xfId="17913" xr:uid="{8DF28F5C-627A-472D-A775-CBA1A6E2C2AD}"/>
    <cellStyle name="Normal 335" xfId="9534" xr:uid="{F8E90ED4-5446-481E-9CD2-EEA7353599A7}"/>
    <cellStyle name="Normal 335 2" xfId="17914" xr:uid="{12F6D16C-3B29-4FEE-8F16-2298C179216F}"/>
    <cellStyle name="Normal 336" xfId="17917" xr:uid="{F5E7C3B6-DB10-4228-B685-7FD364B7C56B}"/>
    <cellStyle name="Normal 337" xfId="17915" xr:uid="{35F85C99-DD81-4711-9285-E8D601A5F892}"/>
    <cellStyle name="Normal 338" xfId="17918" xr:uid="{51B40720-706F-4086-8F9F-F7DCA2C0BDD7}"/>
    <cellStyle name="Normal 339" xfId="17919" xr:uid="{A146DEDF-9694-4809-BC1E-82220F224C9D}"/>
    <cellStyle name="Normal 34" xfId="543" xr:uid="{3533B54A-7C44-4D3C-A0A5-9B7C0C14BE60}"/>
    <cellStyle name="Normal 34 2" xfId="3023" xr:uid="{9F614AE1-E7A7-499E-A03C-77472683ADE9}"/>
    <cellStyle name="Normal 34 2 2" xfId="7731" xr:uid="{E324D6FA-C5F6-4703-BEB0-C2A41D2F3EB5}"/>
    <cellStyle name="Normal 34 2 3" xfId="6278" xr:uid="{E652ADAE-0381-475B-957B-3056C9963ADC}"/>
    <cellStyle name="Normal 34 3" xfId="7312" xr:uid="{53EB63C3-E406-4077-AE7B-D0857E8F69A2}"/>
    <cellStyle name="Normal 34 3 2" xfId="16588" xr:uid="{2985DC51-F34E-493A-8947-BEBE011385CD}"/>
    <cellStyle name="Normal 34 4" xfId="3669" xr:uid="{3A7D20E6-2B20-41BF-91AE-7A42963802FD}"/>
    <cellStyle name="Normal 34 4 2" xfId="18580" xr:uid="{083E9DB0-5C04-4463-BF6D-10CF347E3E2F}"/>
    <cellStyle name="Normal 34 5" xfId="15025" xr:uid="{F0BC9B7B-2C1B-4D50-AB0A-0F80AA6B1CEF}"/>
    <cellStyle name="Normal 340" xfId="17920" xr:uid="{D304BDDE-32F3-455F-8884-D51C5B971B40}"/>
    <cellStyle name="Normal 341" xfId="17921" xr:uid="{579CA3BA-2DA8-4B95-A238-B4D8FDF2B034}"/>
    <cellStyle name="Normal 342" xfId="17922" xr:uid="{27B4DE71-24AD-4AD7-9D5E-14254812CFC3}"/>
    <cellStyle name="Normal 343" xfId="17923" xr:uid="{F5AE0789-B357-4FBC-A7F6-DDAC01F96A8D}"/>
    <cellStyle name="Normal 344" xfId="17924" xr:uid="{A1F8A501-197B-46AA-B640-416D35040E08}"/>
    <cellStyle name="Normal 345" xfId="17925" xr:uid="{5326A5ED-9370-48D7-A068-789C0D8D340A}"/>
    <cellStyle name="Normal 346" xfId="17926" xr:uid="{2A256BA5-5E8C-45D6-8DF8-0AD2685A7188}"/>
    <cellStyle name="Normal 347" xfId="17927" xr:uid="{FDE2C4DE-ECF0-4B9B-A7BB-E0FD230615F1}"/>
    <cellStyle name="Normal 348" xfId="17928" xr:uid="{660E42ED-8A0A-4EF4-8E2D-EC6C327A9AB9}"/>
    <cellStyle name="Normal 349" xfId="17929" xr:uid="{78EF05A7-86AC-47A8-A867-CB177183FCC0}"/>
    <cellStyle name="Normal 35" xfId="544" xr:uid="{57C5B812-6B59-4268-8ACA-5B1DEEB5071C}"/>
    <cellStyle name="Normal 35 2" xfId="3024" xr:uid="{E03CEE44-DD0E-4DF3-9B40-15159D582C01}"/>
    <cellStyle name="Normal 35 2 2" xfId="7732" xr:uid="{C2AEBB2F-2A20-43A7-9051-A6CECBD1E0EA}"/>
    <cellStyle name="Normal 35 2 3" xfId="6279" xr:uid="{C1A4762D-9CB6-4A20-82C0-CFD6AB0A9C75}"/>
    <cellStyle name="Normal 35 3" xfId="7313" xr:uid="{830D5B25-130C-49A6-BC01-73F7D613C1DE}"/>
    <cellStyle name="Normal 35 3 2" xfId="16709" xr:uid="{24705E8A-A2A6-4E56-ADF4-AA7FF99ADB71}"/>
    <cellStyle name="Normal 35 4" xfId="3670" xr:uid="{0E5D257D-6995-451D-840D-87E05F937FE3}"/>
    <cellStyle name="Normal 35 4 2" xfId="18601" xr:uid="{273DBC77-FC16-414E-9366-D1C11C88E61D}"/>
    <cellStyle name="Normal 35 5" xfId="15746" xr:uid="{08876D9A-B902-42AA-A599-88D995BEFA89}"/>
    <cellStyle name="Normal 350" xfId="17930" xr:uid="{51264480-588C-4C7C-920E-94C62DE04674}"/>
    <cellStyle name="Normal 351" xfId="17931" xr:uid="{404F3B3D-63DE-4410-B82A-E570370CDD96}"/>
    <cellStyle name="Normal 352" xfId="17932" xr:uid="{E37C98DC-540C-463B-B68C-BEB31F23BBD2}"/>
    <cellStyle name="Normal 353" xfId="17933" xr:uid="{2D304541-E271-44BE-B307-C5F09A9B25A3}"/>
    <cellStyle name="Normal 354" xfId="17934" xr:uid="{6B89F706-54D0-4E54-AC63-3A19BE7E99A4}"/>
    <cellStyle name="Normal 355" xfId="17935" xr:uid="{12AC5AB1-8A1E-4976-A1E2-D7E08943DA02}"/>
    <cellStyle name="Normal 356" xfId="17936" xr:uid="{D1AA7549-10DB-4F55-99DA-5167B0FE4874}"/>
    <cellStyle name="Normal 357" xfId="17937" xr:uid="{0CBF0A35-FB08-4B8C-BCB3-E1939C7205FE}"/>
    <cellStyle name="Normal 358" xfId="17938" xr:uid="{C0C42F96-0AEA-4E14-94D0-AA177206EF44}"/>
    <cellStyle name="Normal 359" xfId="17939" xr:uid="{59AB6EBD-C945-44A0-910B-96B710430870}"/>
    <cellStyle name="Normal 36" xfId="828" xr:uid="{62BF6B86-EE50-43F8-939B-54348685A770}"/>
    <cellStyle name="Normal 36 2" xfId="3085" xr:uid="{91A6C40D-27CA-40D2-AD73-B272388C3E42}"/>
    <cellStyle name="Normal 36 2 2" xfId="7742" xr:uid="{82E8FF41-7AB2-4E4B-82AC-5973A9919C30}"/>
    <cellStyle name="Normal 36 2 2 2" xfId="11873" xr:uid="{6CDF97EF-A2F2-466B-AD9B-EC30FCC0B56D}"/>
    <cellStyle name="Normal 36 2 3" xfId="6280" xr:uid="{9C179983-3C59-48CA-8FD2-23157879C384}"/>
    <cellStyle name="Normal 36 2 4" xfId="11343" xr:uid="{5DFAB423-B160-4708-A9C9-F8E216BCBB7D}"/>
    <cellStyle name="Normal 36 3" xfId="7374" xr:uid="{BA134EFE-883C-49A5-A7EB-A7FA055F677C}"/>
    <cellStyle name="Normal 36 3 2" xfId="11645" xr:uid="{2C4E9970-DF79-4B23-9658-B150D8E2B282}"/>
    <cellStyle name="Normal 36 3 3" xfId="16525" xr:uid="{3F63C256-F6BC-4F53-A315-46F4C936A8FE}"/>
    <cellStyle name="Normal 36 4" xfId="3671" xr:uid="{A1E006D2-5237-4C99-9CA4-049A153BC169}"/>
    <cellStyle name="Normal 36 4 2" xfId="18584" xr:uid="{D846A188-9860-494C-9001-B67D92C9EACD}"/>
    <cellStyle name="Normal 36 5" xfId="9747" xr:uid="{59C861E3-B686-4589-944B-7493A398BD2C}"/>
    <cellStyle name="Normal 36 5 2" xfId="14697" xr:uid="{C8938674-BA52-470B-AFEE-342A289DF7CC}"/>
    <cellStyle name="Normal 360" xfId="17940" xr:uid="{255E1FDB-A628-4213-B078-7474537096AC}"/>
    <cellStyle name="Normal 361" xfId="17941" xr:uid="{850D883A-8A80-4512-B7D4-9C15DE16503E}"/>
    <cellStyle name="Normal 362" xfId="17942" xr:uid="{05BFA870-EC0B-44E1-A482-2792D2DE017F}"/>
    <cellStyle name="Normal 363" xfId="17943" xr:uid="{E5C383C5-C8D0-4609-B39E-26C98358785A}"/>
    <cellStyle name="Normal 364" xfId="17944" xr:uid="{1B83CF36-CEE7-4483-9A6D-20F27AFB81D7}"/>
    <cellStyle name="Normal 365" xfId="17945" xr:uid="{0B42167A-3966-4CE7-9A09-9E9DB0DACF8E}"/>
    <cellStyle name="Normal 366" xfId="17946" xr:uid="{C15FFD8F-48D4-40EB-A94C-A101403F6F4B}"/>
    <cellStyle name="Normal 367" xfId="17947" xr:uid="{7C30CA94-88FF-4973-941B-6F120DFE2205}"/>
    <cellStyle name="Normal 368" xfId="18307" xr:uid="{76C4712F-1E28-439D-B8B8-2B7BA11EC756}"/>
    <cellStyle name="Normal 369" xfId="18309" xr:uid="{607AFCAC-A6D7-4CAF-B124-442302FFED08}"/>
    <cellStyle name="Normal 37" xfId="1850" xr:uid="{DBECB49D-A37D-4A07-A957-3786F1FE9212}"/>
    <cellStyle name="Normal 37 2" xfId="3194" xr:uid="{5497F2FB-670A-4919-81FE-58BCE81520DC}"/>
    <cellStyle name="Normal 37 2 2" xfId="7768" xr:uid="{377252C2-6B74-4FD3-B911-45E706A0ECC9}"/>
    <cellStyle name="Normal 37 2 2 2" xfId="11881" xr:uid="{1C407C05-632A-4371-A3DD-73800C8EC5FF}"/>
    <cellStyle name="Normal 37 2 3" xfId="6281" xr:uid="{D6D9F756-E3F3-436F-9550-D32AB481E3CF}"/>
    <cellStyle name="Normal 37 2 4" xfId="11406" xr:uid="{5F82FA3B-868C-46FF-A5C5-A8C56E1F9C67}"/>
    <cellStyle name="Normal 37 3" xfId="7483" xr:uid="{BEEB6698-A813-44D8-B422-9301009BF693}"/>
    <cellStyle name="Normal 37 3 2" xfId="11716" xr:uid="{8EFF1711-8808-4D7F-90F1-C91DDA7A8F75}"/>
    <cellStyle name="Normal 37 3 3" xfId="15761" xr:uid="{DCFE1399-A746-42C0-A839-CE0BCD7F0C35}"/>
    <cellStyle name="Normal 37 4" xfId="3672" xr:uid="{B283EEA2-547C-4C4D-9BCB-BFC5E3C743EE}"/>
    <cellStyle name="Normal 37 4 2" xfId="18599" xr:uid="{57B7227D-712F-4B6D-88A3-9F823343A9C5}"/>
    <cellStyle name="Normal 37 5" xfId="10660" xr:uid="{69BAD69E-33A9-4EDB-9F6E-0CD1AB00FD39}"/>
    <cellStyle name="Normal 37 5 2" xfId="15509" xr:uid="{3478B251-7EA6-4C23-80CB-279759AF7B92}"/>
    <cellStyle name="Normal 370" xfId="19302" xr:uid="{80F9A5B9-AA1E-46FA-8C37-F023A22DB85A}"/>
    <cellStyle name="Normal 371" xfId="20364" xr:uid="{C4BCBB9C-0DDD-4F2D-AD9A-F14603AC4D97}"/>
    <cellStyle name="Normal 372" xfId="13992" xr:uid="{5586660A-C9F3-40FD-976D-9DF29025C26F}"/>
    <cellStyle name="Normal 373" xfId="14089" xr:uid="{B34BD7D6-CF2E-40BB-A715-B66FF22E0C06}"/>
    <cellStyle name="Normal 38" xfId="2545" xr:uid="{007C94A1-15DC-4F80-9583-8C890E4B3B17}"/>
    <cellStyle name="Normal 38 2" xfId="7646" xr:uid="{37845886-813E-4D8F-8A4B-22F886E7FC20}"/>
    <cellStyle name="Normal 38 2 2" xfId="11831" xr:uid="{E30A870A-3574-4073-A361-EF8F7315FCAF}"/>
    <cellStyle name="Normal 38 2 3" xfId="17508" xr:uid="{47FAE91A-5696-47B7-A1A0-706C6FCDA827}"/>
    <cellStyle name="Normal 38 3" xfId="3673" xr:uid="{BEF65D8C-0ABB-4A81-8F92-ABF8E778573C}"/>
    <cellStyle name="Normal 38 3 2" xfId="18588" xr:uid="{18D0805D-5D69-412F-9B7A-03D3C44BE217}"/>
    <cellStyle name="Normal 38 4" xfId="11069" xr:uid="{DB8452AA-25AC-4947-9B4C-B720E33A7F48}"/>
    <cellStyle name="Normal 38 4 2" xfId="15751" xr:uid="{2AB23293-C517-4D63-8BCE-D21CD5A9CC4B}"/>
    <cellStyle name="Normal 39" xfId="827" xr:uid="{0B366B0A-AF38-4964-937B-4BC52B085A3C}"/>
    <cellStyle name="Normal 39 10" xfId="826" xr:uid="{A58D3B93-92AB-4DB9-B462-BD408BA00B39}"/>
    <cellStyle name="Normal 39 11" xfId="825" xr:uid="{6BCF72A9-7F20-4B98-A054-1B5CEAF89174}"/>
    <cellStyle name="Normal 39 12" xfId="824" xr:uid="{22B0288A-BF3F-4688-BFF0-BB2E46F1F857}"/>
    <cellStyle name="Normal 39 13" xfId="3084" xr:uid="{CB73EA14-EAC6-43B6-A7BD-FC69946DEC09}"/>
    <cellStyle name="Normal 39 14" xfId="7373" xr:uid="{4BE7F754-5DAA-456D-B30D-BDC4B93D915C}"/>
    <cellStyle name="Normal 39 15" xfId="3674" xr:uid="{EFC135DC-C3A0-4165-BE50-7D7EE8ADB2E9}"/>
    <cellStyle name="Normal 39 2" xfId="823" xr:uid="{8C8EBCA1-BB28-445C-A0EB-4662400B7C20}"/>
    <cellStyle name="Normal 39 2 2" xfId="7372" xr:uid="{2B670D0A-124A-4094-8110-D540A8A74D8B}"/>
    <cellStyle name="Normal 39 2 3" xfId="6282" xr:uid="{9954F8AA-5E26-4151-9F06-ED477484D286}"/>
    <cellStyle name="Normal 39 3" xfId="822" xr:uid="{40125712-2F61-475A-9175-20A4D2422300}"/>
    <cellStyle name="Normal 39 3 2" xfId="17399" xr:uid="{09FDCC08-CD4B-4B04-8489-C02F561B3A86}"/>
    <cellStyle name="Normal 39 4" xfId="821" xr:uid="{B4EBAEC4-5D09-4C61-94F7-746F1C756F35}"/>
    <cellStyle name="Normal 39 5" xfId="820" xr:uid="{C619C3AD-51E9-4E0F-BA41-BABEC5F41E27}"/>
    <cellStyle name="Normal 39 6" xfId="819" xr:uid="{26E1F066-A87F-4460-8FEC-0FF540E5DCD0}"/>
    <cellStyle name="Normal 39 7" xfId="818" xr:uid="{8DF80054-34CE-4326-939B-32C4C143C7E7}"/>
    <cellStyle name="Normal 39 8" xfId="817" xr:uid="{4A7525B5-A7BA-47AE-8C5A-0D879C0CC78D}"/>
    <cellStyle name="Normal 39 9" xfId="816" xr:uid="{20BCA44D-36DA-4A8E-800C-FF8F3508531E}"/>
    <cellStyle name="Normal 4" xfId="47" xr:uid="{604C7790-B2E2-4155-BCE4-ACADF3839203}"/>
    <cellStyle name="Normal 4 10" xfId="20134" xr:uid="{02E5BF2D-4380-4583-B17A-B2590C61C63D}"/>
    <cellStyle name="Normal 4 11" xfId="14027" xr:uid="{AB7A7B3A-F77D-4B4E-BCD1-41DC7771C400}"/>
    <cellStyle name="Normal 4 2" xfId="123" xr:uid="{FA4B791A-16C1-4052-8BEC-99A491AE7CF2}"/>
    <cellStyle name="Normal 4 2 2" xfId="124" xr:uid="{7C1A0295-6B1E-4397-ABB8-372E5CC551D4}"/>
    <cellStyle name="Normal 4 2 2 2" xfId="3318" xr:uid="{85348DB5-14EF-4376-879C-5825048DB3A6}"/>
    <cellStyle name="Normal 4 2 2 2 2" xfId="7795" xr:uid="{ED2A871F-ED59-4374-9D44-F39195713552}"/>
    <cellStyle name="Normal 4 2 2 2 3" xfId="3894" xr:uid="{F6A88DEC-4D3E-43C4-B866-078DE40D4D28}"/>
    <cellStyle name="Normal 4 2 2 3" xfId="20449" xr:uid="{41E3DD92-1590-487C-A92C-8DCEF00E6C3A}"/>
    <cellStyle name="Normal 4 2 2 4" xfId="20415" xr:uid="{DF291489-07DE-442F-A2A1-A2C12E75BF1B}"/>
    <cellStyle name="Normal 4 2 3" xfId="2671" xr:uid="{3F80C2E6-8350-4D2E-96AF-6B6E3433456A}"/>
    <cellStyle name="Normal 4 2 3 2" xfId="6283" xr:uid="{20FAE708-C974-4733-84CC-39397CEDF4A4}"/>
    <cellStyle name="Normal 4 2 3 3" xfId="3801" xr:uid="{5BB4B650-338E-4420-9DDB-28F146DF958F}"/>
    <cellStyle name="Normal 4 2 3 3 2" xfId="18255" xr:uid="{61EE1CD1-02B0-4D79-8E87-461193D08AFD}"/>
    <cellStyle name="Normal 4 2 3 3 3" xfId="15555" xr:uid="{45E0F743-88E1-4244-9C10-1868E5CF2E1A}"/>
    <cellStyle name="Normal 4 2 3 4" xfId="18125" xr:uid="{D912E741-4409-4A1A-897C-E5FDD9C5C30D}"/>
    <cellStyle name="Normal 4 2 3 5" xfId="17460" xr:uid="{C11DA09D-95A9-467D-AC97-D5822DFE8F9B}"/>
    <cellStyle name="Normal 4 2 3 6" xfId="18696" xr:uid="{479F6BC2-DE69-44FE-B6FB-D0B86DB5A4DA}"/>
    <cellStyle name="Normal 4 2 3 7" xfId="15720" xr:uid="{FB3AD4D8-CD4D-4DBB-AD9A-C40DE60072DC}"/>
    <cellStyle name="Normal 4 2 4" xfId="6436" xr:uid="{DBD59D46-993B-48A6-AAF9-8A056FB566B7}"/>
    <cellStyle name="Normal 4 2 4 2" xfId="17844" xr:uid="{95F54BE4-F048-4995-A19C-A8B4B4FA5D04}"/>
    <cellStyle name="Normal 4 2 4 3" xfId="18695" xr:uid="{0F610AA6-A0CE-44AB-9FED-0260FFFFA42A}"/>
    <cellStyle name="Normal 4 2 4 4" xfId="15721" xr:uid="{44EDD38D-D36D-446A-AE8E-A28E88DE974D}"/>
    <cellStyle name="Normal 4 2 5" xfId="3858" xr:uid="{1AD37885-172D-4898-A3A8-695DED54BD7F}"/>
    <cellStyle name="Normal 4 2 6" xfId="18478" xr:uid="{8E2031F9-4A5D-4BB6-B043-6A378B388531}"/>
    <cellStyle name="Normal 4 2 7" xfId="14028" xr:uid="{DEDB6F31-8C1B-4CEF-9B7F-11B00700FA95}"/>
    <cellStyle name="Normal 4 3" xfId="125" xr:uid="{2AC70399-1E7E-4AB0-B8B0-6F3EC0E211F6}"/>
    <cellStyle name="Normal 4 3 2" xfId="3320" xr:uid="{CD61717F-BE31-4065-8EA9-D198D026FEBA}"/>
    <cellStyle name="Normal 4 3 2 2" xfId="7797" xr:uid="{70F7BE2C-7803-46BD-A37F-E7ECC363823D}"/>
    <cellStyle name="Normal 4 3 2 2 2" xfId="16511" xr:uid="{59D7134A-76FC-4246-A571-D28D4DC67107}"/>
    <cellStyle name="Normal 4 3 2 2 3" xfId="14987" xr:uid="{247122C1-300D-4FF1-9F48-1DE71C1334A3}"/>
    <cellStyle name="Normal 4 3 2 3" xfId="3791" xr:uid="{E26C60D4-B3EE-4BEB-A921-2E881EA91E7A}"/>
    <cellStyle name="Normal 4 3 2 3 2" xfId="11435" xr:uid="{5DF6CA41-C453-48E6-AAD4-145BF989FDD5}"/>
    <cellStyle name="Normal 4 3 2 3 3" xfId="18697" xr:uid="{B5BE646E-089F-4270-8C31-A847E3B610A6}"/>
    <cellStyle name="Normal 4 3 2 4" xfId="16007" xr:uid="{FDB6A3FA-9220-4331-B096-3BD72A43B2AA}"/>
    <cellStyle name="Normal 4 3 2 5" xfId="14318" xr:uid="{84235FD9-7F70-4BD0-9504-A48A9F1E665C}"/>
    <cellStyle name="Normal 4 3 3" xfId="3319" xr:uid="{A065C832-A029-4EC6-A9B9-F5917BEE42FF}"/>
    <cellStyle name="Normal 4 3 3 2" xfId="7796" xr:uid="{35242EEE-DEAF-4C28-B2DB-541D1D68E820}"/>
    <cellStyle name="Normal 4 3 3 3" xfId="3900" xr:uid="{341C03B1-5C78-4095-8061-F5C4C1C71844}"/>
    <cellStyle name="Normal 4 3 4" xfId="14533" xr:uid="{AC0947BE-47F7-4E8C-B3D3-4885ACE443B2}"/>
    <cellStyle name="Normal 4 3 4 2" xfId="15549" xr:uid="{B8DF2DA2-5536-4D37-BA8F-783372465C46}"/>
    <cellStyle name="Normal 4 3 5" xfId="14538" xr:uid="{C7704D7E-558E-45FF-AE84-79CC1442CFEE}"/>
    <cellStyle name="Normal 4 3 6" xfId="14311" xr:uid="{DE01B16B-DC40-4648-9815-ED0BD36CFAB6}"/>
    <cellStyle name="Normal 4 3 7" xfId="18165" xr:uid="{DF0B4763-6285-49A3-900C-AEBE6D0B0835}"/>
    <cellStyle name="Normal 4 3 8" xfId="18479" xr:uid="{B2B39575-F07A-4FE0-92ED-839AB7961504}"/>
    <cellStyle name="Normal 4 3 9" xfId="14029" xr:uid="{578D2ECB-BB1B-418E-A6E0-F4C7DD45A3BF}"/>
    <cellStyle name="Normal 4 4" xfId="145" xr:uid="{778865FB-C128-4051-9927-52DB699E133B}"/>
    <cellStyle name="Normal 4 4 2" xfId="2491" xr:uid="{91245B95-6B99-4F86-9564-53E0E7B1F8E9}"/>
    <cellStyle name="Normal 4 4 2 2" xfId="13934" xr:uid="{0FCF0481-84ED-4BB5-A22D-5AFA1624390F}"/>
    <cellStyle name="Normal 4 4 2 3" xfId="17830" xr:uid="{BCBF4FC6-9C60-471B-A9E7-9030CD93E9D6}"/>
    <cellStyle name="Normal 4 4 2 4" xfId="18698" xr:uid="{C506FA7E-5FF4-4884-8950-2E4C8D98665C}"/>
    <cellStyle name="Normal 4 4 2 5" xfId="15719" xr:uid="{412F788D-2D15-451E-BB7B-3F0079505E22}"/>
    <cellStyle name="Normal 4 4 3" xfId="7206" xr:uid="{45A14886-CF02-40E8-B679-6BB6AD80AC56}"/>
    <cellStyle name="Normal 4 4 3 2" xfId="17102" xr:uid="{A73FB1AC-65B2-47BB-8926-0B44A7B49B85}"/>
    <cellStyle name="Normal 4 4 3 3" xfId="17965" xr:uid="{24D9EE50-A2EB-4703-9416-B134CA879FAD}"/>
    <cellStyle name="Normal 4 4 3 4" xfId="18952" xr:uid="{59425B5E-09AC-443D-A68E-13EA1CAAEBFF}"/>
    <cellStyle name="Normal 4 4 3 5" xfId="16115" xr:uid="{ED26A585-A470-4016-B8DF-76AB826AC6A6}"/>
    <cellStyle name="Normal 4 4 3 6" xfId="14330" xr:uid="{7E3D74D7-5944-4A56-96F0-359D99453AF3}"/>
    <cellStyle name="Normal 4 4 4" xfId="3821" xr:uid="{6823EC90-44A7-41ED-BECE-587043B3CBEE}"/>
    <cellStyle name="Normal 4 4 4 2" xfId="16657" xr:uid="{937C5A84-6384-455B-8642-693C429320BF}"/>
    <cellStyle name="Normal 4 4 4 3" xfId="14674" xr:uid="{F48D6F2A-EE7F-455E-9060-8EB5B718FB22}"/>
    <cellStyle name="Normal 4 4 5" xfId="15774" xr:uid="{F040091D-EE1D-469A-A87E-5E2851D88E0D}"/>
    <cellStyle name="Normal 4 4 6" xfId="18553" xr:uid="{8B2D955C-EC82-44C2-A086-9616CF39D9C5}"/>
    <cellStyle name="Normal 4 4 7" xfId="15989" xr:uid="{5F7B787F-0EE3-45D5-BC6D-873E47FD2859}"/>
    <cellStyle name="Normal 4 5" xfId="122" xr:uid="{7060C161-63E3-459F-961B-F237FD6D3E1E}"/>
    <cellStyle name="Normal 4 5 2" xfId="6550" xr:uid="{5F35B77E-6A88-4036-B31C-822AB9B7995B}"/>
    <cellStyle name="Normal 4 5 2 2" xfId="13886" xr:uid="{8C9AC030-8DFA-4868-9AC2-5A134EB0198F}"/>
    <cellStyle name="Normal 4 5 3" xfId="7613" xr:uid="{5EAFA2D3-8E5B-4743-B545-3E00E2D5ACFC}"/>
    <cellStyle name="Normal 4 5 3 2" xfId="14986" xr:uid="{EDD9C4DC-D29D-4475-B69D-C11373B7F183}"/>
    <cellStyle name="Normal 4 5 4" xfId="3781" xr:uid="{2019D639-C4C4-44E5-AE6A-D3E748054D76}"/>
    <cellStyle name="Normal 4 5 5" xfId="2485" xr:uid="{8F778B15-3E75-4128-83CC-425261340894}"/>
    <cellStyle name="Normal 4 5 5 2" xfId="18699" xr:uid="{B0AB3241-B349-4457-8686-CB42C2858117}"/>
    <cellStyle name="Normal 4 5 6" xfId="13793" xr:uid="{2919AEE4-B7A7-4A7F-A552-EFE3F7598D9F}"/>
    <cellStyle name="Normal 4 5 6 2" xfId="15718" xr:uid="{0411BC55-EE23-4BA7-AFCB-FBA24DBE2759}"/>
    <cellStyle name="Normal 4 6" xfId="3352" xr:uid="{3428135E-04B8-46B6-AB2C-13E2E030E966}"/>
    <cellStyle name="Normal 4 6 2" xfId="7806" xr:uid="{03ADF40A-107F-40DE-8194-862740559866}"/>
    <cellStyle name="Normal 4 6 2 2" xfId="11885" xr:uid="{C6E143F7-5291-4592-8940-1810CBDF3084}"/>
    <cellStyle name="Normal 4 6 2 2 2" xfId="18018" xr:uid="{3F8458B7-F495-4310-9216-F90E1EED1749}"/>
    <cellStyle name="Normal 4 6 2 3" xfId="18701" xr:uid="{9D8650BB-7902-4F38-AB65-B8DD072FE3C4}"/>
    <cellStyle name="Normal 4 6 2 4" xfId="15923" xr:uid="{2FD42FDF-F0AF-4025-AE26-AD220C3B63C3}"/>
    <cellStyle name="Normal 4 6 3" xfId="3857" xr:uid="{8EC945C0-C0D4-4974-85F7-84CDAF927A00}"/>
    <cellStyle name="Normal 4 6 3 2" xfId="16312" xr:uid="{EA34C327-FB28-467D-9756-E062D8D36CD6}"/>
    <cellStyle name="Normal 4 6 3 2 2" xfId="17299" xr:uid="{BC391700-6429-44A8-B7CC-739638F16DCD}"/>
    <cellStyle name="Normal 4 6 3 3" xfId="16963" xr:uid="{6BC23B92-8746-46E4-8171-CB273EC1ACD2}"/>
    <cellStyle name="Normal 4 6 3 4" xfId="15625" xr:uid="{729DE080-E51D-4B23-892A-995E6DFC96B6}"/>
    <cellStyle name="Normal 4 6 4" xfId="11427" xr:uid="{B87B139B-AA55-4685-BD84-B7E57C700C05}"/>
    <cellStyle name="Normal 4 6 4 2" xfId="17161" xr:uid="{7DD32787-FC91-48EA-809E-C2CDC5101ACD}"/>
    <cellStyle name="Normal 4 6 4 3" xfId="16173" xr:uid="{A172BED4-F1B9-48E7-8AC4-8196B3F933EA}"/>
    <cellStyle name="Normal 4 6 5" xfId="13795" xr:uid="{9B399CB9-0326-4315-B810-9F609EC1820E}"/>
    <cellStyle name="Normal 4 6 5 2" xfId="16818" xr:uid="{6810B764-0BC3-4750-87B0-45A2C83D63DC}"/>
    <cellStyle name="Normal 4 6 6" xfId="17449" xr:uid="{03885B72-A07A-4CB1-A4D3-1B8E6BFFCBAF}"/>
    <cellStyle name="Normal 4 6 7" xfId="18700" xr:uid="{E0B3C267-0DDE-4D28-9CE5-D713EADA8B51}"/>
    <cellStyle name="Normal 4 6 8" xfId="15717" xr:uid="{44B2760F-B973-4C8A-B225-EFDE315043BC}"/>
    <cellStyle name="Normal 4 7" xfId="237" xr:uid="{5568BD35-BC70-4E03-8677-1092294A2F49}"/>
    <cellStyle name="Normal 4 7 2" xfId="18012" xr:uid="{430D8250-FA72-4B24-8B28-E1D82EBF1C89}"/>
    <cellStyle name="Normal 4 7 3" xfId="18702" xr:uid="{E9AE8FE6-BA11-49C6-8D54-02123E23AB2D}"/>
    <cellStyle name="Normal 4 7 4" xfId="15716" xr:uid="{A77CE3D2-9000-47C6-804B-C46D7A278DCC}"/>
    <cellStyle name="Normal 4 8" xfId="15722" xr:uid="{A769981C-4E02-413A-A53D-A581A4DE122E}"/>
    <cellStyle name="Normal 4 9" xfId="18477" xr:uid="{54F19BB4-08B3-4AB3-BA75-B433AC3BD92B}"/>
    <cellStyle name="Normal 4_Fixed Asset-DP Report" xfId="14988" xr:uid="{84430049-2A45-4927-B85C-94C7331682BB}"/>
    <cellStyle name="Normal 40" xfId="815" xr:uid="{26BAD486-ABF9-4D22-B6B2-237DF41FDA21}"/>
    <cellStyle name="Normal 40 10" xfId="814" xr:uid="{069A29BB-3E4D-4F63-AA36-77C94C80A852}"/>
    <cellStyle name="Normal 40 11" xfId="813" xr:uid="{A583028A-98E3-4270-9F8D-76B81046E7FC}"/>
    <cellStyle name="Normal 40 12" xfId="812" xr:uid="{678FB87E-8019-447F-8139-07EE466B5701}"/>
    <cellStyle name="Normal 40 13" xfId="3083" xr:uid="{D8C9D2E3-A82E-49C7-ACB3-2868E7DAB83A}"/>
    <cellStyle name="Normal 40 14" xfId="7371" xr:uid="{E13DE753-7932-4F6E-BDDB-BC560E077A10}"/>
    <cellStyle name="Normal 40 15" xfId="3675" xr:uid="{8A60F118-FC2C-4856-AE06-407B1CBFC76E}"/>
    <cellStyle name="Normal 40 2" xfId="811" xr:uid="{DDF833F8-7CFF-4298-B43B-C18BF9D366E4}"/>
    <cellStyle name="Normal 40 2 2" xfId="6285" xr:uid="{F48A16DE-76F7-44AB-A3B5-74630C6AF964}"/>
    <cellStyle name="Normal 40 2 2 2" xfId="7132" xr:uid="{7378625B-B28C-4D0A-96E0-CBA4BA792C61}"/>
    <cellStyle name="Normal 40 2 3" xfId="7370" xr:uid="{25F93D16-6582-4E29-92B5-E472E11BD658}"/>
    <cellStyle name="Normal 40 2 4" xfId="3676" xr:uid="{441ABE22-7C92-42B6-A092-DA2AE58E2F23}"/>
    <cellStyle name="Normal 40 3" xfId="810" xr:uid="{6044C7A4-A5FD-4415-A93D-ADA3BE7EED4B}"/>
    <cellStyle name="Normal 40 3 2" xfId="6287" xr:uid="{0BE55648-6A68-4048-A78F-BBF8B558E084}"/>
    <cellStyle name="Normal 40 3 3" xfId="7369" xr:uid="{B92FA53B-AC22-4DCE-96F5-23218383DE75}"/>
    <cellStyle name="Normal 40 3 4" xfId="6286" xr:uid="{5E67487A-2F3D-440E-9E1E-83FF6B4CED59}"/>
    <cellStyle name="Normal 40 4" xfId="809" xr:uid="{88C92A52-D24F-4230-B738-1C13F6886093}"/>
    <cellStyle name="Normal 40 4 2" xfId="7368" xr:uid="{82189372-6272-4831-B137-E8994628E5F4}"/>
    <cellStyle name="Normal 40 4 3" xfId="6288" xr:uid="{CBDD9285-1E5C-43E5-ABAE-200E017724B3}"/>
    <cellStyle name="Normal 40 5" xfId="808" xr:uid="{E0E64083-280B-45F4-8EF7-0B77463DC631}"/>
    <cellStyle name="Normal 40 5 2" xfId="7367" xr:uid="{9CE49C71-8550-4A54-B915-4B31E0A2305A}"/>
    <cellStyle name="Normal 40 5 3" xfId="6289" xr:uid="{01AD27D3-3590-4A9C-B269-CD98A2B4371D}"/>
    <cellStyle name="Normal 40 6" xfId="807" xr:uid="{9A668A7A-7ADC-44D7-810F-850B0F82D616}"/>
    <cellStyle name="Normal 40 6 2" xfId="7366" xr:uid="{09B3C561-EFEA-4DF3-8486-1E2A93FE44C0}"/>
    <cellStyle name="Normal 40 6 3" xfId="6290" xr:uid="{CDEBA309-8CF6-431D-A173-08DACDD8F5FB}"/>
    <cellStyle name="Normal 40 7" xfId="806" xr:uid="{1C60E0EF-E8B1-40BF-BD4D-F535AFD87CA0}"/>
    <cellStyle name="Normal 40 7 2" xfId="7365" xr:uid="{858C136A-3DA9-4A7D-A26D-3CCD1F830B43}"/>
    <cellStyle name="Normal 40 7 3" xfId="6826" xr:uid="{B8EC9E87-EB3E-426D-934F-DF71A9B6CB9F}"/>
    <cellStyle name="Normal 40 8" xfId="805" xr:uid="{78E4FA1C-9F44-4EEC-A3B4-354E44DD2FE0}"/>
    <cellStyle name="Normal 40 8 2" xfId="16622" xr:uid="{6FF0469A-BF6D-4C55-818D-63401B3B0715}"/>
    <cellStyle name="Normal 40 9" xfId="804" xr:uid="{E4E1414B-A77B-429A-8F9D-2A4AEC26B7AE}"/>
    <cellStyle name="Normal 40_Copy of Revenue forecast_13_02_2012" xfId="6291" xr:uid="{40FBE434-25FB-4FB6-9E4A-73964E98ED55}"/>
    <cellStyle name="Normal 41" xfId="1830" xr:uid="{5A40F80A-8089-41E8-976A-808AB80925A5}"/>
    <cellStyle name="Normal 41 2" xfId="3176" xr:uid="{E49C730B-A8E1-4316-AB24-40EAA42EE643}"/>
    <cellStyle name="Normal 41 2 2" xfId="7754" xr:uid="{AD560C3D-B2EE-4095-9986-459F4BB8FB82}"/>
    <cellStyle name="Normal 41 2 3" xfId="6292" xr:uid="{BD602BAF-B52F-4672-88A1-867C1EA640CA}"/>
    <cellStyle name="Normal 41 3" xfId="7466" xr:uid="{597D6186-BA4E-41F8-8C4E-A5058E175701}"/>
    <cellStyle name="Normal 41 3 2" xfId="16484" xr:uid="{809BB6AF-9319-4F75-9674-FDAA2B46FB83}"/>
    <cellStyle name="Normal 41 4" xfId="3677" xr:uid="{F5C4F722-BF01-496A-873B-DAA7951492A6}"/>
    <cellStyle name="Normal 41 4 2" xfId="18550" xr:uid="{F19B5618-525A-4705-83D8-35C3B6F827DF}"/>
    <cellStyle name="Normal 41 5" xfId="15854" xr:uid="{F5E9A8B1-A641-4D40-AF6D-3180FE0B950F}"/>
    <cellStyle name="Normal 42" xfId="1831" xr:uid="{B129E894-E44E-4244-BFC5-5DAD853566FE}"/>
    <cellStyle name="Normal 42 10" xfId="803" xr:uid="{D0CE2646-20B9-4FF0-B47A-3993FD0AAE19}"/>
    <cellStyle name="Normal 42 11" xfId="729" xr:uid="{D766C63F-4BD4-4342-A01C-FA1B504ECB8A}"/>
    <cellStyle name="Normal 42 12" xfId="801" xr:uid="{02C0150A-D6EC-467D-AB3A-38DB1973162E}"/>
    <cellStyle name="Normal 42 13" xfId="3177" xr:uid="{EAE79821-EE0A-4ACD-A49F-3D251818C6D9}"/>
    <cellStyle name="Normal 42 14" xfId="7467" xr:uid="{39713156-D772-4DB3-A047-AC6CE19C6CA3}"/>
    <cellStyle name="Normal 42 15" xfId="3678" xr:uid="{89247338-AE14-4995-822B-6F577AD14033}"/>
    <cellStyle name="Normal 42 2" xfId="800" xr:uid="{E9B5CF16-3DDB-4C2F-ACD1-EAE24A85F9B9}"/>
    <cellStyle name="Normal 42 2 2" xfId="6294" xr:uid="{526F8FE8-EC29-4913-B5D3-1BDA52E415F8}"/>
    <cellStyle name="Normal 42 2 2 3" xfId="13635" xr:uid="{A7A34D8A-46E1-4CDB-A698-ED1AAA41FC93}"/>
    <cellStyle name="Normal 42 2 2 3 2" xfId="14596" xr:uid="{9DE746A3-81BC-4B89-AE20-0A26E8410271}"/>
    <cellStyle name="Normal 42 2 3" xfId="7363" xr:uid="{36CC6CA1-D757-4EE3-929A-D238DA4F42A4}"/>
    <cellStyle name="Normal 42 2 4" xfId="6293" xr:uid="{5CAFC389-DAD3-4CD6-8DCB-BCEFA09F4CAC}"/>
    <cellStyle name="Normal 42 3" xfId="799" xr:uid="{DD012D1A-118D-4854-8F37-D0BD9E71447A}"/>
    <cellStyle name="Normal 42 3 2" xfId="7362" xr:uid="{C7801E3C-5B07-4F34-96D0-D631DC53281A}"/>
    <cellStyle name="Normal 42 3 3" xfId="6295" xr:uid="{ADBF8799-AF9C-4D0E-B471-D3634C0E93BF}"/>
    <cellStyle name="Normal 42 4" xfId="798" xr:uid="{7A70B91B-BBE2-4258-9503-3B50220ACFB2}"/>
    <cellStyle name="Normal 42 4 2" xfId="7361" xr:uid="{1882DB7E-CD43-4248-A203-980C9AC0D14D}"/>
    <cellStyle name="Normal 42 4 3" xfId="6296" xr:uid="{03C40646-BF15-4F44-8F94-6E0CB277E19E}"/>
    <cellStyle name="Normal 42 5" xfId="797" xr:uid="{F0FE702D-5070-4D53-8F3E-ECCA0D875364}"/>
    <cellStyle name="Normal 42 5 2" xfId="7360" xr:uid="{B6273F5D-81EC-487D-A6C1-3D07989E561D}"/>
    <cellStyle name="Normal 42 5 3" xfId="6297" xr:uid="{78A9EF17-FA90-47FB-8256-05DEACC6C5FF}"/>
    <cellStyle name="Normal 42 6" xfId="796" xr:uid="{EA9564E3-7AE5-4E21-B60D-13CE5A700DB9}"/>
    <cellStyle name="Normal 42 6 2" xfId="7359" xr:uid="{C9068E21-E62B-4717-AD50-49500D07014A}"/>
    <cellStyle name="Normal 42 6 3" xfId="6298" xr:uid="{7F5D7614-B71E-49CC-A021-4A02E6424F89}"/>
    <cellStyle name="Normal 42 7" xfId="795" xr:uid="{D9ED6BB5-B7A9-4480-AED2-76A9420860F5}"/>
    <cellStyle name="Normal 42 7 2" xfId="7358" xr:uid="{584A356B-F2B3-4726-8CB6-3A26611F405F}"/>
    <cellStyle name="Normal 42 7 3" xfId="6827" xr:uid="{CF6D1AE4-0F1F-48AC-B2EB-12A93A64E826}"/>
    <cellStyle name="Normal 42 8" xfId="794" xr:uid="{2A493B9D-E6B3-4F4B-82F1-8D5FB61A217A}"/>
    <cellStyle name="Normal 42 8 2" xfId="16512" xr:uid="{60054370-F1AC-4C22-8D8F-1F3CBBD91F16}"/>
    <cellStyle name="Normal 42 9" xfId="793" xr:uid="{1124D64E-C22D-40CC-90B2-7766CCDB1FF8}"/>
    <cellStyle name="Normal 42_EXECUTIVE SUMMARY_ SALE FORECAST_Mar 12" xfId="6810" xr:uid="{944F3748-FE57-4535-BAFC-8BF14663EB66}"/>
    <cellStyle name="Normal 43" xfId="792" xr:uid="{F892D74F-1B13-4E04-B499-006E075EBACC}"/>
    <cellStyle name="Normal 43 10" xfId="791" xr:uid="{811324B2-B243-4A54-B834-6A45580A590A}"/>
    <cellStyle name="Normal 43 11" xfId="790" xr:uid="{19430AE5-F5EC-4DF9-AB76-68D5CF424A44}"/>
    <cellStyle name="Normal 43 12" xfId="789" xr:uid="{26BA8AD3-0C0C-485D-8651-7208DE87D276}"/>
    <cellStyle name="Normal 43 13" xfId="3081" xr:uid="{9022286D-E4CC-4CE4-983A-1108980EE943}"/>
    <cellStyle name="Normal 43 14" xfId="7357" xr:uid="{09FCBDE1-10FF-4BFB-867C-CD3FE5D43C40}"/>
    <cellStyle name="Normal 43 15" xfId="3679" xr:uid="{7D1DD2A9-E175-4000-A453-6BF1F37C6E0B}"/>
    <cellStyle name="Normal 43 2" xfId="788" xr:uid="{1D8FE98C-8CC0-4E8A-A7EC-B4955AA537B6}"/>
    <cellStyle name="Normal 43 2 2" xfId="6300" xr:uid="{B2E894E0-4215-485A-A8F9-B6F9E6BC8316}"/>
    <cellStyle name="Normal 43 2 3" xfId="7356" xr:uid="{18CD3FD8-0109-41DF-945B-8A6A659A231A}"/>
    <cellStyle name="Normal 43 2 4" xfId="6299" xr:uid="{1F9727AA-F326-47C7-908A-5117DC88D88A}"/>
    <cellStyle name="Normal 43 3" xfId="787" xr:uid="{FA5F0A0A-E93D-4811-890C-4850A4DF5153}"/>
    <cellStyle name="Normal 43 3 2" xfId="7355" xr:uid="{9680CE4F-A543-4353-B38E-FA6CE296551B}"/>
    <cellStyle name="Normal 43 3 3" xfId="6301" xr:uid="{E7800600-7E59-42C8-A552-F4267EF55837}"/>
    <cellStyle name="Normal 43 4" xfId="786" xr:uid="{C9A3A9D5-0CC7-4329-9CFC-4A5F840B9172}"/>
    <cellStyle name="Normal 43 4 2" xfId="7354" xr:uid="{923B04E7-22E8-4B12-AED5-0F2B7C413FC4}"/>
    <cellStyle name="Normal 43 4 3" xfId="6302" xr:uid="{D69B7C05-4265-4961-9521-62F08C26E24B}"/>
    <cellStyle name="Normal 43 5" xfId="785" xr:uid="{7CF0BA4E-532B-4267-8032-59DE7F9B049B}"/>
    <cellStyle name="Normal 43 5 2" xfId="7353" xr:uid="{34013975-FC21-41DD-81DA-D418E989191F}"/>
    <cellStyle name="Normal 43 5 3" xfId="6303" xr:uid="{69AB5D88-5BEA-41FD-A7D7-AC10A7716E29}"/>
    <cellStyle name="Normal 43 6" xfId="784" xr:uid="{EE189A11-FF56-464A-BC37-5E39D7E7D7E2}"/>
    <cellStyle name="Normal 43 6 2" xfId="7352" xr:uid="{F26BB3B6-23D9-4348-A601-988294C7DE81}"/>
    <cellStyle name="Normal 43 6 3" xfId="6828" xr:uid="{D0C52F17-BA72-4378-8D5C-3FDD804DC787}"/>
    <cellStyle name="Normal 43 7" xfId="783" xr:uid="{475FE41C-AB36-4800-B296-7384BBC6BBC4}"/>
    <cellStyle name="Normal 43 7 2" xfId="17510" xr:uid="{043D9C3F-6855-40D5-9F4B-590C4DA58580}"/>
    <cellStyle name="Normal 43 8" xfId="782" xr:uid="{655D32C8-249A-478A-97CB-DC0C3609E712}"/>
    <cellStyle name="Normal 43 9" xfId="781" xr:uid="{7E509626-DFA1-4C28-8588-F6C9499C53FF}"/>
    <cellStyle name="Normal 44" xfId="2944" xr:uid="{DC01CD65-008E-41F4-9528-10737F917BAB}"/>
    <cellStyle name="Normal 44 2" xfId="2490" xr:uid="{A7DDA281-2BF6-438F-AB95-348A2FEDB0EA}"/>
    <cellStyle name="Normal 44 2 2" xfId="7617" xr:uid="{1EF8FCFE-3E37-4864-9234-370412FCFA10}"/>
    <cellStyle name="Normal 44 2 3" xfId="6304" xr:uid="{7CE77417-8CFB-44B4-98BC-BA3161D6A21B}"/>
    <cellStyle name="Normal 44 3" xfId="7704" xr:uid="{05DDCF33-F964-413E-B587-9F1CEA6B73EB}"/>
    <cellStyle name="Normal 44 3 2" xfId="11855" xr:uid="{FFF8B3B2-091C-438D-A95C-80BBB262FB3D}"/>
    <cellStyle name="Normal 44 3 3" xfId="16543" xr:uid="{ACEA1379-0419-41A8-A1C1-AAE0B7E34A10}"/>
    <cellStyle name="Normal 44 4" xfId="3680" xr:uid="{630A6158-170F-4986-A69E-0599AD1BCD65}"/>
    <cellStyle name="Normal 44 4 2" xfId="18558" xr:uid="{1F280178-7AAD-462D-864C-26A347AA80A4}"/>
    <cellStyle name="Normal 44 5" xfId="11293" xr:uid="{B3B6ED0A-7766-4261-A443-99B2849D3CED}"/>
    <cellStyle name="Normal 44 5 2" xfId="15987" xr:uid="{F7856C2E-BD78-4E6E-A204-4E9576A9FBAB}"/>
    <cellStyle name="Normal 45" xfId="2478" xr:uid="{6F917E4F-D781-412B-9E3C-A1953D1C5F8E}"/>
    <cellStyle name="Normal 45 2" xfId="6305" xr:uid="{FB2D5993-CC9A-4584-8C7A-90412B5C7BCB}"/>
    <cellStyle name="Normal 45 2 2" xfId="6306" xr:uid="{DD31D068-4DF6-47F1-BB8E-DCFA950D87D6}"/>
    <cellStyle name="Normal 45 3" xfId="6307" xr:uid="{B2FFB37C-ACC1-4656-969C-67875E54A5AA}"/>
    <cellStyle name="Normal 45 4" xfId="6308" xr:uid="{FC611BA2-BEA5-4E79-9E05-1FB522A3E1B2}"/>
    <cellStyle name="Normal 45 5" xfId="6309" xr:uid="{99C2C4E0-9D4F-4D35-9091-325E55B0D89A}"/>
    <cellStyle name="Normal 45 6" xfId="6829" xr:uid="{59B29A11-7CC8-42A6-A3AD-524D0F2886EA}"/>
    <cellStyle name="Normal 45 7" xfId="7607" xr:uid="{5CE9E26F-578A-4924-B987-F56E1EA45278}"/>
    <cellStyle name="Normal 45 7 2" xfId="11816" xr:uid="{ECA91500-28A4-459E-9316-5F67EA92DAA3}"/>
    <cellStyle name="Normal 45 7 3" xfId="17556" xr:uid="{09206A91-647E-43F2-AA15-0307BC0D453F}"/>
    <cellStyle name="Normal 45 8" xfId="3681" xr:uid="{A076E0BF-4E80-4A02-87F3-300422FC6062}"/>
    <cellStyle name="Normal 45 8 2" xfId="18598" xr:uid="{89D96AE4-6AA3-4973-BE41-49DBB0D1972F}"/>
    <cellStyle name="Normal 45 9" xfId="11040" xr:uid="{664E66F0-845D-436C-8B27-5B10FB33D194}"/>
    <cellStyle name="Normal 45 9 2" xfId="15553" xr:uid="{DE637A5E-2DCF-4897-BC20-B6A66ACA779F}"/>
    <cellStyle name="Normal 46" xfId="2489" xr:uid="{4AFF77B3-2FC2-4DFB-9A8D-9C436C82D3E7}"/>
    <cellStyle name="Normal 46 2" xfId="1926" xr:uid="{EF7AFBDC-4EE7-422A-BC93-640C69C5808D}"/>
    <cellStyle name="Normal 46 2 2" xfId="7498" xr:uid="{45D3D55D-0139-490A-98F0-05657981A895}"/>
    <cellStyle name="Normal 46 2 2 2" xfId="11731" xr:uid="{41647859-D0E2-4224-B381-E920E5723E6B}"/>
    <cellStyle name="Normal 46 2 3" xfId="6310" xr:uid="{0511F673-9AE6-49B2-86CF-BAB73AD29974}"/>
    <cellStyle name="Normal 46 2 4" xfId="10699" xr:uid="{2E5CBDA0-1713-4B91-A2AA-867F0862BBD8}"/>
    <cellStyle name="Normal 46 3" xfId="7616" xr:uid="{D28F29EE-AF55-45F2-B81D-FDBCB911F6F4}"/>
    <cellStyle name="Normal 46 3 2" xfId="17446" xr:uid="{27AFA18A-C129-4E54-B18E-1802F37FF1C2}"/>
    <cellStyle name="Normal 46 4" xfId="3682" xr:uid="{2758F1A8-7079-4415-B16B-5B2190642BA2}"/>
    <cellStyle name="Normal 46 4 2" xfId="18564" xr:uid="{51687917-AEF5-4C95-B018-316F281CF74F}"/>
    <cellStyle name="Normal 46 5" xfId="15892" xr:uid="{DC2B91F6-0D82-4A74-889A-962DFFAD8324}"/>
    <cellStyle name="Normal 47" xfId="2474" xr:uid="{B15333C4-BF4D-4A78-9124-38F151F45109}"/>
    <cellStyle name="Normal 47 2" xfId="7603" xr:uid="{FB589AF4-D0A1-4117-ADCA-B944A34D5E3F}"/>
    <cellStyle name="Normal 47 2 2" xfId="11812" xr:uid="{E64524FD-55BF-4C89-8DC2-9EB9935AEE49}"/>
    <cellStyle name="Normal 47 2 3" xfId="16661" xr:uid="{E8C6D28B-D80B-4136-8E12-020D44C6BCE3}"/>
    <cellStyle name="Normal 47 3" xfId="3683" xr:uid="{EC1738AE-9F5C-4BAD-B3C1-42F413B829D0}"/>
    <cellStyle name="Normal 47 3 2" xfId="18574" xr:uid="{92066FED-8CD2-4D55-B462-29677B630095}"/>
    <cellStyle name="Normal 47 4" xfId="11036" xr:uid="{F7F227EA-296B-4CCC-A764-4953E363A8B8}"/>
    <cellStyle name="Normal 47 4 2" xfId="15889" xr:uid="{6E18EFBF-18F5-4B01-A750-D75545AA0DCC}"/>
    <cellStyle name="Normal 48" xfId="1925" xr:uid="{CA61D748-7059-4ABB-85D8-C38B21EE2F19}"/>
    <cellStyle name="Normal 48 10" xfId="780" xr:uid="{1D5D99FA-D96A-4009-90AC-4ACA2D01DA50}"/>
    <cellStyle name="Normal 48 11" xfId="779" xr:uid="{458FA1E4-EB56-4F13-A7E4-BDE119011103}"/>
    <cellStyle name="Normal 48 12" xfId="778" xr:uid="{3734B7B5-F55B-4938-A6AA-9A763F3A6C5B}"/>
    <cellStyle name="Normal 48 13" xfId="7497" xr:uid="{1F609A2A-A9B8-4439-AAEF-E20C6D96E764}"/>
    <cellStyle name="Normal 48 13 2" xfId="11730" xr:uid="{E7F6BA35-BD7D-4AB7-87A4-A8CA336F8D3A}"/>
    <cellStyle name="Normal 48 14" xfId="3684" xr:uid="{725920DF-3D49-4485-A5A6-E6B382B2A5C5}"/>
    <cellStyle name="Normal 48 15" xfId="10698" xr:uid="{7F1CBB12-141E-464F-A3E7-53C195F7E67C}"/>
    <cellStyle name="Normal 48 2" xfId="687" xr:uid="{8857D21F-E2F3-4309-B263-8F28F2369B26}"/>
    <cellStyle name="Normal 48 2 2" xfId="6312" xr:uid="{DAF56AB7-4852-4418-9A99-3D0E6DD3E339}"/>
    <cellStyle name="Normal 48 2 3" xfId="7342" xr:uid="{C008255C-4321-4B29-B77B-4F28054212EC}"/>
    <cellStyle name="Normal 48 2 4" xfId="6311" xr:uid="{6C3567ED-DFE6-4DCF-AE33-4AC3E5D48E22}"/>
    <cellStyle name="Normal 48 3" xfId="777" xr:uid="{6E7B8432-BCB9-4AC4-90AF-9A708A68F7D3}"/>
    <cellStyle name="Normal 48 3 2" xfId="7351" xr:uid="{5D4BADEB-9BE7-4978-B633-71A62AC1204A}"/>
    <cellStyle name="Normal 48 3 3" xfId="6313" xr:uid="{B3F55238-A633-4E89-B610-693242A6665D}"/>
    <cellStyle name="Normal 48 4" xfId="776" xr:uid="{E8CF3DBD-43EB-4489-AD5A-89A727E1040E}"/>
    <cellStyle name="Normal 48 4 2" xfId="7350" xr:uid="{0D638C8D-6567-4A39-B83F-CB1C4C662CFE}"/>
    <cellStyle name="Normal 48 4 3" xfId="6314" xr:uid="{B47BA4BE-C818-42F1-8700-4102F5C6E3BD}"/>
    <cellStyle name="Normal 48 5" xfId="775" xr:uid="{815C2C5D-05BD-45B5-8296-B310A53E38BE}"/>
    <cellStyle name="Normal 48 5 2" xfId="7349" xr:uid="{4B1CAE23-200E-49B7-8F68-B35BAC3C6C9B}"/>
    <cellStyle name="Normal 48 5 3" xfId="6315" xr:uid="{23B8FA9D-3515-4663-8069-407988D5CC31}"/>
    <cellStyle name="Normal 48 6" xfId="774" xr:uid="{1A3F40FD-693D-4281-BED5-03E6496791A2}"/>
    <cellStyle name="Normal 48 6 2" xfId="7348" xr:uid="{F44FA240-6FB0-4EB5-ADE6-3A67D4AD4B64}"/>
    <cellStyle name="Normal 48 6 3" xfId="6830" xr:uid="{88C81D14-387B-4558-815F-272DB9DFD27E}"/>
    <cellStyle name="Normal 48 7" xfId="773" xr:uid="{84988CA7-188B-4E81-9D3C-09A1910C9814}"/>
    <cellStyle name="Normal 48 7 2" xfId="16684" xr:uid="{3B1DFC82-C435-4B5C-A1C1-D879FDB5F332}"/>
    <cellStyle name="Normal 48 8" xfId="772" xr:uid="{1C5E2AC4-FAF7-4C5F-85D6-F99C2D3D05DB}"/>
    <cellStyle name="Normal 48 9" xfId="771" xr:uid="{FA9E5B07-9534-4215-85A6-0C691F03ECBE}"/>
    <cellStyle name="Normal 49" xfId="2482" xr:uid="{C71FAFF7-9260-4F40-9360-FCBF4D9168A2}"/>
    <cellStyle name="Normal 49 2" xfId="6316" xr:uid="{D69E8A1D-A1B4-44B7-A35A-FCD55F48F5FD}"/>
    <cellStyle name="Normal 49 2 2" xfId="6317" xr:uid="{6EB53F4B-2985-4D80-AC65-8844839D8305}"/>
    <cellStyle name="Normal 49 3" xfId="6318" xr:uid="{7DE252A3-210A-473C-92CB-9F62CD6114AC}"/>
    <cellStyle name="Normal 49 4" xfId="6319" xr:uid="{51862DFB-4B0B-4E6A-B0C3-17CB3B8FCED5}"/>
    <cellStyle name="Normal 49 5" xfId="6320" xr:uid="{C65F2933-8ADE-41FD-AE8C-D0B483D24649}"/>
    <cellStyle name="Normal 49 6" xfId="6831" xr:uid="{CA530271-87F5-446A-8088-C208C39B9128}"/>
    <cellStyle name="Normal 49 7" xfId="7610" xr:uid="{9D3D0687-884D-49E2-8236-D6A57707B26F}"/>
    <cellStyle name="Normal 49 7 2" xfId="11819" xr:uid="{5300FE63-E17B-4B10-B65D-C69F4AB33B9D}"/>
    <cellStyle name="Normal 49 7 3" xfId="16508" xr:uid="{317F1B52-217E-46A2-858F-62D6FD3542FA}"/>
    <cellStyle name="Normal 49 8" xfId="3685" xr:uid="{429631E9-D981-47BD-B3C3-54E50A80F334}"/>
    <cellStyle name="Normal 49 8 2" xfId="18566" xr:uid="{13180685-5B58-4B9A-BA68-3CE293DF9B4A}"/>
    <cellStyle name="Normal 49 9" xfId="11044" xr:uid="{25A08803-1CFA-4E22-B304-7451BDEF3949}"/>
    <cellStyle name="Normal 49 9 2" xfId="15886" xr:uid="{46543EF6-C5F8-4716-84C9-CB68562058C0}"/>
    <cellStyle name="Normal 5" xfId="114" xr:uid="{A6961FEB-F243-4AAA-900E-CFD615F2C4A9}"/>
    <cellStyle name="Normal 5 2" xfId="157" xr:uid="{A3000108-5590-43BC-B879-9EFD39C84CBA}"/>
    <cellStyle name="Normal 5 2 2" xfId="171" xr:uid="{343A9B98-5F9F-4650-BAB4-D579BFA5A290}"/>
    <cellStyle name="Normal 5 2 2 2" xfId="176" xr:uid="{3172EC63-1839-46BA-B98A-CB655AFA2D17}"/>
    <cellStyle name="Normal 5 2 2 2 2" xfId="185" xr:uid="{E08F2526-E2DF-4E08-A280-860CEFE014F7}"/>
    <cellStyle name="Normal 5 2 2 2 2 2" xfId="195" xr:uid="{F48300F8-CDFB-4AE8-975F-91D44607EF69}"/>
    <cellStyle name="Normal 5 2 2 2 2 2 2" xfId="201" xr:uid="{B3DFBB53-3450-4A23-8CEB-91B8A56BDC86}"/>
    <cellStyle name="Normal 5 2 2 2 2 2 2 2" xfId="9590" xr:uid="{5EED661B-2C33-4868-9A5D-3183EA017785}"/>
    <cellStyle name="Normal 5 2 2 2 2 2 2 2 2" xfId="16304" xr:uid="{8D2DCE48-39FF-4642-8E8F-5F98A7F1771C}"/>
    <cellStyle name="Normal 5 2 2 2 2 2 2 2 2 2" xfId="17290" xr:uid="{5D42A48E-C155-4B4D-AE8F-5C5AA67986F3}"/>
    <cellStyle name="Normal 5 2 2 2 2 2 2 2 3" xfId="16954" xr:uid="{64AE2A35-21B5-42B4-8A11-6C745D78E60A}"/>
    <cellStyle name="Normal 5 2 2 2 2 2 2 2 4" xfId="15627" xr:uid="{EA957240-4FB2-4F29-9541-DE2BC16CE3AB}"/>
    <cellStyle name="Normal 5 2 2 2 2 2 2 3" xfId="13769" xr:uid="{C47CA39A-9FCE-4770-A2BD-F71195E30C10}"/>
    <cellStyle name="Normal 5 2 2 2 2 2 2 3 2" xfId="17166" xr:uid="{78B0B071-F7F6-4367-96DB-809C770AF1D5}"/>
    <cellStyle name="Normal 5 2 2 2 2 2 2 3 3" xfId="16178" xr:uid="{360F9694-91EA-45FF-9446-709D57350CE4}"/>
    <cellStyle name="Normal 5 2 2 2 2 2 2 4" xfId="16823" xr:uid="{1C52FDB8-288F-4DCA-8839-65B42A690FF4}"/>
    <cellStyle name="Normal 5 2 2 2 2 2 2 5" xfId="15713" xr:uid="{9625B60C-A6C3-44E8-B55F-E66675AE0194}"/>
    <cellStyle name="Normal 5 2 2 2 2 2 3" xfId="9584" xr:uid="{59E86C4D-EA49-48E8-A261-040ADD16E385}"/>
    <cellStyle name="Normal 5 2 2 2 2 2 3 2" xfId="16298" xr:uid="{EA7952BC-F0BB-4298-AF6B-E43D0678EF3E}"/>
    <cellStyle name="Normal 5 2 2 2 2 2 3 2 2" xfId="17284" xr:uid="{B95578D7-5A42-4F00-8E28-EFEF8203D68E}"/>
    <cellStyle name="Normal 5 2 2 2 2 2 3 3" xfId="16948" xr:uid="{FBD3B9FD-15DD-4BFD-9019-2FE354A7A7B0}"/>
    <cellStyle name="Normal 5 2 2 2 2 2 3 4" xfId="16044" xr:uid="{7A26D14D-848C-462A-9598-9C414CA35A93}"/>
    <cellStyle name="Normal 5 2 2 2 2 2 4" xfId="13763" xr:uid="{EA170A3B-03E5-4796-BEDC-FF3E8501E722}"/>
    <cellStyle name="Normal 5 2 2 2 2 2 4 2" xfId="17165" xr:uid="{6A6768E3-7815-4FCA-9151-3D03F66761B8}"/>
    <cellStyle name="Normal 5 2 2 2 2 2 4 3" xfId="16177" xr:uid="{E56D28DE-8056-49BE-A6CD-84AA2BF12CF3}"/>
    <cellStyle name="Normal 5 2 2 2 2 2 5" xfId="16822" xr:uid="{323C673E-C5A1-413E-BA44-7E501A4474C5}"/>
    <cellStyle name="Normal 5 2 2 2 2 2 6" xfId="15714" xr:uid="{9A24CE96-97FC-414C-A0E3-8C1AB6C017AB}"/>
    <cellStyle name="Normal 5 2 2 2 2 3" xfId="9575" xr:uid="{D0E549DE-7E5A-45E8-80C5-39FA74A75F6F}"/>
    <cellStyle name="Normal 5 2 2 2 2 3 2" xfId="16293" xr:uid="{13CB9C4B-CC4B-45C2-A1F5-C68748F9A2FB}"/>
    <cellStyle name="Normal 5 2 2 2 2 3 2 2" xfId="17279" xr:uid="{6FAD5D23-806C-4289-8362-6819C440B6DE}"/>
    <cellStyle name="Normal 5 2 2 2 2 3 3" xfId="16943" xr:uid="{F75AD6ED-6E53-46B7-9E82-FF3FD3544507}"/>
    <cellStyle name="Normal 5 2 2 2 2 3 4" xfId="18134" xr:uid="{86E4955F-445D-4528-9FA9-A6BCBD25978F}"/>
    <cellStyle name="Normal 5 2 2 2 2 3 5" xfId="18855" xr:uid="{30D558D6-6710-449F-9D19-309D65397267}"/>
    <cellStyle name="Normal 5 2 2 2 2 3 6" xfId="15632" xr:uid="{2D8C18EC-02D4-48C5-AD46-72416F74CF5A}"/>
    <cellStyle name="Normal 5 2 2 2 2 4" xfId="13754" xr:uid="{C4EBA8F5-1EFB-48BA-A7F2-E6EDD4B13B51}"/>
    <cellStyle name="Normal 5 2 2 2 2 4 2" xfId="17164" xr:uid="{45595AA9-2FE0-4390-BBC3-6027894D22CE}"/>
    <cellStyle name="Normal 5 2 2 2 2 4 3" xfId="16176" xr:uid="{34DC74C7-8FD3-44CA-AA5E-D6C0EED4230D}"/>
    <cellStyle name="Normal 5 2 2 2 2 5" xfId="16821" xr:uid="{81734C30-492F-4E3F-8511-F4F5EE46E699}"/>
    <cellStyle name="Normal 5 2 2 2 2 6" xfId="15715" xr:uid="{707A6F4D-222C-49E2-A659-58E50CDD13EB}"/>
    <cellStyle name="Normal 5 2 2 2 2 7" xfId="15565" xr:uid="{4A4747D4-9951-4B03-A364-0735954044D4}"/>
    <cellStyle name="Normal 5 2 2 2 3" xfId="7232" xr:uid="{6C6CC6DF-39D0-47F2-9DED-3F1D7AF43F59}"/>
    <cellStyle name="Normal 5 2 2 2 3 2" xfId="11601" xr:uid="{376F21E5-056A-4EDC-BE91-8155807DDA67}"/>
    <cellStyle name="Normal 5 2 2 2 3 2 2" xfId="17273" xr:uid="{05C88ABE-5C71-4B74-A099-77ACBD0EA1E2}"/>
    <cellStyle name="Normal 5 2 2 2 3 2 3" xfId="16287" xr:uid="{C7F82D8D-B24F-4B0D-838E-488EC6F3A632}"/>
    <cellStyle name="Normal 5 2 2 2 3 3" xfId="16937" xr:uid="{79C98F97-C4FC-4734-85AB-3ED37F1CB14C}"/>
    <cellStyle name="Normal 5 2 2 2 3 4" xfId="15639" xr:uid="{469C01F5-493F-42F9-9428-DD3247334290}"/>
    <cellStyle name="Normal 5 2 2 2 4" xfId="3866" xr:uid="{D4B2E67E-2AA9-478C-901E-B5CA50F34EEC}"/>
    <cellStyle name="Normal 5 2 2 2 4 2" xfId="17163" xr:uid="{F57B836E-AB28-4577-BDBE-8667AE83993B}"/>
    <cellStyle name="Normal 5 2 2 2 4 3" xfId="16175" xr:uid="{E74FC8DB-1D00-4A32-AA7B-43F2FE455B4F}"/>
    <cellStyle name="Normal 5 2 2 2 5" xfId="9569" xr:uid="{3B0C936B-38B5-4076-9135-CA616AF06AA1}"/>
    <cellStyle name="Normal 5 2 2 2 5 2" xfId="16820" xr:uid="{46FF101B-4FC2-47BB-96F5-C5A1F001E6C7}"/>
    <cellStyle name="Normal 5 2 2 2 6" xfId="13747" xr:uid="{72065E2F-60CA-41BC-BF85-3A9E570F9909}"/>
    <cellStyle name="Normal 5 2 2 2 6 2" xfId="16582" xr:uid="{022B2D82-EA9B-43F3-BC0F-E3B2097A383C}"/>
    <cellStyle name="Normal 5 2 2 2 7" xfId="16006" xr:uid="{D99EAFC2-07A1-4573-ACD6-41BEB732C8D4}"/>
    <cellStyle name="Normal 5 2 2 3" xfId="6323" xr:uid="{7F5D1BB9-8ABE-41A1-A37A-3F1D4794C23D}"/>
    <cellStyle name="Normal 5 2 2 3 2" xfId="13838" xr:uid="{2DDAB9AE-6458-4646-B26F-CB8F2F168D42}"/>
    <cellStyle name="Normal 5 2 2 3 2 2" xfId="16283" xr:uid="{6F1123E9-0184-448C-9483-ECCF31CB5932}"/>
    <cellStyle name="Normal 5 2 2 3 2 2 2" xfId="17269" xr:uid="{45CE9DB8-91D2-4D95-B186-1FED692F9F20}"/>
    <cellStyle name="Normal 5 2 2 3 2 2 3" xfId="18301" xr:uid="{87D3142E-9156-4609-B907-4EB60AE7241A}"/>
    <cellStyle name="Normal 5 2 2 3 2 2 4" xfId="19032" xr:uid="{023C94D0-A48C-43A9-BA81-4EFEE86F9429}"/>
    <cellStyle name="Normal 5 2 2 3 2 3" xfId="16933" xr:uid="{EFA1BEA9-9854-4625-A796-B9A79E79586A}"/>
    <cellStyle name="Normal 5 2 2 3 2 4" xfId="18037" xr:uid="{53371C15-7849-48AE-B96F-2376B69B8DE7}"/>
    <cellStyle name="Normal 5 2 2 3 2 5" xfId="18846" xr:uid="{34803C5A-DF65-434C-ABDB-0D72D952F98A}"/>
    <cellStyle name="Normal 5 2 2 3 2 6" xfId="15643" xr:uid="{77D61263-DE41-4C52-A5C4-3D8CFFBB9943}"/>
    <cellStyle name="Normal 5 2 2 3 3" xfId="16174" xr:uid="{4399B01D-0D06-4E6A-B296-C5DFD6C8716B}"/>
    <cellStyle name="Normal 5 2 2 3 3 2" xfId="17162" xr:uid="{1E09298B-20D3-49A9-84CE-0405418FCD47}"/>
    <cellStyle name="Normal 5 2 2 3 4" xfId="16819" xr:uid="{6A6E7D7B-36FB-426E-8AA0-3AD88D744F44}"/>
    <cellStyle name="Normal 5 2 2 3 5" xfId="17831" xr:uid="{557E6AB4-8F1D-4651-98C0-2DD9DAEBE74E}"/>
    <cellStyle name="Normal 5 2 2 3 6" xfId="18703" xr:uid="{F57B4809-9C7B-4579-8A2D-0E911A50C68C}"/>
    <cellStyle name="Normal 5 2 2 3 7" xfId="14764" xr:uid="{3FE8A0CF-7591-411F-9396-F9660F303314}"/>
    <cellStyle name="Normal 5 2 2 4" xfId="3881" xr:uid="{D4D73EAE-6E23-4D41-9CF0-A26BCD9081C9}"/>
    <cellStyle name="Normal 5 2 2 5" xfId="7227" xr:uid="{8D632EAC-038B-4A92-94AA-73BA1108390F}"/>
    <cellStyle name="Normal 5 2 2 5 2" xfId="11596" xr:uid="{19BE4B19-B34E-45A8-819E-C2ECA7B0F0C7}"/>
    <cellStyle name="Normal 5 2 2 5 2 2" xfId="17101" xr:uid="{0AB9E396-988B-4220-BC50-EB9609E10592}"/>
    <cellStyle name="Normal 5 2 2 5 3" xfId="16114" xr:uid="{5E6E7CF8-10DD-42AF-A53E-DEABEEA0AAE3}"/>
    <cellStyle name="Normal 5 2 2 6" xfId="3847" xr:uid="{6F28A350-3287-4D56-84F0-7D98C0DEC00A}"/>
    <cellStyle name="Normal 5 2 2 6 2" xfId="16701" xr:uid="{E46D5025-03E7-4D91-97D9-56E704E4F2B1}"/>
    <cellStyle name="Normal 5 2 2 7" xfId="9564" xr:uid="{1CA09333-1144-4342-9AD7-44C02AAA19F5}"/>
    <cellStyle name="Normal 5 2 2 7 2" xfId="16003" xr:uid="{74FB00C3-6F72-42BE-A8F9-CAFE7637512F}"/>
    <cellStyle name="Normal 5 2 2 8" xfId="13743" xr:uid="{A9BC13FC-CE28-443C-A719-10D263C45AFA}"/>
    <cellStyle name="Normal 5 2 3" xfId="2672" xr:uid="{1B3F9D42-A335-498D-863F-D6F8B4F35B32}"/>
    <cellStyle name="Normal 5 2 3 2" xfId="3874" xr:uid="{4E55A22B-26EF-43FA-83F3-A3448DF74F22}"/>
    <cellStyle name="Normal 5 2 3 3" xfId="7648" xr:uid="{B54FE10B-3C9C-43FB-9EA7-595476DCA5E2}"/>
    <cellStyle name="Normal 5 2 3 3 2" xfId="11833" xr:uid="{8D188580-583A-4C23-920B-ABD31E48C85F}"/>
    <cellStyle name="Normal 5 2 3 3 2 2" xfId="17262" xr:uid="{E4206FDC-F510-451D-981D-869D32237376}"/>
    <cellStyle name="Normal 5 2 3 3 2 3" xfId="16276" xr:uid="{6BA6E085-7FFA-4060-AF12-C73D7DA9658B}"/>
    <cellStyle name="Normal 5 2 3 3 3" xfId="16925" xr:uid="{A6D8E6B2-33ED-4642-81BD-D965A3099140}"/>
    <cellStyle name="Normal 5 2 3 3 4" xfId="16634" xr:uid="{4A25E857-FE88-4F10-99AE-D1076AFBD6B5}"/>
    <cellStyle name="Normal 5 2 3 3 5" xfId="18839" xr:uid="{A2B83ADA-D077-4F1B-A37C-96A54350C99F}"/>
    <cellStyle name="Normal 5 2 3 3 6" xfId="15914" xr:uid="{4FB8E5F6-4CF5-43B3-81BE-4CBDE89247C7}"/>
    <cellStyle name="Normal 5 2 3 3 7" xfId="14337" xr:uid="{0CD98EC5-217D-4317-A167-CD704F601E97}"/>
    <cellStyle name="Normal 5 2 3 4" xfId="3835" xr:uid="{83C37E25-8ED3-414B-A7C4-EA955CC16806}"/>
    <cellStyle name="Normal 5 2 3 4 2" xfId="17099" xr:uid="{EDDE0FA4-88C9-4BE5-BB2E-0E96AD1B03E1}"/>
    <cellStyle name="Normal 5 2 3 4 3" xfId="16113" xr:uid="{E49590C0-35B5-4844-B93B-D9773196215B}"/>
    <cellStyle name="Normal 5 2 3 5" xfId="11195" xr:uid="{0E7FFDBB-BFD4-46F8-A887-23097A4F2284}"/>
    <cellStyle name="Normal 5 2 3 5 2" xfId="16698" xr:uid="{09CD71D7-FD9D-46C8-9252-246BF703501D}"/>
    <cellStyle name="Normal 5 2 3 6" xfId="13883" xr:uid="{73EC6E87-C076-4829-BCF4-374AC0EEBCE7}"/>
    <cellStyle name="Normal 5 2 3 7" xfId="14189" xr:uid="{422A325D-0C66-407E-A222-F9C18FCBBEE0}"/>
    <cellStyle name="Normal 5 2 4" xfId="3259" xr:uid="{D514B27B-679A-4996-ADBD-A9E4C29A73EA}"/>
    <cellStyle name="Normal 5 2 5" xfId="7215" xr:uid="{0413301B-8024-4EFA-B7D6-B0AC12A25339}"/>
    <cellStyle name="Normal 5 2 5 2" xfId="11589" xr:uid="{E1E95913-34FB-4B9F-9F18-A110CB0F6D2C}"/>
    <cellStyle name="Normal 5 2 5 2 2" xfId="17497" xr:uid="{2AFDC73D-AEA2-4BDF-A54A-87735E68994C}"/>
    <cellStyle name="Normal 5 2 5 2 3" xfId="14990" xr:uid="{FA496FFB-85E1-4269-8A13-F28E388DE9DF}"/>
    <cellStyle name="Normal 5 2 5 3" xfId="18524" xr:uid="{897FE71F-E89C-46F6-8B08-E9AB711FD1ED}"/>
    <cellStyle name="Normal 5 2 5 4" xfId="16002" xr:uid="{D9B11C3D-BAE7-4A39-A815-3B5CEF17D7B0}"/>
    <cellStyle name="Normal 5 2 5 5" xfId="14302" xr:uid="{5C6FC82B-CDF5-453C-A599-0D68D8D1FFAB}"/>
    <cellStyle name="Normal 5 2 6" xfId="3686" xr:uid="{1C9A7DB5-39A2-439B-A7FE-4A41FBE7B32C}"/>
    <cellStyle name="Normal 5 2 6 2" xfId="18480" xr:uid="{3E4B414A-B236-4F0C-8AA3-A75964AD3C2A}"/>
    <cellStyle name="Normal 5 2 6 3" xfId="15294" xr:uid="{8D4B04E4-4557-4CA3-B37E-F461D42CF449}"/>
    <cellStyle name="Normal 5 2 7" xfId="9557" xr:uid="{C7E90F7E-4837-4412-8FA1-DE734BF032DB}"/>
    <cellStyle name="Normal 5 2 7 2" xfId="20131" xr:uid="{2D9C7E2A-5190-4D64-A0CF-DDCE152E0EBC}"/>
    <cellStyle name="Normal 5 2 8" xfId="13734" xr:uid="{72B65C5E-A5E6-449B-8881-2CBF53D89079}"/>
    <cellStyle name="Normal 5 2 9" xfId="14030" xr:uid="{3F80C95A-6563-4CEF-A849-7051B9B82144}"/>
    <cellStyle name="Normal 5 3" xfId="2673" xr:uid="{6263CC7F-9AF9-4A6B-9413-41754A64E1CE}"/>
    <cellStyle name="Normal 5 3 2" xfId="3321" xr:uid="{89033C7B-FB82-47A3-A51E-A66B44420445}"/>
    <cellStyle name="Normal 5 3 2 2" xfId="6324" xr:uid="{A50FA2D3-043F-4140-92EF-DC5FE1E4823A}"/>
    <cellStyle name="Normal 5 3 2 2 2" xfId="15566" xr:uid="{48F5E63B-25FA-4EF5-81A8-6AA3B6B95FC6}"/>
    <cellStyle name="Normal 5 3 2 2 2 2" xfId="18302" xr:uid="{A61AB2CA-C459-418A-84BE-66292840EBC3}"/>
    <cellStyle name="Normal 5 3 2 2 3" xfId="18135" xr:uid="{A3032125-6141-4647-9251-289D8F95FCA2}"/>
    <cellStyle name="Normal 5 3 2 2 4" xfId="17832" xr:uid="{4C4B817B-844E-4BB2-9E2B-381D1FA172B1}"/>
    <cellStyle name="Normal 5 3 2 2 5" xfId="18876" xr:uid="{D4DB6C63-4998-429F-BE1A-BA28577FFA32}"/>
    <cellStyle name="Normal 5 3 2 2 6" xfId="14699" xr:uid="{4E487F97-96BF-44E8-BCF9-6B87BB8C6472}"/>
    <cellStyle name="Normal 5 3 2 3" xfId="3872" xr:uid="{250A5453-3771-4A9A-9384-D3AA84E91E47}"/>
    <cellStyle name="Normal 5 3 2 4" xfId="7798" xr:uid="{F755352E-94D7-4DB0-BAC0-B45463204008}"/>
    <cellStyle name="Normal 5 3 2 4 2" xfId="15214" xr:uid="{A41DDB7A-1085-40A0-A3A8-9FB649BFC33C}"/>
    <cellStyle name="Normal 5 3 2 5" xfId="3842" xr:uid="{9054A721-EA6F-4CCF-B8B7-CCDCF252596B}"/>
    <cellStyle name="Normal 5 3 3" xfId="3884" xr:uid="{478F34A3-CFBA-40F1-BEE2-19969F15AECB}"/>
    <cellStyle name="Normal 5 3 4" xfId="7649" xr:uid="{3F0A6B0D-AC9B-4885-BF16-8B7FE6DAB477}"/>
    <cellStyle name="Normal 5 3 4 2" xfId="14303" xr:uid="{4285E44E-46DC-4F7E-BA1C-775E8BA6E1F7}"/>
    <cellStyle name="Normal 5 3 5" xfId="3687" xr:uid="{55052AAD-CFD2-43A7-8932-962049309FF1}"/>
    <cellStyle name="Normal 5 3 5 2" xfId="18704" xr:uid="{F4997609-CB55-466D-A7F7-E662B8CBAC1D}"/>
    <cellStyle name="Normal 5 3 6" xfId="15922" xr:uid="{4EBB297A-1FE5-4A5F-879F-E1D49D27847E}"/>
    <cellStyle name="Normal 5 3 7" xfId="14138" xr:uid="{411DE946-2BF6-4A9B-916C-32E71221E0D3}"/>
    <cellStyle name="Normal 5 4" xfId="2892" xr:uid="{3B038506-A521-4EE8-8B64-57C5118F57B4}"/>
    <cellStyle name="Normal 5 4 2" xfId="3830" xr:uid="{320B2575-AD06-466A-93D0-0957A7DFCDCD}"/>
    <cellStyle name="Normal 5 4 2 2" xfId="6325" xr:uid="{E46D5D48-9210-45EE-BE36-10EAF4ADBD95}"/>
    <cellStyle name="Normal 5 4 3" xfId="3899" xr:uid="{14B4A422-AA5B-481F-B896-57DCCCB84D3A}"/>
    <cellStyle name="Normal 5 4 4" xfId="3891" xr:uid="{BC4D5BA9-92FB-43C7-8A05-EA4626B6F458}"/>
    <cellStyle name="Normal 5 4 5" xfId="7690" xr:uid="{FEE37C81-D943-452E-9568-EE7D5C78AFB8}"/>
    <cellStyle name="Normal 5 4 5 2" xfId="14989" xr:uid="{946BF3E2-AD15-45AB-9F44-4CC7FBA42ABB}"/>
    <cellStyle name="Normal 5 4 6" xfId="3778" xr:uid="{4BFC88B0-BFD8-4C9E-BDBE-317E74672385}"/>
    <cellStyle name="Normal 5 5" xfId="2012" xr:uid="{6436FE68-514B-4436-B116-C704D8144BA9}"/>
    <cellStyle name="Normal 5 5 2" xfId="3901" xr:uid="{913C069D-6255-4E52-A9B0-B472820EA95D}"/>
    <cellStyle name="Normal 5 5 3" xfId="3878" xr:uid="{5D88F9C8-4531-47F6-9312-D4A726D76211}"/>
    <cellStyle name="Normal 5 5 4" xfId="7534" xr:uid="{2E41A42C-9744-4B7B-8DDF-2DF561F78D9D}"/>
    <cellStyle name="Normal 5 5 4 2" xfId="11767" xr:uid="{1A870461-85CD-45B6-A886-6F2E69DE6855}"/>
    <cellStyle name="Normal 5 5 4 3" xfId="14541" xr:uid="{4721DC90-2F27-4A7C-941B-7064E073AEB7}"/>
    <cellStyle name="Normal 5 5 5" xfId="3779" xr:uid="{7F0C415F-453D-44D3-BEE6-EDDEC13ADFD8}"/>
    <cellStyle name="Normal 5 5 6" xfId="10779" xr:uid="{BF8B8A06-AA77-424E-8860-43DADE6FD547}"/>
    <cellStyle name="Normal 5 6" xfId="2370" xr:uid="{89F23939-68E2-4ADD-B585-9F7F42AF895B}"/>
    <cellStyle name="Normal 5 6 2" xfId="6321" xr:uid="{F3A012AF-4721-413A-813B-B0613E83BFBB}"/>
    <cellStyle name="Normal 5 6 3" xfId="7591" xr:uid="{0CE21AB1-C6BE-4198-8473-BF1E7B9081B6}"/>
    <cellStyle name="Normal 5 6 4" xfId="3798" xr:uid="{34EF7F24-0FC1-4D71-8E96-B39F3E557EDB}"/>
    <cellStyle name="Normal 5 6 4 2" xfId="11437" xr:uid="{47FEF12A-B960-46C6-ADB8-CD9BBA7ABC55}"/>
    <cellStyle name="Normal 5 6 5" xfId="14322" xr:uid="{FDF88C8D-68AE-4AC9-8950-9B266CA3DF00}"/>
    <cellStyle name="Normal 5 7" xfId="6506" xr:uid="{A51ADEF7-D95E-40E2-A054-08FC706DA4C1}"/>
    <cellStyle name="Normal 5_Weekly Report (3)" xfId="3688" xr:uid="{227619FB-68F5-49E8-B51F-DC88FB729F1E}"/>
    <cellStyle name="Normal 50" xfId="2472" xr:uid="{EEE390CC-7B14-4752-A5DB-051DA76A5958}"/>
    <cellStyle name="Normal 50 2" xfId="7601" xr:uid="{14C236E0-0C48-4767-A3C7-8824F6395FBA}"/>
    <cellStyle name="Normal 50 2 2" xfId="11810" xr:uid="{689D5975-C329-4AA2-B8C0-4C7E3040315E}"/>
    <cellStyle name="Normal 50 2 3" xfId="14568" xr:uid="{8858DFFE-DF30-4DCE-B8A0-B57B4DFFBA93}"/>
    <cellStyle name="Normal 50 3" xfId="3689" xr:uid="{E330C06A-17EC-4CC8-9A5A-E6F4AC90CC5A}"/>
    <cellStyle name="Normal 50 4" xfId="11034" xr:uid="{B93C5A2B-F591-40F2-BC59-9CD4D2A30B25}"/>
    <cellStyle name="Normal 50 4 2" xfId="18582" xr:uid="{902F22B9-9A8F-4117-BD7F-4D15C796456A}"/>
    <cellStyle name="Normal 50 5" xfId="15888" xr:uid="{F8365A32-6DC6-4822-85DC-130A2D6E5E43}"/>
    <cellStyle name="Normal 51" xfId="1996" xr:uid="{B1890B1E-1821-4868-8A0B-D5826277AA4B}"/>
    <cellStyle name="Normal 51 2" xfId="3691" xr:uid="{31AA66E7-9732-45ED-8806-6387AF784204}"/>
    <cellStyle name="Normal 51 2 2" xfId="6327" xr:uid="{015B8D0B-7536-4C82-A1DD-42256AB0A92F}"/>
    <cellStyle name="Normal 51 2 3" xfId="6326" xr:uid="{7115BB32-06A1-45D0-ACF7-C2C9FEB4ECB7}"/>
    <cellStyle name="Normal 51 3" xfId="6774" xr:uid="{94207528-0A2E-43C3-9A6F-434641CFD2ED}"/>
    <cellStyle name="Normal 51 4" xfId="7521" xr:uid="{A476A114-EEEB-4EAD-9256-EF85FD7BBE5A}"/>
    <cellStyle name="Normal 51 4 2" xfId="11754" xr:uid="{7737D7FA-4F36-4E70-B92C-DBE487C43B0E}"/>
    <cellStyle name="Normal 51 4 3" xfId="17513" xr:uid="{9D8F68F7-DB91-4948-9CA5-AD99A70A7B10}"/>
    <cellStyle name="Normal 51 5" xfId="3690" xr:uid="{F72623C4-D165-476D-A44F-CD91C48AA4A3}"/>
    <cellStyle name="Normal 51 6" xfId="10764" xr:uid="{F6375C1A-54BC-449D-B7A3-A9EA2C4CE675}"/>
    <cellStyle name="Normal 52" xfId="1997" xr:uid="{E9CA4F4A-E26E-400F-BDFD-3D454EAE75E0}"/>
    <cellStyle name="Normal 52 2" xfId="6328" xr:uid="{2C938BA1-863E-46B8-92DD-FDBB0FABCF30}"/>
    <cellStyle name="Normal 52 2 2" xfId="6329" xr:uid="{51291AF1-CD1A-4A20-92DF-38B61AEF0313}"/>
    <cellStyle name="Normal 52 3" xfId="6330" xr:uid="{BFDFED2C-12E7-44DB-B3A3-08B85150905B}"/>
    <cellStyle name="Normal 52 4" xfId="6331" xr:uid="{E7BA5D1C-8E80-4F69-AEB2-14B143429348}"/>
    <cellStyle name="Normal 52 5" xfId="6832" xr:uid="{DE2EF210-473E-439F-B6A9-C10D9D8E42BC}"/>
    <cellStyle name="Normal 52 6" xfId="7522" xr:uid="{D993C648-14D5-4F3C-B60D-B87A199106A6}"/>
    <cellStyle name="Normal 52 6 2" xfId="11755" xr:uid="{98AC82C2-09E6-42B1-9D27-B7ECB103DE8C}"/>
    <cellStyle name="Normal 52 6 3" xfId="17558" xr:uid="{36CA8CAF-E3A9-437D-94D3-E819FFC0CE33}"/>
    <cellStyle name="Normal 52 7" xfId="3692" xr:uid="{1A3341F1-01CD-4B08-BEDD-970642816133}"/>
    <cellStyle name="Normal 52 7 2" xfId="18576" xr:uid="{17E9EB6D-8726-4C58-934D-48C24CF1DE46}"/>
    <cellStyle name="Normal 52 8" xfId="10765" xr:uid="{B5DEA889-A1FF-4744-B67D-B47A0456B258}"/>
    <cellStyle name="Normal 52 8 2" xfId="14610" xr:uid="{25D49B00-86BF-4B0F-B869-A66DCD51E087}"/>
    <cellStyle name="Normal 53" xfId="2018" xr:uid="{1F239F70-DC4C-411A-9144-4D4FBC0F8A59}"/>
    <cellStyle name="Normal 53 2" xfId="7537" xr:uid="{340FE829-A462-48EA-9385-35E4A13157D8}"/>
    <cellStyle name="Normal 53 2 2" xfId="11770" xr:uid="{3025A374-4205-43A9-9EBD-D5655286338A}"/>
    <cellStyle name="Normal 53 2 3" xfId="16488" xr:uid="{0D1430D3-C86E-41F7-A90D-86EE9180AE0F}"/>
    <cellStyle name="Normal 53 3" xfId="3693" xr:uid="{78A7A8EE-3035-4453-9A6F-A0ABC0388601}"/>
    <cellStyle name="Normal 53 3 2" xfId="18573" xr:uid="{3E36EBC5-22E3-44D8-AD2B-53964C9DCFCC}"/>
    <cellStyle name="Normal 53 4" xfId="10785" xr:uid="{8D5AED07-B987-46C3-AF3E-8B3F50DFD719}"/>
    <cellStyle name="Normal 53 4 2" xfId="16054" xr:uid="{325C35B2-067E-4350-BF4F-109DB4405589}"/>
    <cellStyle name="Normal 54" xfId="2186" xr:uid="{A4FBFCA9-34B5-40E8-9634-35021E3C35BE}"/>
    <cellStyle name="Normal 54 2" xfId="7565" xr:uid="{7C610C8D-4E80-4826-816E-65C115A8EFCB}"/>
    <cellStyle name="Normal 54 2 2" xfId="11796" xr:uid="{C55B0A55-3D59-4EE7-A75D-9B524497558B}"/>
    <cellStyle name="Normal 54 2 3" xfId="16628" xr:uid="{05D1D0A8-9441-483D-A613-5ED34D2C860D}"/>
    <cellStyle name="Normal 54 3" xfId="3694" xr:uid="{72F24E72-98D3-4D56-AED2-B8FFB7E85817}"/>
    <cellStyle name="Normal 54 3 2" xfId="18595" xr:uid="{737BACAB-7FED-4AF9-9489-FEB8A8420253}"/>
    <cellStyle name="Normal 54 4" xfId="10916" xr:uid="{B1FCD7BE-AA27-4EBA-8E93-1BD907C38E91}"/>
    <cellStyle name="Normal 54 4 2" xfId="14852" xr:uid="{330F1BB3-D21E-414B-AA33-630BA6807D68}"/>
    <cellStyle name="Normal 55" xfId="2488" xr:uid="{3B97FBF9-97B0-480C-BD92-0FA79C65062A}"/>
    <cellStyle name="Normal 55 2" xfId="2008" xr:uid="{57DBE98E-6F09-4EAF-B742-49AABD8B07F6}"/>
    <cellStyle name="Normal 55 2 2" xfId="6333" xr:uid="{D40FE074-5812-4F7E-AE53-8F0CDA70391F}"/>
    <cellStyle name="Normal 55 2 3" xfId="7531" xr:uid="{F11FC85F-D806-4AC8-8AD3-EED21B73E24B}"/>
    <cellStyle name="Normal 55 2 3 2" xfId="11764" xr:uid="{F95D5537-6ECB-4455-BB3F-4C6296CC6E90}"/>
    <cellStyle name="Normal 55 2 4" xfId="6332" xr:uid="{5D21C363-E218-42CB-B643-F574474D7877}"/>
    <cellStyle name="Normal 55 2 5" xfId="10775" xr:uid="{BE13755C-EC9C-420E-8289-A671694E766D}"/>
    <cellStyle name="Normal 55 3" xfId="6334" xr:uid="{8D56C8D8-68CC-4F3D-B18B-5FA9E477C05B}"/>
    <cellStyle name="Normal 55 4" xfId="6335" xr:uid="{E0B23A9C-325F-44B6-B14E-7F2511965677}"/>
    <cellStyle name="Normal 55 5" xfId="6833" xr:uid="{FBBA2215-7077-4EFF-9AEA-2278AF6896EA}"/>
    <cellStyle name="Normal 55 6" xfId="7615" xr:uid="{92694F38-012F-4569-8D12-B0432FE6A4FC}"/>
    <cellStyle name="Normal 55 6 2" xfId="16702" xr:uid="{EA79B51D-B821-4B7D-8360-D2F83B09D1E7}"/>
    <cellStyle name="Normal 55 7" xfId="3695" xr:uid="{187346DD-C543-44CF-B511-5AB9D3074F8F}"/>
    <cellStyle name="Normal 55 7 2" xfId="18560" xr:uid="{AF548913-F497-453F-9D25-8E5ADF7C34CD}"/>
    <cellStyle name="Normal 55 8" xfId="15929" xr:uid="{57C6B5FE-DBA1-42AA-97E0-F4DCF8E58A80}"/>
    <cellStyle name="Normal 56" xfId="2005" xr:uid="{F4F7F11B-CE9F-4702-94CB-A18728B7C8E8}"/>
    <cellStyle name="Normal 56 2" xfId="7528" xr:uid="{C440DDA7-6C05-404D-BE99-936DFC1B3304}"/>
    <cellStyle name="Normal 56 2 2" xfId="11761" xr:uid="{136CD583-3A3F-4C24-84F7-056E9885A2D8}"/>
    <cellStyle name="Normal 56 2 3" xfId="16738" xr:uid="{8B2BB387-A14A-44F9-A462-9EA1E9014334}"/>
    <cellStyle name="Normal 56 3" xfId="3696" xr:uid="{CC49C2EC-EAB6-4F15-85A8-7D4390DE00BA}"/>
    <cellStyle name="Normal 56 3 2" xfId="18596" xr:uid="{C20E7246-C764-4678-AB83-13B61C343F24}"/>
    <cellStyle name="Normal 56 4" xfId="10772" xr:uid="{60DDFD68-3D18-4561-B237-87F1CC814941}"/>
    <cellStyle name="Normal 56 4 2" xfId="16014" xr:uid="{041B0054-3F59-4363-8C69-B068B46E5D5F}"/>
    <cellStyle name="Normal 57" xfId="1832" xr:uid="{9EBFAD7D-3040-4858-96C7-6C63109C3F96}"/>
    <cellStyle name="Normal 57 2" xfId="3178" xr:uid="{134D6A82-6CB6-40A9-8EEC-0CFD49FF2B7D}"/>
    <cellStyle name="Normal 57 2 2" xfId="6337" xr:uid="{57CDDCC1-D1B8-4F18-B11B-BDA4822D5321}"/>
    <cellStyle name="Normal 57 2 3" xfId="7755" xr:uid="{2AC3C63C-5D2E-4F5E-875F-35B119B1519B}"/>
    <cellStyle name="Normal 57 2 4" xfId="6336" xr:uid="{9A03D372-493C-4B70-B49D-97998EB82F16}"/>
    <cellStyle name="Normal 57 3" xfId="6338" xr:uid="{842EBEC8-C989-4333-B0F4-77F5ECCD2972}"/>
    <cellStyle name="Normal 57 4" xfId="6339" xr:uid="{073437D4-9843-4730-A643-40B0D691ACE0}"/>
    <cellStyle name="Normal 57 5" xfId="6834" xr:uid="{2BC62881-DD7F-4962-8B19-27C9F8A3F6AF}"/>
    <cellStyle name="Normal 57 6" xfId="7468" xr:uid="{EE129B01-E769-4C71-9AEB-E1507C26607B}"/>
    <cellStyle name="Normal 57 6 2" xfId="16510" xr:uid="{F4CACDD2-9728-4276-BF68-022D471C9CE2}"/>
    <cellStyle name="Normal 57 7" xfId="3697" xr:uid="{696460E5-F5D8-4CF3-9184-5997B593AA07}"/>
    <cellStyle name="Normal 57 7 2" xfId="18565" xr:uid="{772DD111-B650-4496-82E8-3B0A87245496}"/>
    <cellStyle name="Normal 57 8" xfId="14745" xr:uid="{1608FEDD-762F-4007-BB78-50A07F18767D}"/>
    <cellStyle name="Normal 58" xfId="1833" xr:uid="{9DAE6183-AC83-4B44-B941-7CD26FC50919}"/>
    <cellStyle name="Normal 58 2" xfId="3179" xr:uid="{E5BC45E5-86FF-41A4-BECE-CF4D23F69C64}"/>
    <cellStyle name="Normal 58 2 2" xfId="17451" xr:uid="{BA905863-1D43-4387-8F09-E61888F0CA0D}"/>
    <cellStyle name="Normal 58 3" xfId="7469" xr:uid="{B9D0859E-ADC4-4F88-9C7E-B4880C44E544}"/>
    <cellStyle name="Normal 58 4" xfId="3698" xr:uid="{99495C4D-4C37-492C-B3EB-F4437D52252B}"/>
    <cellStyle name="Normal 58 4 2" xfId="15747" xr:uid="{EA881C42-A347-4391-8C38-C8D05145CE5E}"/>
    <cellStyle name="Normal 59" xfId="1834" xr:uid="{98D20E22-82CB-413B-9F16-FAF7EF370346}"/>
    <cellStyle name="Normal 59 2" xfId="3180" xr:uid="{96EAB021-E032-4247-91EF-27AD2FCCCCA0}"/>
    <cellStyle name="Normal 59 2 2" xfId="6341" xr:uid="{A9858BA9-483A-4D33-BD83-3234F765CA8A}"/>
    <cellStyle name="Normal 59 2 3" xfId="7756" xr:uid="{1B5E0AC4-DF7D-4FD4-93EE-741753257624}"/>
    <cellStyle name="Normal 59 2 4" xfId="6340" xr:uid="{26592DE2-749E-43C6-B3EA-F47F47A0C43C}"/>
    <cellStyle name="Normal 59 3" xfId="6342" xr:uid="{777AB7AE-985B-4D78-BA4E-12652FCAFEC6}"/>
    <cellStyle name="Normal 59 4" xfId="6343" xr:uid="{43CFCFE2-5DA4-4148-ADDA-CC6E8CD38490}"/>
    <cellStyle name="Normal 59 5" xfId="6835" xr:uid="{C6867193-642C-43BA-AC6B-3ECA59A46AFD}"/>
    <cellStyle name="Normal 59 6" xfId="7470" xr:uid="{2797590E-BE27-4173-9916-0EBFBFB26870}"/>
    <cellStyle name="Normal 59 6 2" xfId="17568" xr:uid="{EC8522EE-9CB7-4B65-8580-7A857038575A}"/>
    <cellStyle name="Normal 59 7" xfId="3699" xr:uid="{3FF9A7F0-CD38-406D-AAE2-EA18585EDE56}"/>
    <cellStyle name="Normal 59 7 2" xfId="18568" xr:uid="{318BFA9A-10DD-491D-9857-660CD47541DB}"/>
    <cellStyle name="Normal 59 8" xfId="15564" xr:uid="{CF158469-9935-47DE-ADA6-0D3C45E73DD3}"/>
    <cellStyle name="Normal 6" xfId="76" xr:uid="{F58006C8-F08A-42FC-AE3D-20C3F52F3F9B}"/>
    <cellStyle name="Normal 6 2" xfId="218" xr:uid="{2AEB664A-FD11-4222-887A-6372C435E0F6}"/>
    <cellStyle name="Normal 6 2 2" xfId="2674" xr:uid="{DFB2ED73-2CBC-40DD-BEEE-E8A64843DEC0}"/>
    <cellStyle name="Normal 6 2 2 2" xfId="6344" xr:uid="{490D7DB4-877A-4DA2-8804-56C917BA128B}"/>
    <cellStyle name="Normal 6 2 2 2 2" xfId="17207" xr:uid="{7BE06C60-813C-4ED1-8C93-139BF28E9CA9}"/>
    <cellStyle name="Normal 6 2 2 2 3" xfId="17833" xr:uid="{8DE6885A-5258-4DE7-927A-BF0DB8234DFD}"/>
    <cellStyle name="Normal 6 2 2 2 4" xfId="19000" xr:uid="{372C7389-2123-4A8F-9921-2DA6247E0379}"/>
    <cellStyle name="Normal 6 2 2 2 5" xfId="16221" xr:uid="{542B56E1-7253-469D-8250-D1CD90DF08E3}"/>
    <cellStyle name="Normal 6 2 2 3" xfId="7651" xr:uid="{478277E0-4814-4781-879A-A5E92AEACD1A}"/>
    <cellStyle name="Normal 6 2 2 3 2" xfId="11835" xr:uid="{11B44384-80A6-424A-ADA1-A37540ADD72F}"/>
    <cellStyle name="Normal 6 2 2 3 2 2" xfId="18062" xr:uid="{36816015-39F3-4C3C-9C8A-79F6E6E7225C}"/>
    <cellStyle name="Normal 6 2 2 3 3" xfId="19182" xr:uid="{FFE497BB-37A1-4B29-869C-8B04D25B2E8B}"/>
    <cellStyle name="Normal 6 2 2 3 4" xfId="16868" xr:uid="{30C1EA78-C89C-4E3E-B6B9-D1DF8EEBE54A}"/>
    <cellStyle name="Normal 6 2 2 4" xfId="11196" xr:uid="{F4C4002F-63C4-4E47-A743-5292283AFE02}"/>
    <cellStyle name="Normal 6 2 2 5" xfId="13898" xr:uid="{483F174C-3EF9-48A2-AF1F-C23DC086A3C7}"/>
    <cellStyle name="Normal 6 2 2 6" xfId="14325" xr:uid="{26F56E41-5E06-49B9-9E83-2BAB4C383B6F}"/>
    <cellStyle name="Normal 6 2 3" xfId="2675" xr:uid="{F1632789-C6AE-4201-9C22-A6D841F9A067}"/>
    <cellStyle name="Normal 6 2 3 2" xfId="11197" xr:uid="{86B92E83-C701-4366-9F9A-0929FC132620}"/>
    <cellStyle name="Normal 6 2 3 2 2" xfId="17167" xr:uid="{9AA53848-5081-4CD2-843B-0581E7A49A80}"/>
    <cellStyle name="Normal 6 2 3 3" xfId="16179" xr:uid="{7107D927-E931-42FB-B693-E88843A98E33}"/>
    <cellStyle name="Normal 6 2 3 4" xfId="14304" xr:uid="{FE8E2ECB-D20E-40D5-AEA1-5866EC5E9685}"/>
    <cellStyle name="Normal 6 2 4" xfId="3260" xr:uid="{3D62F362-16A2-4CF7-B5D7-1CA9600BC505}"/>
    <cellStyle name="Normal 6 2 4 2" xfId="16824" xr:uid="{6E1EB425-B3E8-4BF7-8741-0315509994E5}"/>
    <cellStyle name="Normal 6 2 4 3" xfId="14633" xr:uid="{8554E347-AD6D-4F90-A97F-B200E9302EA8}"/>
    <cellStyle name="Normal 6 2 5" xfId="7650" xr:uid="{67DC006A-6390-4B0C-A55F-2C61EC8F9011}"/>
    <cellStyle name="Normal 6 2 5 2" xfId="11834" xr:uid="{059DDB23-D534-432C-94AD-DB5F0A6AFDF1}"/>
    <cellStyle name="Normal 6 2 5 3" xfId="17550" xr:uid="{D7BE5037-6197-4AB5-8674-EFB3DC3849D7}"/>
    <cellStyle name="Normal 6 2 6" xfId="3700" xr:uid="{007461BC-2717-4A6E-BE29-201652447C03}"/>
    <cellStyle name="Normal 6 2 7" xfId="9598" xr:uid="{D19FEC6B-7938-46B4-85C2-AB42A0AE48DD}"/>
    <cellStyle name="Normal 6 2 8" xfId="13778" xr:uid="{48564DE7-7131-46CC-BF37-649CDA51EB91}"/>
    <cellStyle name="Normal 6 2 9" xfId="14123" xr:uid="{B7918773-89B9-4349-8898-12DBA2C376F9}"/>
    <cellStyle name="Normal 6 3" xfId="2676" xr:uid="{015ACE2D-C784-4873-9A14-3E8F268F5BB2}"/>
    <cellStyle name="Normal 6 3 2" xfId="3322" xr:uid="{C86F5D2E-7F6A-4C65-AC97-C22F7902F5BD}"/>
    <cellStyle name="Normal 6 3 2 2" xfId="6345" xr:uid="{F7177C35-E9C7-4040-B50E-20159E53331D}"/>
    <cellStyle name="Normal 6 3 2 2 2" xfId="17188" xr:uid="{3F8D0554-9C68-4AB4-B2E1-84D4FAFCB1E6}"/>
    <cellStyle name="Normal 6 3 2 2 3" xfId="17834" xr:uid="{91C9986E-9C00-45C5-A96B-9A7583D53A81}"/>
    <cellStyle name="Normal 6 3 2 2 4" xfId="18994" xr:uid="{B6C33A87-8254-4E8A-9577-795F5D25BA7F}"/>
    <cellStyle name="Normal 6 3 2 2 5" xfId="16202" xr:uid="{E6FF51C7-9B35-4262-ACA6-5C2E4BDDCE42}"/>
    <cellStyle name="Normal 6 3 2 3" xfId="7799" xr:uid="{25455858-2F83-418A-ADB2-3466B3A2A868}"/>
    <cellStyle name="Normal 6 3 2 3 2" xfId="16847" xr:uid="{95AA215E-8486-4298-929F-F3D574E78B5D}"/>
    <cellStyle name="Normal 6 3 2 3 3" xfId="14317" xr:uid="{2963544D-4CFB-4908-8DB8-DDAE1BCF8B0B}"/>
    <cellStyle name="Normal 6 3 2 4" xfId="3789" xr:uid="{BE6D419C-E90B-4952-BA06-57D93A598515}"/>
    <cellStyle name="Normal 6 3 2 5" xfId="18752" xr:uid="{84DC0FA5-3165-4351-AF12-804B2603762C}"/>
    <cellStyle name="Normal 6 3 2 6" xfId="14191" xr:uid="{03565A61-693B-40C2-94A7-40A63697976E}"/>
    <cellStyle name="Normal 6 3 3" xfId="7652" xr:uid="{16B71B1F-F7EF-4FCA-8056-4B76AEADA774}"/>
    <cellStyle name="Normal 6 3 3 2" xfId="18087" xr:uid="{4FB364BD-5909-4F0D-A45D-08EBD3DE7E66}"/>
    <cellStyle name="Normal 6 3 3 3" xfId="14305" xr:uid="{01C2F2CE-0FDC-4D84-963F-692C439F0D68}"/>
    <cellStyle name="Normal 6 3 4" xfId="3701" xr:uid="{FD2A40CB-5F76-42E7-A21A-F84954903929}"/>
    <cellStyle name="Normal 6 3 5" xfId="13925" xr:uid="{AA4DD06C-31F7-4171-94D4-64753AA99D06}"/>
    <cellStyle name="Normal 6 3 6" xfId="14115" xr:uid="{5C128EEA-9863-4808-B1AA-45C335A5A9DC}"/>
    <cellStyle name="Normal 6 4" xfId="2677" xr:uid="{5953DD72-1D35-4518-9DDF-5E1210F18612}"/>
    <cellStyle name="Normal 6 4 2" xfId="6517" xr:uid="{D393EA9E-1BDF-4538-88E7-6FCB6925C858}"/>
    <cellStyle name="Normal 6 4 2 2" xfId="14415" xr:uid="{C249E3BA-5E23-44C7-9C34-048EE511D4DE}"/>
    <cellStyle name="Normal 6 4 2 3" xfId="14125" xr:uid="{EDB75BF5-D313-4B03-B7B9-5F30702E7621}"/>
    <cellStyle name="Normal 6 4 3" xfId="7653" xr:uid="{F3F29724-1157-4C55-8E28-F49E3AD44142}"/>
    <cellStyle name="Normal 6 4 3 2" xfId="14630" xr:uid="{BD404A27-E95A-4C26-AD86-F0C35CA0D106}"/>
    <cellStyle name="Normal 6 4 4" xfId="3786" xr:uid="{3802384B-97F5-41B7-867D-CEEFEB17CF1D}"/>
    <cellStyle name="Normal 6 4 4 2" xfId="11434" xr:uid="{E57C5DEE-003A-4270-8353-B2DAE6116C29}"/>
    <cellStyle name="Normal 6 4 4 3" xfId="17553" xr:uid="{E62ED843-1188-4AC0-BCFA-582DB063EF14}"/>
    <cellStyle name="Normal 6 4 5" xfId="13896" xr:uid="{74C4A3E6-7180-4C28-B685-4AA8D799CD18}"/>
    <cellStyle name="Normal 6 4 5 2" xfId="18705" xr:uid="{28F84759-9DCF-44DD-BECD-2EA6E10FCA65}"/>
    <cellStyle name="Normal 6 4 6" xfId="14109" xr:uid="{87BCFB23-A345-48DF-B7F2-F2088FA51F45}"/>
    <cellStyle name="Normal 6 5" xfId="2013" xr:uid="{EE3B633E-A05E-4024-97CF-AC8696FCAD2D}"/>
    <cellStyle name="Normal 6 5 2" xfId="10780" xr:uid="{CF79A4ED-E823-445F-901B-0045090AD9F5}"/>
    <cellStyle name="Normal 6 5 2 2" xfId="14682" xr:uid="{9A329306-6785-42D2-A3A6-85448A131DF6}"/>
    <cellStyle name="Normal 6 5 2 3" xfId="14991" xr:uid="{439C9261-136A-4C63-B15A-79A23C61EFB5}"/>
    <cellStyle name="Normal 6 5 3" xfId="13889" xr:uid="{6EF05722-4CAD-4B4B-BBA7-019D78911562}"/>
    <cellStyle name="Normal 6 5 3 2" xfId="17173" xr:uid="{F5070BF0-80D2-4787-B86A-036662E92FB6}"/>
    <cellStyle name="Normal 6 5 3 3" xfId="16185" xr:uid="{BEFB2FAE-0B93-464F-A957-3328088153EC}"/>
    <cellStyle name="Normal 6 5 4" xfId="16832" xr:uid="{28DD37FC-315E-4B88-A8AA-0B122ACD9B84}"/>
    <cellStyle name="Normal 6 5 5" xfId="15979" xr:uid="{9B3B9A17-CE19-4C7D-87D2-43F0C9BEE28B}"/>
    <cellStyle name="Normal 6 5 6" xfId="14139" xr:uid="{4762815D-353E-406C-B1F1-0BED0E9CD5D4}"/>
    <cellStyle name="Normal 6 6" xfId="3025" xr:uid="{BCF3C96D-0AA0-4247-8FEF-BA3B75019808}"/>
    <cellStyle name="Normal 6 6 2" xfId="13719" xr:uid="{10AA8D6B-0517-4198-B796-C4D0875DF90E}"/>
    <cellStyle name="Normal 6 6 2 2" xfId="15261" xr:uid="{53B2DCA8-B6FB-4033-B9A0-7B0910382A02}"/>
    <cellStyle name="Normal 6 7" xfId="545" xr:uid="{1CDCEC98-C6B3-48B7-B571-88345761F51B}"/>
    <cellStyle name="Normal 6 7 2" xfId="16674" xr:uid="{D74CB2E7-1D16-48CE-BF2E-CE11DD8A5072}"/>
    <cellStyle name="Normal 6 8" xfId="13641" xr:uid="{014D558F-647D-4AF8-B723-1AB5AAA8075A}"/>
    <cellStyle name="Normal 6 8 2" xfId="14031" xr:uid="{BD772D1E-6CF5-4D7C-B09E-D37BA2FC782D}"/>
    <cellStyle name="Normal 6 9" xfId="13994" xr:uid="{81001CA5-3663-4E85-A072-523BC8ACE44B}"/>
    <cellStyle name="Normal 6_Copy of Revenue forecast_13_02_2012" xfId="6346" xr:uid="{F1850C7D-E86D-4087-8593-463F0C86EA48}"/>
    <cellStyle name="Normal 60" xfId="1835" xr:uid="{6335AAE6-993B-49FB-8D9C-B503EE9F8C7C}"/>
    <cellStyle name="Normal 60 2" xfId="3181" xr:uid="{9BB70762-4A43-46CC-A22E-53E458EC5EC3}"/>
    <cellStyle name="Normal 60 2 2" xfId="6348" xr:uid="{20062644-A144-4E44-BA9F-F92AFB2FE26D}"/>
    <cellStyle name="Normal 60 2 3" xfId="7757" xr:uid="{C5EAEC9C-4AA7-4536-8C63-5870755A8A46}"/>
    <cellStyle name="Normal 60 2 4" xfId="6347" xr:uid="{6BCA20D9-E297-4A03-93BF-DC9AFB6181CB}"/>
    <cellStyle name="Normal 60 3" xfId="6349" xr:uid="{E4874B0E-F294-4192-938D-34B29E8DA3E8}"/>
    <cellStyle name="Normal 60 4" xfId="6350" xr:uid="{37669CDB-9990-4306-9D63-1C1123D53AD8}"/>
    <cellStyle name="Normal 60 5" xfId="6836" xr:uid="{A9E0D7E2-BB39-4114-8F2B-FD6B688F531F}"/>
    <cellStyle name="Normal 60 6" xfId="7471" xr:uid="{53CFF715-388D-4766-A486-54A0731310C2}"/>
    <cellStyle name="Normal 60 6 2" xfId="16592" xr:uid="{D68CA680-72EF-4C52-BE4E-BF9A46F1ABC3}"/>
    <cellStyle name="Normal 60 7" xfId="3702" xr:uid="{8C90FB78-ADD6-4CDC-84F9-31FD160B3C9D}"/>
    <cellStyle name="Normal 60 7 2" xfId="18581" xr:uid="{17158B90-AC28-4524-AFEE-DD04269276CB}"/>
    <cellStyle name="Normal 60 8" xfId="14711" xr:uid="{4A165B65-1849-4301-8B11-25EAFC4F2465}"/>
    <cellStyle name="Normal 61" xfId="1836" xr:uid="{C291ECE5-2CC1-42B2-9F6E-7105E5876A1B}"/>
    <cellStyle name="Normal 61 2" xfId="3182" xr:uid="{AE636B51-D54A-4BB0-B5ED-15BE008FCC38}"/>
    <cellStyle name="Normal 61 2 2" xfId="17546" xr:uid="{2FDAD313-8567-4EAA-BFDF-F7FE6D68DA82}"/>
    <cellStyle name="Normal 61 3" xfId="7472" xr:uid="{1BF9BD5A-BE97-4B3A-981D-762F7DC8D5C7}"/>
    <cellStyle name="Normal 61 4" xfId="3703" xr:uid="{3766C18E-D675-466C-9483-3E2E60D405FD}"/>
    <cellStyle name="Normal 61 4 2" xfId="15749" xr:uid="{C6D6F8B9-534A-42F4-8092-BDAF2A6F20ED}"/>
    <cellStyle name="Normal 62" xfId="1837" xr:uid="{F9CAF4E9-42A7-4BA6-88A6-1A7AE1D07DC9}"/>
    <cellStyle name="Normal 62 2" xfId="3183" xr:uid="{40FDB36C-6EA4-4AD8-BCA2-15EB121AD58D}"/>
    <cellStyle name="Normal 62 2 2" xfId="6352" xr:uid="{10062BBF-5993-4F6E-AD30-6DC145F935F6}"/>
    <cellStyle name="Normal 62 2 3" xfId="7758" xr:uid="{AF3217DA-F126-4860-9240-33AF66923E09}"/>
    <cellStyle name="Normal 62 2 4" xfId="6351" xr:uid="{067F765D-F313-45B4-A802-B294943398ED}"/>
    <cellStyle name="Normal 62 3" xfId="6353" xr:uid="{26870891-18C2-4D8A-94C7-D3E4750C8323}"/>
    <cellStyle name="Normal 62 4" xfId="6354" xr:uid="{3793A910-6D9A-48D1-ACE0-240D41D4D9DE}"/>
    <cellStyle name="Normal 62 5" xfId="6355" xr:uid="{114FEED2-FC0B-49E9-945E-65A69750FBB3}"/>
    <cellStyle name="Normal 62 6" xfId="7473" xr:uid="{A563EC13-AA47-422A-9F9C-62AE78523CA8}"/>
    <cellStyle name="Normal 62 6 2" xfId="16760" xr:uid="{01D14FC7-2F3B-43A1-97F8-4B6011B5E921}"/>
    <cellStyle name="Normal 62 7" xfId="3704" xr:uid="{0EE820C1-BBCB-4426-8346-0E5DA7DD54C4}"/>
    <cellStyle name="Normal 62 7 2" xfId="18563" xr:uid="{1E03302C-E2CE-488B-A8FC-B5B0E44ACA1A}"/>
    <cellStyle name="Normal 62 8" xfId="14775" xr:uid="{5D6C088C-E584-4695-A5FB-0D7D56E71D87}"/>
    <cellStyle name="Normal 63" xfId="1982" xr:uid="{29E04FCA-4154-4B2A-97DA-65E8E0D5B22E}"/>
    <cellStyle name="Normal 63 2" xfId="6356" xr:uid="{81943381-AC92-4270-84D0-1B6269030E7D}"/>
    <cellStyle name="Normal 63 2 2" xfId="6357" xr:uid="{2FCB40D1-5F12-4D20-8A71-6BF75624316A}"/>
    <cellStyle name="Normal 63 3" xfId="6358" xr:uid="{B16E8FA2-815C-4980-8640-27E25DF35E6A}"/>
    <cellStyle name="Normal 63 4" xfId="6359" xr:uid="{1464F681-6052-4150-91F8-43377A9C1399}"/>
    <cellStyle name="Normal 63 5" xfId="6837" xr:uid="{744EDB85-ECB8-477E-A2E3-3E33A52252AB}"/>
    <cellStyle name="Normal 63 6" xfId="7510" xr:uid="{89261575-C1AF-4D21-A721-A43F0AAD59D0}"/>
    <cellStyle name="Normal 63 6 2" xfId="11743" xr:uid="{23239159-D7F6-4B04-8841-6118B8E7840E}"/>
    <cellStyle name="Normal 63 6 3" xfId="16691" xr:uid="{D3A9C876-B0C1-4EE6-920F-2DC7C63EC7E4}"/>
    <cellStyle name="Normal 63 7" xfId="3705" xr:uid="{2FFE6502-E56D-4628-B3E4-28BDF47D3B98}"/>
    <cellStyle name="Normal 63 7 2" xfId="18578" xr:uid="{2F88FA78-165E-466B-853F-A2913743DE87}"/>
    <cellStyle name="Normal 63 8" xfId="10750" xr:uid="{7692C3D4-18A6-4956-BE7F-38E012662F78}"/>
    <cellStyle name="Normal 63 8 2" xfId="15865" xr:uid="{70D2AD89-0D77-4426-8689-CFF279F119F3}"/>
    <cellStyle name="Normal 64" xfId="1838" xr:uid="{411624C7-BAF2-4CA9-B7D5-78512CD5F5D0}"/>
    <cellStyle name="Normal 64 2" xfId="3184" xr:uid="{A2B53A6E-453D-40DA-8641-DD392A851E0D}"/>
    <cellStyle name="Normal 64 2 2" xfId="6361" xr:uid="{F1C6563D-BC15-47AE-95A7-F00CAA468128}"/>
    <cellStyle name="Normal 64 2 3" xfId="7759" xr:uid="{67266221-7026-455E-B3C0-2FCD50BC918E}"/>
    <cellStyle name="Normal 64 2 4" xfId="6360" xr:uid="{579527B2-9B05-44E3-AB26-BFBB302E949D}"/>
    <cellStyle name="Normal 64 3" xfId="6362" xr:uid="{33B9DFDD-369F-4F36-A60D-C46B18C1FAAB}"/>
    <cellStyle name="Normal 64 4" xfId="6363" xr:uid="{7DAC969F-08CD-497E-823B-EA3C527EDFAB}"/>
    <cellStyle name="Normal 64 5" xfId="6838" xr:uid="{DBABD9A8-AD2B-47B8-912D-77B2D91DCE32}"/>
    <cellStyle name="Normal 64 6" xfId="7474" xr:uid="{099C69FC-3948-499C-A147-66F8E8F5A60E}"/>
    <cellStyle name="Normal 64 6 2" xfId="16650" xr:uid="{38194B65-B002-43B9-BA6E-AFF7363366F7}"/>
    <cellStyle name="Normal 64 7" xfId="3706" xr:uid="{800BD553-937C-449E-AE70-610FA34C5898}"/>
    <cellStyle name="Normal 64 7 2" xfId="18714" xr:uid="{89369504-471D-4298-891B-0EE9984C3172}"/>
    <cellStyle name="Normal 64 8" xfId="15705" xr:uid="{DAA3CD65-FED3-4897-96E3-B80B53D10E76}"/>
    <cellStyle name="Normal 65" xfId="1839" xr:uid="{5057A187-FC14-440D-BC4E-ACF1FE33BF19}"/>
    <cellStyle name="Normal 65 2" xfId="3185" xr:uid="{AEB8C9E6-2CB6-4F2E-B977-2F6156D99BB1}"/>
    <cellStyle name="Normal 65 2 2" xfId="6366" xr:uid="{F7DC537D-2A8C-4D7E-A5EC-68BC127C64AA}"/>
    <cellStyle name="Normal 65 2 3" xfId="7760" xr:uid="{19BA38F3-1196-4979-9F6C-7CFA5C89DEE4}"/>
    <cellStyle name="Normal 65 2 4" xfId="6365" xr:uid="{AE178958-10FE-4F5F-8B93-FF971E183EAD}"/>
    <cellStyle name="Normal 65 3" xfId="6367" xr:uid="{665D2F37-34AA-4131-9FF4-7B7B990CC527}"/>
    <cellStyle name="Normal 65 4" xfId="6368" xr:uid="{5F68FE1B-603E-48CF-9D4E-931F0B1C8D0D}"/>
    <cellStyle name="Normal 65 5" xfId="6839" xr:uid="{C4477BFB-1AD2-41A4-9EA8-7BF1F88DDCAD}"/>
    <cellStyle name="Normal 65 6" xfId="6850" xr:uid="{569B7906-7AB8-4C09-8038-D123E127CA5A}"/>
    <cellStyle name="Normal 65 6 2" xfId="6892" xr:uid="{599A0B7C-7E06-48F2-ADF3-906D0CF6C381}"/>
    <cellStyle name="Normal 65 7" xfId="7475" xr:uid="{579B1B54-6B45-475B-870A-B6FE367F4ED2}"/>
    <cellStyle name="Normal 65 7 2" xfId="16499" xr:uid="{AE364ED0-DB2D-42A6-95C1-DC8207F37B38}"/>
    <cellStyle name="Normal 65 8" xfId="3707" xr:uid="{B493AFDD-773E-4FCB-802E-A9345800FF19}"/>
    <cellStyle name="Normal 65 8 2" xfId="18629" xr:uid="{76F2E5FB-1B15-4778-BB95-240B341C19D9}"/>
    <cellStyle name="Normal 65 9" xfId="14712" xr:uid="{22E7FE0C-A7D6-43CD-80CF-48BA0CFBD035}"/>
    <cellStyle name="Normal 66" xfId="1840" xr:uid="{09271FC7-CA4D-4EDF-A5AD-04CBCF294177}"/>
    <cellStyle name="Normal 66 2" xfId="3186" xr:uid="{3E24ED5C-E082-4E27-B9D4-D49C6BBF7D32}"/>
    <cellStyle name="Normal 66 2 2" xfId="6370" xr:uid="{CFD0E5C6-A1D1-481C-B600-BA7DF282D579}"/>
    <cellStyle name="Normal 66 2 3" xfId="7761" xr:uid="{F3DB24DD-D0F9-4446-88E3-53930E37E848}"/>
    <cellStyle name="Normal 66 2 4" xfId="6369" xr:uid="{6052370F-24D1-4168-9204-CB93E4188FF4}"/>
    <cellStyle name="Normal 66 3" xfId="6371" xr:uid="{28A4E544-BB55-43F9-BE20-7159C43F6912}"/>
    <cellStyle name="Normal 66 4" xfId="6372" xr:uid="{8F187DC8-85AB-4608-A5EC-304C1E29ACD2}"/>
    <cellStyle name="Normal 66 5" xfId="6840" xr:uid="{ACD5245B-AD35-4222-9DBF-1A1E708CE3E0}"/>
    <cellStyle name="Normal 66 6" xfId="7476" xr:uid="{9F9FFAAE-7C0B-496A-82DF-1EF4E9A2F03E}"/>
    <cellStyle name="Normal 66 6 2" xfId="17504" xr:uid="{F213FF84-9B0F-416A-A640-8F60CD4D01E3}"/>
    <cellStyle name="Normal 66 7" xfId="3708" xr:uid="{A8F5995F-8056-4CDB-84AC-D21979A05E3C}"/>
    <cellStyle name="Normal 66 7 2" xfId="18715" xr:uid="{9EF595E3-5303-4EF5-84C4-D4098E57BC6A}"/>
    <cellStyle name="Normal 66 8" xfId="15694" xr:uid="{16E1B733-C341-41DF-B5FC-90DA37980F79}"/>
    <cellStyle name="Normal 67" xfId="1999" xr:uid="{DF4D1D54-0BCB-453E-A82A-29B39E8EF771}"/>
    <cellStyle name="Normal 67 2" xfId="6374" xr:uid="{F6D15AD0-E9C9-46A4-9601-3C4DBE623158}"/>
    <cellStyle name="Normal 67 2 2" xfId="6375" xr:uid="{048C5103-8665-4908-A898-E58473CD06D6}"/>
    <cellStyle name="Normal 67 3" xfId="6376" xr:uid="{0032E085-D9D1-4A62-84B2-09B02CD1E0AA}"/>
    <cellStyle name="Normal 67 4" xfId="6377" xr:uid="{44F2FA1E-695F-4EF6-9406-E9BC07E63EC0}"/>
    <cellStyle name="Normal 67 5" xfId="6811" xr:uid="{531854F6-3FDE-4798-A229-8275F7B6EA2C}"/>
    <cellStyle name="Normal 67 6" xfId="6848" xr:uid="{32B60EF5-15D8-461F-B585-C4926D1D5D01}"/>
    <cellStyle name="Normal 67 6 2" xfId="6890" xr:uid="{47F4314D-1F43-40B0-BF50-AB9CBF9C1413}"/>
    <cellStyle name="Normal 67 7" xfId="7524" xr:uid="{9380C0EC-772A-4111-A77A-2417B211CAAC}"/>
    <cellStyle name="Normal 67 7 2" xfId="11757" xr:uid="{719ADAC3-5635-4E32-A1E2-89FF8C6C7D14}"/>
    <cellStyle name="Normal 67 7 3" xfId="17482" xr:uid="{A20FAE06-AA89-49D0-B31F-64331BA68F34}"/>
    <cellStyle name="Normal 67 8" xfId="3709" xr:uid="{102330FC-4F9E-492D-B0DB-5E06F1BC445C}"/>
    <cellStyle name="Normal 67 8 2" xfId="18716" xr:uid="{827B7FF4-8092-4BC8-BF35-8C6D840B2981}"/>
    <cellStyle name="Normal 67 9" xfId="10767" xr:uid="{4D61AD1A-15A0-4472-BAB9-B375703F47C5}"/>
    <cellStyle name="Normal 67 9 2" xfId="15505" xr:uid="{60B5E870-D0D8-4379-8B91-A23C9DE28B1A}"/>
    <cellStyle name="Normal 68" xfId="1841" xr:uid="{39749AAA-5230-4E25-BC59-E81D3FC04455}"/>
    <cellStyle name="Normal 68 2" xfId="3187" xr:uid="{57A09266-F22D-48BC-9115-7773BCD1B9C1}"/>
    <cellStyle name="Normal 68 2 2" xfId="6379" xr:uid="{9E5BBA44-526D-4F77-B6EA-E0E78129FA16}"/>
    <cellStyle name="Normal 68 2 3" xfId="7762" xr:uid="{4A0415B6-39A9-4676-BD37-D562806EBA58}"/>
    <cellStyle name="Normal 68 2 4" xfId="6378" xr:uid="{2534459A-5FCE-4BE8-A300-E18822028953}"/>
    <cellStyle name="Normal 68 3" xfId="6380" xr:uid="{566CE50C-4068-4F68-B131-79AB78C7FCBD}"/>
    <cellStyle name="Normal 68 4" xfId="6381" xr:uid="{2D011CD8-DF43-44BB-B25D-8C54EE1E7290}"/>
    <cellStyle name="Normal 68 5" xfId="6841" xr:uid="{C78AF523-0BA2-4444-8CC4-6D39AD1FFBE0}"/>
    <cellStyle name="Normal 68 6" xfId="7477" xr:uid="{B511DE4C-657C-44A0-9A95-103EC158B1DD}"/>
    <cellStyle name="Normal 68 6 2" xfId="16673" xr:uid="{642ACE2C-69A6-4DDD-A364-1518DC8AA47A}"/>
    <cellStyle name="Normal 68 7" xfId="3710" xr:uid="{E9C3C252-0FA5-485A-BA80-3B590689A095}"/>
    <cellStyle name="Normal 68 7 2" xfId="18717" xr:uid="{F0BFA4F0-7E82-4519-B36F-B9596D00F1DF}"/>
    <cellStyle name="Normal 68 8" xfId="15693" xr:uid="{7883B908-29BA-466D-A754-9C212AB3EF6C}"/>
    <cellStyle name="Normal 69" xfId="1842" xr:uid="{EBACA2B1-5467-4F1A-9AD0-3E3B529B32B4}"/>
    <cellStyle name="Normal 69 2" xfId="3188" xr:uid="{7478E98B-5CFA-4259-BCF4-7603E16FAACA}"/>
    <cellStyle name="Normal 69 2 2" xfId="6383" xr:uid="{7DAA51C3-A972-4DC5-A3E5-FFBC7334D1A1}"/>
    <cellStyle name="Normal 69 2 3" xfId="7763" xr:uid="{4884267C-2BCD-4013-80BF-3BF4F16C4605}"/>
    <cellStyle name="Normal 69 2 4" xfId="6382" xr:uid="{22FD8AD2-C4B7-42C8-B95D-50F2BCC5D0F1}"/>
    <cellStyle name="Normal 69 3" xfId="6384" xr:uid="{E7920AD0-C022-4FF7-83E4-B316F8881475}"/>
    <cellStyle name="Normal 69 4" xfId="6385" xr:uid="{8F8B1B74-CE8D-49F0-ACF1-6449F4C83782}"/>
    <cellStyle name="Normal 69 5" xfId="6842" xr:uid="{D231D3B6-A42B-4AD4-9957-8D0416070EA5}"/>
    <cellStyle name="Normal 69 6" xfId="7478" xr:uid="{47BBB30B-EA94-4F86-9F7F-C67F40C6B48D}"/>
    <cellStyle name="Normal 69 6 2" xfId="16687" xr:uid="{0DC0328B-BAA9-4212-B9C8-DA3294BFA320}"/>
    <cellStyle name="Normal 69 7" xfId="3711" xr:uid="{AE0AD656-FFF1-475B-AD15-C6F71FA335D4}"/>
    <cellStyle name="Normal 69 7 2" xfId="18718" xr:uid="{78B77034-38C7-4EFC-A475-ED68C58B906A}"/>
    <cellStyle name="Normal 69 8" xfId="15692" xr:uid="{74BBA7BD-238D-4F31-A61B-3E707BA13070}"/>
    <cellStyle name="Normal 7" xfId="126" xr:uid="{89199B42-8A05-4BD0-A303-809E9C4558F5}"/>
    <cellStyle name="Normal 7 2" xfId="127" xr:uid="{D4FCFD93-9977-4783-BCB6-F0274F58AA06}"/>
    <cellStyle name="Normal 7 2 2" xfId="2678" xr:uid="{1E18F7A4-DDD5-464E-A970-E4C93C295E99}"/>
    <cellStyle name="Normal 7 2 2 2" xfId="6387" xr:uid="{ED7B13CE-7457-4D47-8FCF-F10B22FB264C}"/>
    <cellStyle name="Normal 7 2 2 3" xfId="3867" xr:uid="{E3995C37-5072-40F8-BA41-28922D84DA8D}"/>
    <cellStyle name="Normal 7 2 2 4" xfId="7654" xr:uid="{FF070299-26B4-49AE-B558-4821678C14AE}"/>
    <cellStyle name="Normal 7 2 2 4 2" xfId="11836" xr:uid="{935428AA-A3E7-43CF-A0C8-DE9F5AD130EC}"/>
    <cellStyle name="Normal 7 2 2 4 3" xfId="18099" xr:uid="{35CF38CE-BE64-43FE-9A94-4C8AFF3ACE4F}"/>
    <cellStyle name="Normal 7 2 2 5" xfId="3845" xr:uid="{6B2011F2-5926-4267-9A10-EE71705D8022}"/>
    <cellStyle name="Normal 7 2 2 6" xfId="11198" xr:uid="{4C36EA7E-7338-41E9-879D-1FE959DF07F0}"/>
    <cellStyle name="Normal 7 2 2 6 2" xfId="15685" xr:uid="{0E466041-6DEB-4F70-AE88-4C3CF7895749}"/>
    <cellStyle name="Normal 7 2 2 7" xfId="13947" xr:uid="{490AC6EC-327F-48B5-BBF1-262082FB4302}"/>
    <cellStyle name="Normal 7 2 3" xfId="2679" xr:uid="{7A67187A-A9E7-4F60-85CB-1F0FB4AFB8A4}"/>
    <cellStyle name="Normal 7 2 3 2" xfId="7655" xr:uid="{6E6E1DA0-78D6-4B5F-B04D-B256673C36D5}"/>
    <cellStyle name="Normal 7 2 3 2 2" xfId="11837" xr:uid="{D0D431AA-42D0-44FB-9E18-C856116C6E0F}"/>
    <cellStyle name="Normal 7 2 3 3" xfId="3883" xr:uid="{C5AE9769-B55A-40FA-A234-67920413514F}"/>
    <cellStyle name="Normal 7 2 3 4" xfId="11199" xr:uid="{F2A607C7-F525-4003-A819-7B5917D3613E}"/>
    <cellStyle name="Normal 7 2 4" xfId="3212" xr:uid="{AFBB8E0A-47A1-4A57-A657-998E18F28F92}"/>
    <cellStyle name="Normal 7 2 4 2" xfId="14306" xr:uid="{717A519F-2A30-4DAE-ACC9-1A5E4E3E3773}"/>
    <cellStyle name="Normal 7 2 5" xfId="3712" xr:uid="{6FF01CED-6D89-4F48-ABA9-7992DE36DF0B}"/>
    <cellStyle name="Normal 7 3" xfId="2680" xr:uid="{F3EBADCD-7099-4DAF-8BC7-D92404A8CC4D}"/>
    <cellStyle name="Normal 7 3 2" xfId="6389" xr:uid="{CAA9D3CB-9CE6-475D-B543-5B98CDDC03B9}"/>
    <cellStyle name="Normal 7 3 2 2" xfId="16321" xr:uid="{0AE21964-9AEA-4BB3-ABF0-1A5B03C8DA6D}"/>
    <cellStyle name="Normal 7 3 2 2 2" xfId="17308" xr:uid="{2C5C9DDC-95A7-4562-A16C-5B26F3D9ECFA}"/>
    <cellStyle name="Normal 7 3 2 3" xfId="16972" xr:uid="{6DE364E3-25F8-4340-9A51-98EDE13FBA21}"/>
    <cellStyle name="Normal 7 3 2 4" xfId="17836" xr:uid="{A2EC73C8-9337-451D-A0D6-FF3ABFCEC33A}"/>
    <cellStyle name="Normal 7 3 2 5" xfId="18873" xr:uid="{7FCA64BD-ED02-418A-AB31-4879930F8E1A}"/>
    <cellStyle name="Normal 7 3 2 6" xfId="15622" xr:uid="{376867CE-B755-40D4-8896-98191D8A405E}"/>
    <cellStyle name="Normal 7 3 3" xfId="6388" xr:uid="{76C4974A-4E75-40ED-B0A0-54B165B23E15}"/>
    <cellStyle name="Normal 7 3 3 2" xfId="17168" xr:uid="{4DC486D6-295F-4A0D-9AF6-3B68EFCA70A3}"/>
    <cellStyle name="Normal 7 3 3 3" xfId="17835" xr:uid="{9D8A81FF-8EAD-4452-9F80-33DD303F1A08}"/>
    <cellStyle name="Normal 7 3 3 4" xfId="18986" xr:uid="{69404195-3CF9-4C6C-931E-FEEE56FB4662}"/>
    <cellStyle name="Normal 7 3 3 5" xfId="16180" xr:uid="{B4799738-22BD-4616-A74A-05B1749D4AA0}"/>
    <cellStyle name="Normal 7 3 4" xfId="3889" xr:uid="{420683F0-DD63-4AF5-98AA-EDEA82273C6B}"/>
    <cellStyle name="Normal 7 3 4 2" xfId="16509" xr:uid="{279E3F93-1B18-4725-88D6-E71B515D6B1B}"/>
    <cellStyle name="Normal 7 3 4 3" xfId="19178" xr:uid="{8CA1C5C8-5AB6-484A-9681-B5B7289C11BE}"/>
    <cellStyle name="Normal 7 3 4 4" xfId="16825" xr:uid="{0B424CBE-79EF-48FC-B5E6-8D5C9FB761B7}"/>
    <cellStyle name="Normal 7 3 5" xfId="7656" xr:uid="{0E283AB0-0D9F-4DBB-A88B-BB4DFDE16216}"/>
    <cellStyle name="Normal 7 3 5 2" xfId="18073" xr:uid="{8AED54BD-B840-4643-ADEC-67A30704F312}"/>
    <cellStyle name="Normal 7 3 5 3" xfId="14992" xr:uid="{CF6CF77D-1AE7-4C3A-BA5A-D19FFCF4BAE9}"/>
    <cellStyle name="Normal 7 3 6" xfId="3832" xr:uid="{D653591B-BBA7-4C12-A514-A6A6E9FD3897}"/>
    <cellStyle name="Normal 7 3 7" xfId="13909" xr:uid="{81A6A3C8-2861-45B6-9F83-92D2D4C7597B}"/>
    <cellStyle name="Normal 7 3 7 2" xfId="15712" xr:uid="{D7525FF4-6F04-4265-8CD0-5324B1F8ECC2}"/>
    <cellStyle name="Normal 7 4" xfId="2891" xr:uid="{12B53AC4-BC3E-4AB0-8FB3-5C17A4F391BE}"/>
    <cellStyle name="Normal 7 4 10" xfId="16534" xr:uid="{8D46B788-0106-45AF-848F-3F54FDAD7182}"/>
    <cellStyle name="Normal 7 4 2" xfId="6386" xr:uid="{AA491C15-959C-440B-B21A-B57613888E9C}"/>
    <cellStyle name="Normal 7 4 3" xfId="3876" xr:uid="{A36068B6-BB38-4530-AC7E-14DA953EBCF3}"/>
    <cellStyle name="Normal 7 4 4" xfId="7689" xr:uid="{4253FFEE-8464-4E68-9C6D-76523634C3DE}"/>
    <cellStyle name="Normal 7 4 4 2" xfId="14546" xr:uid="{2F6C863C-3077-45DB-AB97-145574A271D7}"/>
    <cellStyle name="Normal 7 4 5" xfId="3806" xr:uid="{3566E261-612B-4676-BE71-6A6402F37B9B}"/>
    <cellStyle name="Normal 7 4 5 2" xfId="14552" xr:uid="{DEB15197-E26E-43AE-9359-C5EF47584127}"/>
    <cellStyle name="Normal 7 4 6" xfId="13824" xr:uid="{EA667296-2864-44BD-8118-4E74A4ADB0EB}"/>
    <cellStyle name="Normal 7 4 6 2" xfId="14559" xr:uid="{25EB02E0-1C57-416F-B8ED-6573407619F7}"/>
    <cellStyle name="Normal 7 4 7" xfId="14564" xr:uid="{8CFEBA0A-103B-497F-B640-D61649242757}"/>
    <cellStyle name="Normal 7 4 8" xfId="18029" xr:uid="{5CBD2E99-E1E0-4961-BF3E-72DB96B162F5}"/>
    <cellStyle name="Normal 7 4 9" xfId="14584" xr:uid="{30F178C7-1811-466A-90C1-3BF2F5BA5C35}"/>
    <cellStyle name="Normal 7 5" xfId="2700" xr:uid="{7DA55934-B84C-442A-BE8C-C2BDC4A6AA74}"/>
    <cellStyle name="Normal 7 5 2" xfId="7665" xr:uid="{C9F9513D-D6BA-4A6C-B355-53274BF41129}"/>
    <cellStyle name="Normal 7 5 2 2" xfId="17496" xr:uid="{D19E8905-D8F9-4A5B-B850-11DF850338EC}"/>
    <cellStyle name="Normal 7 5 3" xfId="3859" xr:uid="{76AFD57B-834F-40D8-A95E-A2BFF77726E8}"/>
    <cellStyle name="Normal 7 5 3 2" xfId="18749" xr:uid="{F2B310BE-F778-4A46-8B7C-FB5EA8BD7E40}"/>
    <cellStyle name="Normal 7 5 4" xfId="15954" xr:uid="{0046C21E-39F5-4D06-99B2-98BC94628B01}"/>
    <cellStyle name="Normal 7 6" xfId="2014" xr:uid="{C102A43A-D3FE-4152-98F3-F63D8E3D3D10}"/>
    <cellStyle name="Normal 7 6 2" xfId="10781" xr:uid="{25BD0ACC-0778-4D44-B191-6E9584601F10}"/>
    <cellStyle name="Normal 7 6 3" xfId="14216" xr:uid="{31E3D1DC-3FAE-430C-BDE8-D1082EDD9ABD}"/>
    <cellStyle name="Normal 7 7" xfId="358" xr:uid="{C924B672-63A3-4F70-BBE8-A6C515A73AA0}"/>
    <cellStyle name="Normal 70" xfId="1843" xr:uid="{E3D38719-68D7-4114-A27C-BD9E8ADFCBCC}"/>
    <cellStyle name="Normal 70 2" xfId="3189" xr:uid="{0CA76654-F4C7-4B39-9E67-EF0FE69F96D2}"/>
    <cellStyle name="Normal 70 2 2" xfId="7764" xr:uid="{993CCD96-C14F-435E-9B35-4285F16EEDF2}"/>
    <cellStyle name="Normal 70 2 3" xfId="6390" xr:uid="{EAAEA2A7-D07F-4D67-B545-6A62C7694B2F}"/>
    <cellStyle name="Normal 70 3" xfId="7479" xr:uid="{6F86093C-C595-4EC4-9D6B-96D3D260024C}"/>
    <cellStyle name="Normal 70 3 2" xfId="16696" xr:uid="{5C8E4D49-C79C-42E9-8161-06C46EA964EE}"/>
    <cellStyle name="Normal 70 4" xfId="3713" xr:uid="{D75CECDF-3532-4AFA-A06C-AC900D046E41}"/>
    <cellStyle name="Normal 70 4 2" xfId="18719" xr:uid="{77330C46-E3F4-4043-8492-7625ACEEC53F}"/>
    <cellStyle name="Normal 70 5" xfId="14779" xr:uid="{8586075B-4805-42F3-86E5-B78A75ACCBF1}"/>
    <cellStyle name="Normal 71" xfId="2469" xr:uid="{56215E1D-16DA-4579-89FA-E8BF0DEF0122}"/>
    <cellStyle name="Normal 71 10" xfId="13636" xr:uid="{BC35E7CB-C53B-403A-9889-AEAF878ABD01}"/>
    <cellStyle name="Normal 71 10 2" xfId="15885" xr:uid="{749EC733-88CB-4D0E-8B82-35F8C860F4B3}"/>
    <cellStyle name="Normal 71 2" xfId="6391" xr:uid="{F93C2372-675C-44DC-B41C-01EB65EA2E2B}"/>
    <cellStyle name="Normal 71 2 2" xfId="6392" xr:uid="{552503C1-83D3-4DE8-9AEE-7E0317F3B8CC}"/>
    <cellStyle name="Normal 71 3" xfId="6393" xr:uid="{A47494E5-3EB0-457B-8B8C-AF48655A0A57}"/>
    <cellStyle name="Normal 71 4" xfId="6394" xr:uid="{67F8194D-DAD4-46B7-B764-E3A9280FB4B2}"/>
    <cellStyle name="Normal 71 5" xfId="6843" xr:uid="{537FC5D5-E839-4350-BFF0-B40206A769E1}"/>
    <cellStyle name="Normal 71 6" xfId="6849" xr:uid="{024DD34D-AA21-47A9-A94E-D9846AAD6ECB}"/>
    <cellStyle name="Normal 71 6 2" xfId="6891" xr:uid="{3A9C20B3-032E-42EF-B5E3-19D689203104}"/>
    <cellStyle name="Normal 71 7" xfId="7599" xr:uid="{DFA80871-7008-4052-934D-3B95B5F4D998}"/>
    <cellStyle name="Normal 71 7 2" xfId="11808" xr:uid="{123EBF36-47E2-43D6-A970-2E9FB6AA0EDE}"/>
    <cellStyle name="Normal 71 7 3" xfId="14801" xr:uid="{B63C4B5E-0ED6-4BEA-B8B1-27E95168046F}"/>
    <cellStyle name="Normal 71 8" xfId="3714" xr:uid="{B081CBFD-3356-4366-BC09-70A536397941}"/>
    <cellStyle name="Normal 71 9" xfId="11031" xr:uid="{2E6FFAA3-A8E6-4105-8947-742A343639A8}"/>
    <cellStyle name="Normal 71 9 2" xfId="18720" xr:uid="{E708E33A-C395-4C9E-BAD9-B74B1246AD96}"/>
    <cellStyle name="Normal 72" xfId="1844" xr:uid="{775F135E-8518-46AE-BEAC-58DED78A13AE}"/>
    <cellStyle name="Normal 72 2" xfId="3190" xr:uid="{D89DD09E-BB68-48DE-869A-CEA020D4BFB9}"/>
    <cellStyle name="Normal 72 2 2" xfId="6396" xr:uid="{E0AA3DB4-BC55-4D81-A14F-77AAE8B326B8}"/>
    <cellStyle name="Normal 72 2 3" xfId="7765" xr:uid="{3AEA96E9-1DBA-4EBD-B3D2-D03B4F25AB31}"/>
    <cellStyle name="Normal 72 2 4" xfId="6395" xr:uid="{4F6C837B-953A-42A6-83A5-FCECFBD99744}"/>
    <cellStyle name="Normal 72 3" xfId="6397" xr:uid="{392C10A2-4E0D-4F45-BE1B-CCA1E7997F34}"/>
    <cellStyle name="Normal 72 4" xfId="6398" xr:uid="{7A2C8F40-E4A7-4233-88E0-F8D9504B3F41}"/>
    <cellStyle name="Normal 72 5" xfId="6844" xr:uid="{0745ED96-CEC1-4567-B0E4-E90A04263436}"/>
    <cellStyle name="Normal 72 6" xfId="6851" xr:uid="{D4852063-EC89-4A45-9A66-39532F0E54F8}"/>
    <cellStyle name="Normal 72 6 2" xfId="6893" xr:uid="{FFC26CA7-728D-4356-8811-18BC95489AE1}"/>
    <cellStyle name="Normal 72 7" xfId="7480" xr:uid="{72BB4A45-7FEA-4EDE-83FB-C4046A12A8E4}"/>
    <cellStyle name="Normal 72 7 2" xfId="16491" xr:uid="{BA121F3C-E3E5-49FB-A30A-C6C601F58C3E}"/>
    <cellStyle name="Normal 72 8" xfId="3715" xr:uid="{F59D6E43-5591-40C7-8257-F99D94D3436C}"/>
    <cellStyle name="Normal 72 8 2" xfId="18721" xr:uid="{F33E9A85-016B-4F15-B65D-495DCE74EA03}"/>
    <cellStyle name="Normal 72 9" xfId="14638" xr:uid="{486DD032-93B6-4C76-9C96-10E916C315F1}"/>
    <cellStyle name="Normal 73" xfId="1845" xr:uid="{0598E8D5-0701-4704-8861-CDD09EDECD12}"/>
    <cellStyle name="Normal 73 2" xfId="3191" xr:uid="{A582A1FE-AA76-4972-8A1A-DCD6DA460300}"/>
    <cellStyle name="Normal 73 2 2" xfId="6400" xr:uid="{4F5C03BF-B803-4C57-829E-7F1D02780B33}"/>
    <cellStyle name="Normal 73 2 3" xfId="7766" xr:uid="{B6173466-A470-40DB-8A0A-EB2FA34453AD}"/>
    <cellStyle name="Normal 73 2 4" xfId="6399" xr:uid="{97784859-A9A0-484E-B2F2-D4AF342F83AE}"/>
    <cellStyle name="Normal 73 3" xfId="6401" xr:uid="{5CA10D97-5983-4574-8958-C46BE68620B2}"/>
    <cellStyle name="Normal 73 4" xfId="6402" xr:uid="{4EA9D434-169D-4457-9E14-7FA7688670BC}"/>
    <cellStyle name="Normal 73 5" xfId="6845" xr:uid="{0478B54F-FDA8-4569-850B-E43B8A4A8600}"/>
    <cellStyle name="Normal 73 6" xfId="7481" xr:uid="{1C16A2D3-69F9-4FAB-9A64-85D4A06C2806}"/>
    <cellStyle name="Normal 73 6 2" xfId="16554" xr:uid="{6542FACB-07BA-4139-B499-F0E49A9E7D63}"/>
    <cellStyle name="Normal 73 7" xfId="3716" xr:uid="{D13768EC-AF45-4A8E-B96A-8B7D38609729}"/>
    <cellStyle name="Normal 73 7 2" xfId="18722" xr:uid="{EAB0C87D-76C8-4E95-A8C1-038AB74B8711}"/>
    <cellStyle name="Normal 73 8" xfId="14722" xr:uid="{2C8B1382-4039-4E6B-BCF3-40ACEFDF8614}"/>
    <cellStyle name="Normal 74" xfId="1846" xr:uid="{B3F99CFE-ABF6-4741-AE80-5D1125491932}"/>
    <cellStyle name="Normal 74 2" xfId="3192" xr:uid="{0F87821B-734E-4A3C-80A0-8891BC120712}"/>
    <cellStyle name="Normal 74 2 2" xfId="6404" xr:uid="{0873A477-8B09-4CEE-A231-EB8EE7313547}"/>
    <cellStyle name="Normal 74 2 3" xfId="7767" xr:uid="{B650C285-F063-4552-AEF9-F1145AC7F5C6}"/>
    <cellStyle name="Normal 74 2 4" xfId="6403" xr:uid="{B0311B06-BEE0-44CA-8281-A4C5778742E2}"/>
    <cellStyle name="Normal 74 3" xfId="6405" xr:uid="{F4295BB3-249D-4BB0-8D95-B52B235968EF}"/>
    <cellStyle name="Normal 74 4" xfId="6406" xr:uid="{4DA3E885-E2DD-448C-82C5-7F1EF4F71026}"/>
    <cellStyle name="Normal 74 5" xfId="6846" xr:uid="{3CA59EED-0676-42FB-B528-903C98B56BBE}"/>
    <cellStyle name="Normal 74 6" xfId="7482" xr:uid="{664B1AE8-7DE8-43E8-B902-33D8A6F50CC8}"/>
    <cellStyle name="Normal 74 6 2" xfId="16666" xr:uid="{79E602AE-7D63-4EE6-B1BB-D462CBD82096}"/>
    <cellStyle name="Normal 74 7" xfId="3717" xr:uid="{D664C1CA-28E6-4CBE-BD03-36094420AB18}"/>
    <cellStyle name="Normal 74 7 2" xfId="18628" xr:uid="{C27A3C8D-A3B2-4001-BCD1-321546216622}"/>
    <cellStyle name="Normal 74 8" xfId="15508" xr:uid="{B44A5FC9-E016-4DFC-B354-AD489F3AA7A4}"/>
    <cellStyle name="Normal 75" xfId="1967" xr:uid="{3211B76A-700C-400F-BC71-B7B809307791}"/>
    <cellStyle name="Normal 75 2" xfId="6407" xr:uid="{9E846A76-0B57-4FA4-BF6D-CB0C19AD1889}"/>
    <cellStyle name="Normal 75 2 2" xfId="6408" xr:uid="{343C81F0-082C-447B-813C-445620E9D3AA}"/>
    <cellStyle name="Normal 75 3" xfId="6409" xr:uid="{2ED479F5-33F9-4D92-8D22-2FFA5DD707EC}"/>
    <cellStyle name="Normal 75 4" xfId="7500" xr:uid="{03C24855-F486-46BD-AE76-CA8601CFFA02}"/>
    <cellStyle name="Normal 75 4 2" xfId="11733" xr:uid="{38C2A1D4-F88E-4E87-B567-0B0C3409A26A}"/>
    <cellStyle name="Normal 75 5" xfId="3718" xr:uid="{23EB40CC-1C72-4486-87C4-CAB5516A9B69}"/>
    <cellStyle name="Normal 75 6" xfId="10737" xr:uid="{18233CEB-3A2E-4201-A657-AA411EE12551}"/>
    <cellStyle name="Normal 76" xfId="1847" xr:uid="{7D0FE7BB-1E9D-4C36-B276-AF45B697D60D}"/>
    <cellStyle name="Normal 76 2" xfId="3193" xr:uid="{4554DA31-B25F-4B56-A4D9-0EB6C8396151}"/>
    <cellStyle name="Normal 77" xfId="2467" xr:uid="{C5E8A079-7759-4624-9AE7-B371178FEDFC}"/>
    <cellStyle name="Normal 77 2" xfId="6410" xr:uid="{CAF20C78-4E5E-4E22-8B4D-B13603DC2F03}"/>
    <cellStyle name="Normal 77 3" xfId="7598" xr:uid="{F946B3AC-400F-4FB3-A3FD-157C53997596}"/>
    <cellStyle name="Normal 77 3 2" xfId="11807" xr:uid="{7F8C46D1-B099-43F3-9260-2D8C72250EED}"/>
    <cellStyle name="Normal 77 3 3" xfId="17499" xr:uid="{B70DA016-9B3C-4433-9CF7-A65F6B9A24CE}"/>
    <cellStyle name="Normal 77 4" xfId="3719" xr:uid="{765520E6-6790-4F87-935F-CB095D1683CB}"/>
    <cellStyle name="Normal 77 4 2" xfId="18723" xr:uid="{4A558E97-998F-4F80-9217-57FBDE09D14A}"/>
    <cellStyle name="Normal 77 5" xfId="11029" xr:uid="{4F3998A8-74BF-4C9B-AA6C-88892022688E}"/>
    <cellStyle name="Normal 77 5 2" xfId="15843" xr:uid="{64498E67-5141-40FB-AF50-451450913C33}"/>
    <cellStyle name="Normal 78" xfId="2988" xr:uid="{3ECE8B16-33B4-4492-B2AB-52EB4600B042}"/>
    <cellStyle name="Normal 78 2" xfId="6411" xr:uid="{C76ECCB6-B397-4102-95E9-005099398FD9}"/>
    <cellStyle name="Normal 78 3" xfId="7722" xr:uid="{C0113975-3081-4470-9F0E-B40608F09D7A}"/>
    <cellStyle name="Normal 78 3 2" xfId="11869" xr:uid="{E020DF97-ACAA-489B-8D75-E7EF8C5A747A}"/>
    <cellStyle name="Normal 78 3 3" xfId="17541" xr:uid="{B19B0020-3C89-43B7-9974-4E20A06DD304}"/>
    <cellStyle name="Normal 78 4" xfId="3720" xr:uid="{861380DD-683F-4682-97F6-1D1DB5DEC98B}"/>
    <cellStyle name="Normal 78 4 2" xfId="18724" xr:uid="{A69E01F5-ED96-4FD3-801C-351124ED21F7}"/>
    <cellStyle name="Normal 78 5" xfId="11324" xr:uid="{3916D2D3-0DFB-412B-A015-F78109086555}"/>
    <cellStyle name="Normal 78 5 2" xfId="15883" xr:uid="{6F01AB99-23A5-4DC8-BFFC-2E3BDB1B3350}"/>
    <cellStyle name="Normal 79" xfId="2465" xr:uid="{7C263284-4687-461A-AD2D-43D76E1F0E48}"/>
    <cellStyle name="Normal 79 2" xfId="6412" xr:uid="{66CBE8CA-A545-4392-8A98-602CE8F1A1F9}"/>
    <cellStyle name="Normal 79 3" xfId="7597" xr:uid="{A8B0882D-3991-4E4C-90CE-9CAB972F41F6}"/>
    <cellStyle name="Normal 79 3 2" xfId="11806" xr:uid="{9D9A6618-B21E-4AE2-BA11-8E383C916144}"/>
    <cellStyle name="Normal 79 3 3" xfId="16759" xr:uid="{B8323629-B97F-4666-A03F-203E796ADC1E}"/>
    <cellStyle name="Normal 79 4" xfId="3721" xr:uid="{4510F764-C2F0-4203-956C-63E0B4A75C2E}"/>
    <cellStyle name="Normal 79 4 2" xfId="18725" xr:uid="{19D8CACE-802C-423D-A583-3841C6E3C462}"/>
    <cellStyle name="Normal 79 5" xfId="11027" xr:uid="{76C7C8F7-41A2-433F-8C40-FDC7F982115B}"/>
    <cellStyle name="Normal 79 5 2" xfId="15690" xr:uid="{CFB54760-BE82-4952-B3DA-3680AB8D819C}"/>
    <cellStyle name="Normal 8" xfId="132" xr:uid="{07C9C4CB-4FCC-426E-AA9E-FB4B0463958F}"/>
    <cellStyle name="Normal 8 10" xfId="14071" xr:uid="{B8BD1714-9234-4415-9295-8C3EF16B3A12}"/>
    <cellStyle name="Normal 8 2" xfId="179" xr:uid="{08F688D5-3D9C-496B-BD53-0F72119F33C7}"/>
    <cellStyle name="Normal 8 2 2" xfId="2681" xr:uid="{5D4A2F68-AB04-4875-BC67-89E4F603624C}"/>
    <cellStyle name="Normal 8 2 2 2" xfId="7657" xr:uid="{C480E26D-2550-406F-B519-4382B59C5015}"/>
    <cellStyle name="Normal 8 2 2 2 2" xfId="11838" xr:uid="{A1C472D8-22C2-428D-820B-7A90993DA0CF}"/>
    <cellStyle name="Normal 8 2 2 2 2 2" xfId="18108" xr:uid="{C113C484-5D83-48A5-97E2-30BAADF71E64}"/>
    <cellStyle name="Normal 8 2 2 2 3" xfId="18507" xr:uid="{D09D55DC-81F9-447B-B0A1-14A46EF19D6B}"/>
    <cellStyle name="Normal 8 2 2 2 4" xfId="14073" xr:uid="{577BD372-3D6C-4B7E-908F-189C2827C738}"/>
    <cellStyle name="Normal 8 2 2 3" xfId="11200" xr:uid="{6B9AEFE1-9A2E-4A77-9E57-6198118E2C4F}"/>
    <cellStyle name="Normal 8 2 2 3 2" xfId="17523" xr:uid="{FDD50F9B-8A9B-4B9E-B666-8C03026282B2}"/>
    <cellStyle name="Normal 8 2 2 4" xfId="13956" xr:uid="{E1535E58-1912-434B-903A-B8169B9BF808}"/>
    <cellStyle name="Normal 8 2 2 4 2" xfId="18707" xr:uid="{B24EB2CD-0668-43C0-9DFE-D75395825850}"/>
    <cellStyle name="Normal 8 2 2 5" xfId="15710" xr:uid="{02422333-6E27-4E3D-91C4-202861926020}"/>
    <cellStyle name="Normal 8 2 2 6" xfId="14341" xr:uid="{1E78EA56-27BE-48DD-BC5A-526D90595C36}"/>
    <cellStyle name="Normal 8 2 3" xfId="2682" xr:uid="{0EBC02A9-23C2-476E-B035-13FCB0CFC8ED}"/>
    <cellStyle name="Normal 8 2 3 2" xfId="11201" xr:uid="{03EA4B3C-2E7D-4162-8AA8-0B7C21D1C85C}"/>
    <cellStyle name="Normal 8 2 3 2 2" xfId="17984" xr:uid="{31FCA889-6158-40F4-A1E2-496F6C8EF232}"/>
    <cellStyle name="Normal 8 2 3 3" xfId="14307" xr:uid="{3C76A479-44F2-4F60-A3C1-03C509AD6A27}"/>
    <cellStyle name="Normal 8 2 4" xfId="3323" xr:uid="{E7EA749E-4FF4-4BED-92CD-EB9C427E3BBC}"/>
    <cellStyle name="Normal 8 2 4 2" xfId="16574" xr:uid="{3FBF2505-71BC-4FAC-A3E3-5702F358DE4F}"/>
    <cellStyle name="Normal 8 2 4 3" xfId="14725" xr:uid="{BA4635BD-7C6E-402B-A7AC-F496CA66B204}"/>
    <cellStyle name="Normal 8 2 5" xfId="2890" xr:uid="{42D64374-957C-4FD7-96C6-97BB6CFEB1EC}"/>
    <cellStyle name="Normal 8 2 5 2" xfId="11269" xr:uid="{33F8D968-2522-4120-9C5D-E2B31FF98A26}"/>
    <cellStyle name="Normal 8 2 5 3" xfId="18506" xr:uid="{0FBE2FBF-059D-4BC9-AF27-51DEB445713C}"/>
    <cellStyle name="Normal 8 2 6" xfId="7235" xr:uid="{669720F3-F41B-4607-B1C1-958307276295}"/>
    <cellStyle name="Normal 8 2 7" xfId="3722" xr:uid="{283BA160-B1DA-449A-89A9-686B863D73EF}"/>
    <cellStyle name="Normal 8 2 8" xfId="14072" xr:uid="{F9CEFCF2-0EA3-4925-BB42-57630D393CE8}"/>
    <cellStyle name="Normal 8 3" xfId="149" xr:uid="{958E8DE9-A87A-4584-B95C-11B167DEA4F3}"/>
    <cellStyle name="Normal 8 3 2" xfId="3324" xr:uid="{B14935A6-004C-4749-8F09-B61394CA58AC}"/>
    <cellStyle name="Normal 8 3 2 2" xfId="7800" xr:uid="{5DBA3C66-118E-4BB8-BBA7-09D4BAB0F5E3}"/>
    <cellStyle name="Normal 8 3 2 2 2" xfId="15651" xr:uid="{F3CC6D5B-DA8A-4C9D-9AD2-432F32114646}"/>
    <cellStyle name="Normal 8 3 2 3" xfId="6414" xr:uid="{157AEE09-FEC7-4C13-A917-C46D43ACA0D1}"/>
    <cellStyle name="Normal 8 3 2 3 2" xfId="16400" xr:uid="{6AF8492C-0765-4204-BD2D-EF6D9C04DA10}"/>
    <cellStyle name="Normal 8 3 2 3 2 2" xfId="17382" xr:uid="{8383FC2E-3D6B-48A6-88C9-A58761AD2B14}"/>
    <cellStyle name="Normal 8 3 2 3 3" xfId="17046" xr:uid="{EC8ADDA8-39A6-4D12-8519-8D5C6D05D287}"/>
    <cellStyle name="Normal 8 3 2 3 4" xfId="15897" xr:uid="{6FBEE690-E8A5-4451-8A95-1580828D771D}"/>
    <cellStyle name="Normal 8 3 2 4" xfId="17838" xr:uid="{4F5A0BA5-4524-4955-A6C4-40670AA3131D}"/>
    <cellStyle name="Normal 8 3 2 5" xfId="18785" xr:uid="{64BBBA95-9B43-4715-B5A1-08C39047A5CF}"/>
    <cellStyle name="Normal 8 3 2 6" xfId="14730" xr:uid="{663C7532-3595-40D4-A890-06F62639FA56}"/>
    <cellStyle name="Normal 8 3 3" xfId="2683" xr:uid="{3ECBA931-EFD5-4838-BBBE-5EEFF04675E3}"/>
    <cellStyle name="Normal 8 3 3 2" xfId="16248" xr:uid="{328C080F-D58C-46C1-9AF2-915E7287D49B}"/>
    <cellStyle name="Normal 8 3 3 2 2" xfId="17234" xr:uid="{B06AF605-A3E0-42EE-88A3-6428E2F6770C}"/>
    <cellStyle name="Normal 8 3 3 3" xfId="16897" xr:uid="{DBC57C85-CEBC-448A-B559-120A2DCF4017}"/>
    <cellStyle name="Normal 8 3 3 4" xfId="17967" xr:uid="{8A2CFE31-BB8F-4C02-BF81-1A6C0A88AC36}"/>
    <cellStyle name="Normal 8 3 3 5" xfId="18807" xr:uid="{7B7BA1D3-EDB4-4905-89D9-57DE2B10FBE0}"/>
    <cellStyle name="Normal 8 3 3 6" xfId="15673" xr:uid="{73831D81-8708-40F6-8C14-DF3710AB619C}"/>
    <cellStyle name="Normal 8 3 3 7" xfId="14332" xr:uid="{E8EB6421-12B2-49D3-BB61-28AD56D31B60}"/>
    <cellStyle name="Normal 8 3 4" xfId="7209" xr:uid="{333CE2C3-9F6B-4DD3-9B40-A9DED689264F}"/>
    <cellStyle name="Normal 8 3 4 2" xfId="17467" xr:uid="{EA8AC539-B31D-4971-A211-E5465B583A51}"/>
    <cellStyle name="Normal 8 3 4 3" xfId="14993" xr:uid="{07A282AF-BDEE-4B86-BE71-C1A821C357DB}"/>
    <cellStyle name="Normal 8 3 5" xfId="3825" xr:uid="{BEE856F3-2E68-4F41-A664-321DDA66FE37}"/>
    <cellStyle name="Normal 8 3 5 2" xfId="15503" xr:uid="{684A7808-0B64-4816-8DFB-0AC0E5E6D9F3}"/>
    <cellStyle name="Normal 8 3 6" xfId="14116" xr:uid="{59BDAD00-7078-472D-8712-17A2015794E6}"/>
    <cellStyle name="Normal 8 4" xfId="2684" xr:uid="{A3BB1F3B-B984-46E3-852C-0A9017F9AA09}"/>
    <cellStyle name="Normal 8 4 2" xfId="3326" xr:uid="{44BBA7B9-5357-45FB-9EFD-0D2304C2DAA0}"/>
    <cellStyle name="Normal 8 4 2 2" xfId="3327" xr:uid="{DB9294F9-7A87-4FDD-8999-1B60F40BE019}"/>
    <cellStyle name="Normal 8 4 2 2 2" xfId="18038" xr:uid="{7F80C0EC-9301-42BD-8960-1AA2E11F8F7E}"/>
    <cellStyle name="Normal 8 4 2 3" xfId="3328" xr:uid="{14A1CA6C-11AA-46B4-B17F-403AF28E74C2}"/>
    <cellStyle name="Normal 8 4 2 4" xfId="14412" xr:uid="{D4484162-A8C5-471D-A908-F4EFA4CB138A}"/>
    <cellStyle name="Normal 8 4 3" xfId="3325" xr:uid="{9D5F77B3-3A10-4A64-911B-563C6029CA30}"/>
    <cellStyle name="Normal 8 4 3 2" xfId="17837" xr:uid="{84336A1F-CB94-400F-B907-1300D3391AA2}"/>
    <cellStyle name="Normal 8 4 4" xfId="7658" xr:uid="{E4D91C6C-14D8-4270-B980-BF6A9397E94F}"/>
    <cellStyle name="Normal 8 4 4 2" xfId="18706" xr:uid="{C7BB1DA7-3A45-4E2E-8CEF-53E80C5E9425}"/>
    <cellStyle name="Normal 8 4 5" xfId="6413" xr:uid="{A847F62D-319D-4FBD-B060-2B9FF17A9B8E}"/>
    <cellStyle name="Normal 8 4 5 2" xfId="15711" xr:uid="{E6BD844D-57A5-4718-985E-950EF8658E02}"/>
    <cellStyle name="Normal 8 4 6" xfId="13839" xr:uid="{71A50150-F38B-4EE5-A593-5C81370C4034}"/>
    <cellStyle name="Normal 8 5" xfId="2951" xr:uid="{58A73FB1-2C23-4C96-A3EA-723AD702D8ED}"/>
    <cellStyle name="Normal 8 5 2" xfId="3329" xr:uid="{7844AC10-86A9-485C-AA77-E58F11E72B02}"/>
    <cellStyle name="Normal 8 5 3" xfId="7710" xr:uid="{7B02BEBD-AA81-482B-B98E-57F439C86EE6}"/>
    <cellStyle name="Normal 8 5 3 2" xfId="11859" xr:uid="{C9A19CB1-5805-4821-AD9B-2F94614243E3}"/>
    <cellStyle name="Normal 8 5 3 3" xfId="18810" xr:uid="{5CE87AFF-35BB-47E4-BAD8-F5339BB18F34}"/>
    <cellStyle name="Normal 8 5 4" xfId="11298" xr:uid="{DF430BE7-7997-45F2-A52A-3F6BEB654CAD}"/>
    <cellStyle name="Normal 8 5 4 2" xfId="15669" xr:uid="{A9B4F5A8-0976-4ECC-8F22-ACC0B0A3045B}"/>
    <cellStyle name="Normal 8 6" xfId="3026" xr:uid="{BFA48712-3CE4-4C2D-B8E3-A292DFFCEB0D}"/>
    <cellStyle name="Normal 8 7" xfId="3282" xr:uid="{EE3C7F73-B5DD-4B08-AF2B-88509A29FD4B}"/>
    <cellStyle name="Normal 8 7 2" xfId="17957" xr:uid="{E253E531-C58B-4C20-85CF-A82130111EBC}"/>
    <cellStyle name="Normal 8 7 3" xfId="18508" xr:uid="{D45D291C-8471-46B2-A6C1-D599EC777825}"/>
    <cellStyle name="Normal 8 7 4" xfId="14074" xr:uid="{A4994A7E-2F2D-45A0-986B-CC3C3E1A4893}"/>
    <cellStyle name="Normal 8 8" xfId="546" xr:uid="{DDDB405D-C1C6-46C1-9E43-9DE1A7FBE54D}"/>
    <cellStyle name="Normal 8 8 2" xfId="18505" xr:uid="{149C509E-69D5-4280-9630-48805117AAC8}"/>
    <cellStyle name="Normal 8 9" xfId="7195" xr:uid="{E4A61414-80E4-4C14-9E95-056104F61AED}"/>
    <cellStyle name="Normal 8_Copy of Revenue forecast_13_02_2012" xfId="6415" xr:uid="{BDA603AC-9B2D-4BC1-B595-3705C7111024}"/>
    <cellStyle name="Normal 80" xfId="1972" xr:uid="{64B57ABC-FDE6-4F39-8E1F-5158A4FBAE75}"/>
    <cellStyle name="Normal 80 2" xfId="6416" xr:uid="{5F4CB66F-A79A-4C19-B4B0-6881DA14CA0C}"/>
    <cellStyle name="Normal 80 3" xfId="7502" xr:uid="{BDFA3C6E-6A59-4C78-93F3-2860F46DC1CA}"/>
    <cellStyle name="Normal 80 3 2" xfId="11735" xr:uid="{26567C57-8384-466C-8A86-B7B93D0F9815}"/>
    <cellStyle name="Normal 80 3 3" xfId="16497" xr:uid="{0643F2E2-8F35-4AEC-8541-4EDA218EF512}"/>
    <cellStyle name="Normal 80 4" xfId="3723" xr:uid="{6B1006CA-2D0A-4567-BE67-7E9E1BE1B19B}"/>
    <cellStyle name="Normal 80 4 2" xfId="18726" xr:uid="{18C8CC72-994C-4C32-85C5-7BA5E05CCBF9}"/>
    <cellStyle name="Normal 80 5" xfId="10740" xr:uid="{FE81AA6B-C238-4321-9823-F93FE2C44D85}"/>
    <cellStyle name="Normal 80 5 2" xfId="15894" xr:uid="{A946AC9A-DFE0-4CFC-B26A-72BCA21D3170}"/>
    <cellStyle name="Normal 81" xfId="1973" xr:uid="{0606B548-DD11-48AB-A9CA-48BB00E816AB}"/>
    <cellStyle name="Normal 81 2" xfId="6417" xr:uid="{2E530DA8-33CF-411B-A99B-AF8570E2714A}"/>
    <cellStyle name="Normal 81 3" xfId="7503" xr:uid="{4D67E4D5-07AA-41D8-8E71-2EF6ED5B11E2}"/>
    <cellStyle name="Normal 81 3 2" xfId="11736" xr:uid="{32903C3A-8141-4810-99AD-1D16B2DDDFD5}"/>
    <cellStyle name="Normal 81 3 3" xfId="17492" xr:uid="{8ED65C7B-D437-4258-9F12-16E36DD31A7F}"/>
    <cellStyle name="Normal 81 4" xfId="3724" xr:uid="{69C9BCB3-E39C-477D-BB43-359BF8D197D0}"/>
    <cellStyle name="Normal 81 4 2" xfId="18727" xr:uid="{E1D96133-F71A-4A12-A6C7-966F2617B2F8}"/>
    <cellStyle name="Normal 81 5" xfId="10741" xr:uid="{F73D7E44-863E-4903-9F99-13214125B182}"/>
    <cellStyle name="Normal 81 5 2" xfId="15691" xr:uid="{CED7F815-EC1D-4FC9-BE4F-806FBE0BE554}"/>
    <cellStyle name="Normal 82" xfId="1974" xr:uid="{739C0DDC-49C0-496D-BE9B-CD3D64BB5C54}"/>
    <cellStyle name="Normal 82 2" xfId="6418" xr:uid="{69A30399-4A01-4231-B179-56D46CAC137A}"/>
    <cellStyle name="Normal 82 3" xfId="7504" xr:uid="{72BCFBB3-2BA1-4C73-B50D-3549E5EA82EF}"/>
    <cellStyle name="Normal 82 3 2" xfId="11737" xr:uid="{AC0456E9-DFC1-43B4-A9EC-F972EF1434BA}"/>
    <cellStyle name="Normal 82 3 3" xfId="16576" xr:uid="{0C210FF0-33AC-4E55-9DD2-721B1B8357ED}"/>
    <cellStyle name="Normal 82 4" xfId="3725" xr:uid="{ECD68796-0D51-4766-972A-765171E78C69}"/>
    <cellStyle name="Normal 82 4 2" xfId="18728" xr:uid="{826D3B7B-F4B8-481C-AB6E-EEEA19D20E35}"/>
    <cellStyle name="Normal 82 5" xfId="10742" xr:uid="{0A071CDF-0025-4408-8CD5-55019F3F721B}"/>
    <cellStyle name="Normal 82 5 2" xfId="14613" xr:uid="{E89C1E30-4C00-4D8A-8388-FB53962A9855}"/>
    <cellStyle name="Normal 83" xfId="1975" xr:uid="{C861CA2E-A2A9-4CBF-832C-B42AB86FC064}"/>
    <cellStyle name="Normal 83 2" xfId="6419" xr:uid="{520E6655-51A0-46E1-8C0D-CF9696739648}"/>
    <cellStyle name="Normal 83 3" xfId="7505" xr:uid="{957F0F9A-ED5E-496A-9C57-63B5AC26FADC}"/>
    <cellStyle name="Normal 83 3 2" xfId="11738" xr:uid="{D80D5242-6887-4435-9C84-EA920915369E}"/>
    <cellStyle name="Normal 83 3 3" xfId="16703" xr:uid="{CFA38BE9-2936-4928-A644-5BD95201CF60}"/>
    <cellStyle name="Normal 83 4" xfId="3726" xr:uid="{EA5E66D7-5333-4B06-A6B7-66A7B1E2AAD6}"/>
    <cellStyle name="Normal 83 4 2" xfId="18729" xr:uid="{0F1BA0EC-8E53-4E3B-911E-33620BA271D4}"/>
    <cellStyle name="Normal 83 5" xfId="10743" xr:uid="{B8713AC2-B522-4201-9EE1-2047981EF16A}"/>
    <cellStyle name="Normal 83 5 2" xfId="15558" xr:uid="{E343A4AE-4BBA-49AC-8BAB-0A2CF07E95F6}"/>
    <cellStyle name="Normal 84" xfId="1977" xr:uid="{7855F64D-FE1B-43BC-A6D7-9C0E8395EC7C}"/>
    <cellStyle name="Normal 84 2" xfId="6421" xr:uid="{141F5F9A-2E86-43FC-AA11-D57F63A2B097}"/>
    <cellStyle name="Normal 84 3" xfId="6420" xr:uid="{0FC9F530-291A-4EBB-AD79-48A0907EFB07}"/>
    <cellStyle name="Normal 84 4" xfId="7506" xr:uid="{5FA43E39-7219-4862-9DFA-7BFED5FEFF75}"/>
    <cellStyle name="Normal 84 4 2" xfId="11739" xr:uid="{BEDA1583-1110-403B-8F1C-D6439CC06A9D}"/>
    <cellStyle name="Normal 84 4 3" xfId="17567" xr:uid="{489B3C33-6C3A-43D2-AF70-24EACDFF957F}"/>
    <cellStyle name="Normal 84 5" xfId="10745" xr:uid="{D785AA2F-9256-4B3C-8DC9-775FAA32B5DC}"/>
    <cellStyle name="Normal 84 5 2" xfId="18730" xr:uid="{A7D56A66-47F0-4D81-A491-B6B69CBDB8F0}"/>
    <cellStyle name="Normal 84 6" xfId="14646" xr:uid="{C93077B9-9FA0-4FD2-A51B-CAF30666C522}"/>
    <cellStyle name="Normal 84 7" xfId="14312" xr:uid="{F57EAE66-C9DC-4FC6-8F2F-AF618E32DEFA}"/>
    <cellStyle name="Normal 85" xfId="1986" xr:uid="{F6DC3248-78FC-41A0-87DD-6A99D5223857}"/>
    <cellStyle name="Normal 85 2" xfId="6423" xr:uid="{9FC30003-291E-46D6-A4F7-3A1390F97855}"/>
    <cellStyle name="Normal 85 3" xfId="7513" xr:uid="{803042E5-D7A8-4158-B597-61DB49C5A6F4}"/>
    <cellStyle name="Normal 85 3 2" xfId="11746" xr:uid="{ACE3D49B-959F-4431-A934-FCF518B37D2E}"/>
    <cellStyle name="Normal 85 3 3" xfId="17839" xr:uid="{5D14C2A3-C8F3-49E1-B6D5-2453DD5DB7D2}"/>
    <cellStyle name="Normal 85 4" xfId="6422" xr:uid="{78AEA56C-7E55-4B6A-A57D-9AD8B9741CB1}"/>
    <cellStyle name="Normal 85 4 2" xfId="18731" xr:uid="{5033C365-7C10-491C-A9E8-EDC7CDE33476}"/>
    <cellStyle name="Normal 85 5" xfId="10754" xr:uid="{DB8604B7-0A3A-4844-AAD7-81E38AF6DD4E}"/>
    <cellStyle name="Normal 85 5 2" xfId="15977" xr:uid="{BC1E756B-5151-4BA1-9C9F-36676249CBFB}"/>
    <cellStyle name="Normal 86" xfId="1995" xr:uid="{6AEA986D-9BA0-4A9A-98CA-212A14B7FC59}"/>
    <cellStyle name="Normal 86 2" xfId="6425" xr:uid="{F456F596-4868-40B7-B399-F9356D617C0B}"/>
    <cellStyle name="Normal 86 3" xfId="7520" xr:uid="{226B9665-F069-4485-9327-C881CE46F6B3}"/>
    <cellStyle name="Normal 86 3 2" xfId="11753" xr:uid="{1B98730F-7829-4479-9FE1-0876BC0F58AC}"/>
    <cellStyle name="Normal 86 3 3" xfId="17840" xr:uid="{71A4787C-C166-495B-ACCE-DCB1A405B499}"/>
    <cellStyle name="Normal 86 4" xfId="6424" xr:uid="{7A1A701D-CBF8-4221-AA8D-40573DAF9254}"/>
    <cellStyle name="Normal 86 4 2" xfId="18732" xr:uid="{74822546-A6C1-4016-BCEE-DC900AB92301}"/>
    <cellStyle name="Normal 86 5" xfId="10763" xr:uid="{58E123B6-FC7B-4603-9E31-64007A88E2F1}"/>
    <cellStyle name="Normal 86 5 2" xfId="15968" xr:uid="{99C064C1-7380-4404-9809-454ACA3ECFEF}"/>
    <cellStyle name="Normal 87" xfId="2019" xr:uid="{6C9461BF-0934-497E-974E-F795BA22E840}"/>
    <cellStyle name="Normal 87 2" xfId="6427" xr:uid="{CBB0930A-88E2-4FFD-AB06-27241BBA6167}"/>
    <cellStyle name="Normal 87 3" xfId="7538" xr:uid="{316E4F73-423F-400F-8D78-672A78D8CB70}"/>
    <cellStyle name="Normal 87 3 2" xfId="11771" xr:uid="{BC2A9B2A-76F8-48B6-B643-62B19DF2FE36}"/>
    <cellStyle name="Normal 87 3 3" xfId="17841" xr:uid="{21F04D2B-6FDE-4B47-9098-5CB577A60124}"/>
    <cellStyle name="Normal 87 4" xfId="6426" xr:uid="{255745CF-9543-49D5-BC11-39E3D6211CA4}"/>
    <cellStyle name="Normal 87 4 2" xfId="18733" xr:uid="{D7F88AAF-D3E2-40E3-8593-BFE210316D1A}"/>
    <cellStyle name="Normal 87 5" xfId="10786" xr:uid="{EE9F259A-7239-4278-91E2-566413027BF4}"/>
    <cellStyle name="Normal 87 5 2" xfId="15956" xr:uid="{C11CAC05-7AB7-4B47-A7B3-DFB4DA19D3E9}"/>
    <cellStyle name="Normal 88" xfId="2540" xr:uid="{C3A9D588-ACE4-4868-803C-E66D976AD6A2}"/>
    <cellStyle name="Normal 88 2" xfId="6429" xr:uid="{2D6DD2CD-6FCD-40EB-800A-D5F471789E4C}"/>
    <cellStyle name="Normal 88 3" xfId="7643" xr:uid="{DF05FA68-7E27-406A-AE08-E9AA6B0F3F9F}"/>
    <cellStyle name="Normal 88 3 2" xfId="11828" xr:uid="{9E15B1A3-5167-4D21-946C-1D998BF6D5F9}"/>
    <cellStyle name="Normal 88 3 3" xfId="17842" xr:uid="{0A57EF40-26FF-4CC6-A135-75EDDC86C156}"/>
    <cellStyle name="Normal 88 4" xfId="6428" xr:uid="{2BB9DBA1-F8CE-4DE2-8B0B-18500F8FB710}"/>
    <cellStyle name="Normal 88 4 2" xfId="18734" xr:uid="{8D9577B6-AB9F-4B1F-9E6D-5F9B3DE1B562}"/>
    <cellStyle name="Normal 88 5" xfId="11065" xr:uid="{3B61FC28-46C5-4257-9301-9BB9CC7D4AB3}"/>
    <cellStyle name="Normal 88 5 2" xfId="15878" xr:uid="{29A4A54B-0EA0-4324-B95F-EBFFDD1EE975}"/>
    <cellStyle name="Normal 89" xfId="2020" xr:uid="{696C4DFE-6C3A-482D-B87A-610DCB693F34}"/>
    <cellStyle name="Normal 89 2" xfId="6430" xr:uid="{AF594008-3C71-4DD4-B8D3-FC6E86A6B99C}"/>
    <cellStyle name="Normal 89 3" xfId="7539" xr:uid="{49F626F2-9B41-4379-AF72-068C773589D7}"/>
    <cellStyle name="Normal 89 3 2" xfId="11772" xr:uid="{C284A6AE-0223-4AEF-A6A1-EC856EA243A8}"/>
    <cellStyle name="Normal 89 3 3" xfId="15985" xr:uid="{F14EE18F-F853-4B4F-9DF7-FFE8B1FE96AB}"/>
    <cellStyle name="Normal 89 4" xfId="3727" xr:uid="{D2660B0D-E1DF-4B7F-8AC8-8AB9E6227F86}"/>
    <cellStyle name="Normal 89 4 2" xfId="18735" xr:uid="{CFC9BA39-53DD-44BF-9949-7B02B409397A}"/>
    <cellStyle name="Normal 89 5" xfId="10787" xr:uid="{70385B2C-A70E-405B-A345-116711B3115B}"/>
    <cellStyle name="Normal 89 5 2" xfId="15689" xr:uid="{DE9461BB-C6EA-4404-8111-7A8B0FF08F5E}"/>
    <cellStyle name="Normal 9" xfId="135" xr:uid="{879F3893-DA6B-4F16-9E90-2F482E2CCB56}"/>
    <cellStyle name="Normal 9 2" xfId="2685" xr:uid="{C509704E-6025-4CBD-8D2D-71515C450DCE}"/>
    <cellStyle name="Normal 9 2 2" xfId="2719" xr:uid="{DABB546C-2070-4B00-B592-3735A49EBF99}"/>
    <cellStyle name="Normal 9 2 2 2" xfId="7681" xr:uid="{D91998D8-08C2-4E6C-9704-EAF7A4C97624}"/>
    <cellStyle name="Normal 9 2 2 2 2" xfId="11842" xr:uid="{A2324572-D0F6-4399-B2F7-9897C1301842}"/>
    <cellStyle name="Normal 9 2 2 2 3" xfId="17465" xr:uid="{ECF6A01C-BFF7-49D3-B79C-3A50243C1AD6}"/>
    <cellStyle name="Normal 9 2 2 3" xfId="3836" xr:uid="{BF243695-D6E7-4865-8AA7-3CF8DC71429B}"/>
    <cellStyle name="Normal 9 2 2 3 2" xfId="18786" xr:uid="{FD41F8EB-15DF-40AC-AC0E-B83167C3CFC5}"/>
    <cellStyle name="Normal 9 2 2 4" xfId="11217" xr:uid="{5A9E0C68-1C8C-42DE-AE11-970B6650741B}"/>
    <cellStyle name="Normal 9 2 2 4 2" xfId="15682" xr:uid="{99EA517A-B12E-4ED5-BBB6-8774D78BDF96}"/>
    <cellStyle name="Normal 9 2 3" xfId="2686" xr:uid="{C6CFE8B5-3E2D-41F7-B816-3A538214631D}"/>
    <cellStyle name="Normal 9 2 3 2" xfId="7660" xr:uid="{0D971201-03AE-44CB-9873-F41DF816E4EC}"/>
    <cellStyle name="Normal 9 2 3 2 2" xfId="11840" xr:uid="{ADB34B33-F929-417A-8DDC-B37A8407086F}"/>
    <cellStyle name="Normal 9 2 3 3" xfId="3886" xr:uid="{2ABDFCE5-087F-4A35-8AD0-40DEA50E9869}"/>
    <cellStyle name="Normal 9 2 3 4" xfId="11203" xr:uid="{429BC930-1F6B-43F7-B0A8-F6B69FEF2F54}"/>
    <cellStyle name="Normal 9 2 4" xfId="3330" xr:uid="{B71D0A9D-8E68-4E5A-937E-6DB9D10F1071}"/>
    <cellStyle name="Normal 9 2 4 2" xfId="18250" xr:uid="{D96905C2-F7F2-47FD-83E6-5F15CBF052F7}"/>
    <cellStyle name="Normal 9 2 4 3" xfId="18080" xr:uid="{032CEF63-2F85-45E4-841D-DB11A2FA1A7E}"/>
    <cellStyle name="Normal 9 2 4 4" xfId="14308" xr:uid="{B472CC79-043C-4C93-A7EE-FD6AD32C52C0}"/>
    <cellStyle name="Normal 9 2 5" xfId="7659" xr:uid="{15982B8C-41D8-4992-8648-36415D91D01F}"/>
    <cellStyle name="Normal 9 2 5 2" xfId="11839" xr:uid="{23A645EF-CB25-47A9-B355-18841AF39931}"/>
    <cellStyle name="Normal 9 2 5 2 2" xfId="18144" xr:uid="{76143D0A-BEA6-4C77-9160-172216EFF3AA}"/>
    <cellStyle name="Normal 9 2 5 3" xfId="14656" xr:uid="{84DE0E04-B7C4-4E1F-8CE9-C45B3EAA1F11}"/>
    <cellStyle name="Normal 9 2 6" xfId="3728" xr:uid="{2278D1AA-DA5C-470A-9D09-901118C2D86E}"/>
    <cellStyle name="Normal 9 2 7" xfId="11202" xr:uid="{824BBB02-BCA3-4FD0-B6F2-EBF9BAD60EB2}"/>
    <cellStyle name="Normal 9 2 7 2" xfId="18708" xr:uid="{B77D0638-10AC-43AE-8EC9-CD6AB19EBA90}"/>
    <cellStyle name="Normal 9 2 8" xfId="13917" xr:uid="{C660DB23-1809-41E7-88FD-95611C986E18}"/>
    <cellStyle name="Normal 9 2 8 2" xfId="15921" xr:uid="{6D7DEC49-398C-4C6D-A3D5-1D8CFDB17462}"/>
    <cellStyle name="Normal 9 2 9" xfId="14167" xr:uid="{A42682CD-5AD3-4735-9BD7-6BF083045726}"/>
    <cellStyle name="Normal 9 3" xfId="2687" xr:uid="{F9669AB2-6327-448A-AC5D-57B4A14AEA45}"/>
    <cellStyle name="Normal 9 3 2" xfId="6799" xr:uid="{66AD00CA-7450-4204-ACDC-A6C964158F81}"/>
    <cellStyle name="Normal 9 3 3" xfId="3873" xr:uid="{8FA99292-1089-4C57-8E6A-B194C033486C}"/>
    <cellStyle name="Normal 9 3 4" xfId="7661" xr:uid="{3160B966-54AB-4D56-BEF4-13763BA8D07E}"/>
    <cellStyle name="Normal 9 3 4 2" xfId="18251" xr:uid="{EDEF24CF-19C5-4DBF-B689-3B2C7239E78E}"/>
    <cellStyle name="Normal 9 3 4 3" xfId="14735" xr:uid="{9374CCD8-97D3-43EA-B4B6-8EFBFDFB4024}"/>
    <cellStyle name="Normal 9 3 5" xfId="3729" xr:uid="{33B0FC92-530A-44D6-BCEB-1E3A1FB7FF55}"/>
    <cellStyle name="Normal 9 3 6" xfId="13958" xr:uid="{845B2443-32AA-485A-9CF3-3E36B4ACBB6C}"/>
    <cellStyle name="Normal 9 4" xfId="2688" xr:uid="{4B5917B6-0364-4DD0-B66B-06C10D83598C}"/>
    <cellStyle name="Normal 9 4 2" xfId="6431" xr:uid="{CCA426EC-3CE3-451C-97CD-3E029EDBB50C}"/>
    <cellStyle name="Normal 9 4 3" xfId="7662" xr:uid="{75D68D1D-000F-40C3-ADAC-001EFF1BC83D}"/>
    <cellStyle name="Normal 9 4 3 2" xfId="14994" xr:uid="{DD7DDEB5-0600-4D1B-AC31-221A2ABBB41F}"/>
    <cellStyle name="Normal 9 4 4" xfId="3799" xr:uid="{E70C3176-C9ED-461E-AEBC-740F6D89555D}"/>
    <cellStyle name="Normal 9 4 4 2" xfId="11438" xr:uid="{502DF694-6428-4C33-B662-58F1A4334FA5}"/>
    <cellStyle name="Normal 9 4 5" xfId="14323" xr:uid="{AE0F709A-92E6-4261-98E5-525CB09E2A97}"/>
    <cellStyle name="Normal 9 5" xfId="1990" xr:uid="{CC5B0B38-728B-43A6-BC6C-2C7C56119D51}"/>
    <cellStyle name="Normal 9 5 2" xfId="10758" xr:uid="{2175FB5C-45DA-4685-9DF3-D491B73C94BD}"/>
    <cellStyle name="Normal 9 5 3" xfId="15276" xr:uid="{C489BD31-24CE-4AAD-81FE-C5682348A087}"/>
    <cellStyle name="Normal 9 6" xfId="3027" xr:uid="{8EA4B836-AE71-49FA-BB79-EDFAC931EC0D}"/>
    <cellStyle name="Normal 9 7" xfId="3215" xr:uid="{61230996-B326-41F9-AF91-776B38E69994}"/>
    <cellStyle name="Normal 9 8" xfId="547" xr:uid="{C31F6ACE-6B52-453A-AF9E-F99401D5D323}"/>
    <cellStyle name="Normal 9_Copy of Revenue forecast_13_02_2012" xfId="6432" xr:uid="{777E28C4-1686-4A92-982A-6E57125B3062}"/>
    <cellStyle name="Normal 90" xfId="2952" xr:uid="{6F9F193B-54D9-4D75-A220-255C09793307}"/>
    <cellStyle name="Normal 90 2" xfId="3805" xr:uid="{084A1CFB-C090-40C6-8D14-28D19F2E277C}"/>
    <cellStyle name="Normal 90 2 2" xfId="6434" xr:uid="{2A857A24-A92A-4BA6-9C6B-E1E0B5924A08}"/>
    <cellStyle name="Normal 90 2 3" xfId="3896" xr:uid="{8E1676B5-1437-4B67-9ECA-8C72FD1477A2}"/>
    <cellStyle name="Normal 90 3" xfId="3827" xr:uid="{4F5EA2F6-8D57-47CB-B285-13CADF9E16A2}"/>
    <cellStyle name="Normal 90 3 2" xfId="3893" xr:uid="{2B3F547E-A2DB-448B-ABF8-03BBA6C76DF3}"/>
    <cellStyle name="Normal 90 4" xfId="6433" xr:uid="{4F1D39B5-F114-4F88-9DDF-CEEB24CA84B3}"/>
    <cellStyle name="Normal 90 5" xfId="3897" xr:uid="{273F9519-9D9B-45BF-B04B-79645EF1DCBB}"/>
    <cellStyle name="Normal 90 6" xfId="7711" xr:uid="{DACCDB6E-1B7C-4259-A312-FD6CC0F9BB7E}"/>
    <cellStyle name="Normal 90 6 2" xfId="11860" xr:uid="{57E08F33-C4EB-4CF3-BA5D-F83832BA00F6}"/>
    <cellStyle name="Normal 90 6 3" xfId="16612" xr:uid="{24F2527B-9A6A-4B40-8771-A8BE90D2B72F}"/>
    <cellStyle name="Normal 90 7" xfId="3788" xr:uid="{5BC3B942-28B3-42C0-BC69-3696925CB8F1}"/>
    <cellStyle name="Normal 90 7 2" xfId="18736" xr:uid="{D1C95611-E298-43DB-869F-E93FB116F303}"/>
    <cellStyle name="Normal 90 8" xfId="11299" xr:uid="{B3E838A3-D5EE-4F18-9579-D93815686816}"/>
    <cellStyle name="Normal 90 8 2" xfId="14740" xr:uid="{D3A2C751-E70D-4A7C-A322-66E3DED0A052}"/>
    <cellStyle name="Normal 91" xfId="1923" xr:uid="{E4C1115F-7C40-4DDC-81A8-723759357316}"/>
    <cellStyle name="Normal 91 2" xfId="7495" xr:uid="{992D3A92-70BA-44EF-95C5-BBB4FF6A58B1}"/>
    <cellStyle name="Normal 91 2 2" xfId="11728" xr:uid="{A1008EDB-2426-4BC2-B71C-09FEFEA3DDB3}"/>
    <cellStyle name="Normal 91 2 3" xfId="17525" xr:uid="{6FCB5E04-431E-48E5-9C53-D9AC6DE5E6FD}"/>
    <cellStyle name="Normal 91 3" xfId="3730" xr:uid="{C134170A-D320-41A5-96AB-20BC78C117C3}"/>
    <cellStyle name="Normal 91 3 2" xfId="18737" xr:uid="{937DE7AB-7EB1-414E-A4DD-316E041B1C73}"/>
    <cellStyle name="Normal 91 4" xfId="10696" xr:uid="{6B807BB7-4E05-4C8C-B022-DB660CB84FA0}"/>
    <cellStyle name="Normal 91 4 2" xfId="14658" xr:uid="{E617041C-BD1A-40F5-8521-78BBCAF323AB}"/>
    <cellStyle name="Normal 92" xfId="1922" xr:uid="{B7BF8036-2481-4656-938A-070E92337359}"/>
    <cellStyle name="Normal 92 2" xfId="7494" xr:uid="{6EF496B4-6A8B-4F67-B31C-0985BF2C2303}"/>
    <cellStyle name="Normal 92 2 2" xfId="11727" xr:uid="{721ADEEB-235D-4796-90A2-3502D6635222}"/>
    <cellStyle name="Normal 92 2 3" xfId="17843" xr:uid="{572123E0-EB88-4EC5-9970-C1CF91778997}"/>
    <cellStyle name="Normal 92 3" xfId="6435" xr:uid="{8C45B776-4C30-439E-A783-73C2041869A6}"/>
    <cellStyle name="Normal 92 3 2" xfId="18738" xr:uid="{E17991F5-AC67-45E0-AF52-50CDAD9820B2}"/>
    <cellStyle name="Normal 92 4" xfId="10695" xr:uid="{64F3C75E-A2D6-4ACC-8FDB-64D91654E9CA}"/>
    <cellStyle name="Normal 92 4 2" xfId="15275" xr:uid="{2A1CC8EC-54DC-4A50-95E4-2A23C628FABC}"/>
    <cellStyle name="Normal 93" xfId="1919" xr:uid="{7D36CF9D-84EA-4283-87BE-4970F95DC8E4}"/>
    <cellStyle name="Normal 93 2" xfId="7492" xr:uid="{D4306C59-FB94-49B5-870C-CC1C2EB98142}"/>
    <cellStyle name="Normal 93 2 2" xfId="11725" xr:uid="{5C41D38A-83A3-4677-A6FF-241D6A4FD4C1}"/>
    <cellStyle name="Normal 93 2 3" xfId="15766" xr:uid="{E8D9B45C-B167-4D44-BB73-2A4F6C804B02}"/>
    <cellStyle name="Normal 93 3" xfId="3731" xr:uid="{82E35520-E94C-4970-B754-D800E0F8B53E}"/>
    <cellStyle name="Normal 93 3 2" xfId="18420" xr:uid="{B09374FC-7A7B-474F-BB8B-C783A47232A7}"/>
    <cellStyle name="Normal 93 4" xfId="10692" xr:uid="{C84C2B35-7007-4FCA-BDC0-F49D8857DEBE}"/>
    <cellStyle name="Normal 93 4 2" xfId="15818" xr:uid="{5B125F2C-9006-4BFA-BEEF-73925B781C4F}"/>
    <cellStyle name="Normal 94" xfId="2022" xr:uid="{143BF6B2-6839-465D-B26E-A5A31877DCF1}"/>
    <cellStyle name="Normal 94 2" xfId="7540" xr:uid="{A44F23A8-E2AB-4293-952B-C68C1CCB6E45}"/>
    <cellStyle name="Normal 94 2 2" xfId="11773" xr:uid="{A9C24A68-555E-4E27-A3A9-D39D220AB3F3}"/>
    <cellStyle name="Normal 94 2 3" xfId="17845" xr:uid="{472F7B4C-F94A-4AE7-B6DE-6173DBC5FBF7}"/>
    <cellStyle name="Normal 94 3" xfId="6437" xr:uid="{CFF517B9-B4AF-4A19-B700-2E99368AE3F4}"/>
    <cellStyle name="Normal 94 3 2" xfId="18741" xr:uid="{EAED19DA-95A0-400D-A3BB-6BE9C7DEE503}"/>
    <cellStyle name="Normal 94 4" xfId="10789" xr:uid="{7B24AE82-5977-4A29-9457-2A5FCC132CDB}"/>
    <cellStyle name="Normal 94 4 2" xfId="15978" xr:uid="{9433D0C8-4D7C-4CCD-AFAF-BCA92AE65B35}"/>
    <cellStyle name="Normal 95" xfId="2201" xr:uid="{5401A668-E923-46A8-BC42-36026255D74B}"/>
    <cellStyle name="Normal 95 2" xfId="7569" xr:uid="{3EADC18A-C1C1-46BE-989D-FD0E7B24C7F7}"/>
    <cellStyle name="Normal 95 2 2" xfId="11800" xr:uid="{FD7C01C4-20A3-4D05-8F21-4E374C24C033}"/>
    <cellStyle name="Normal 95 2 3" xfId="17846" xr:uid="{45C6C4EA-0EC5-490A-BF8B-EBE47C9867E2}"/>
    <cellStyle name="Normal 95 3" xfId="6438" xr:uid="{8F7A7ADB-2242-4999-AB4F-C2150569E452}"/>
    <cellStyle name="Normal 95 3 2" xfId="18425" xr:uid="{EAABDB6E-980F-4077-9432-3ED3AC65E1C7}"/>
    <cellStyle name="Normal 95 4" xfId="10928" xr:uid="{7749FBA7-A17E-46E8-99AB-D0BB57FE9A41}"/>
    <cellStyle name="Normal 95 4 2" xfId="15813" xr:uid="{1EC194D8-929A-4969-96CC-868E095561E7}"/>
    <cellStyle name="Normal 96" xfId="2963" xr:uid="{DCB6CDE6-DC54-4995-8312-3C7A870183DB}"/>
    <cellStyle name="Normal 96 2" xfId="7717" xr:uid="{D033A609-BD0B-4614-83B4-3AFCC25D4408}"/>
    <cellStyle name="Normal 96 2 2" xfId="11865" xr:uid="{2A35393B-66AC-421F-A299-9E0A0AC9A8D8}"/>
    <cellStyle name="Normal 96 2 3" xfId="17847" xr:uid="{2EBB50C6-331B-47E2-80CF-AB7C460DF571}"/>
    <cellStyle name="Normal 96 3" xfId="6439" xr:uid="{99B76AE1-13C1-4C66-A160-1C6D818479C6}"/>
    <cellStyle name="Normal 96 3 2" xfId="18427" xr:uid="{CB48270D-AA7C-4C15-9C4C-70EB20FC2BE3}"/>
    <cellStyle name="Normal 96 4" xfId="11307" xr:uid="{C79A7ECA-E54C-4F24-92F3-6161F1BE30C5}"/>
    <cellStyle name="Normal 96 4 2" xfId="15811" xr:uid="{0E8CA204-9955-4765-AB19-A3B517228497}"/>
    <cellStyle name="Normal 97" xfId="2024" xr:uid="{B3995322-3ABB-430F-883B-D3BF423C8942}"/>
    <cellStyle name="Normal 97 2" xfId="6441" xr:uid="{1CE327E6-91D9-4D82-86B5-905558D22295}"/>
    <cellStyle name="Normal 97 3" xfId="7541" xr:uid="{72573E14-7422-44AD-BAB8-EF37C9D1E12C}"/>
    <cellStyle name="Normal 97 3 2" xfId="11774" xr:uid="{C5EB822F-E528-4893-B14D-F1938BA4B090}"/>
    <cellStyle name="Normal 97 3 3" xfId="14413" xr:uid="{80FD2E37-4554-4934-9011-A0FE682239F1}"/>
    <cellStyle name="Normal 97 4" xfId="6440" xr:uid="{287FB24A-6583-45DB-B09B-D792BBC32A79}"/>
    <cellStyle name="Normal 97 4 2" xfId="18481" xr:uid="{BFAC0617-5F21-4ED6-84C6-D71A8CD2F833}"/>
    <cellStyle name="Normal 97 5" xfId="10791" xr:uid="{8BEA0EA2-895B-4978-BA37-0DFB8911AF39}"/>
    <cellStyle name="Normal 97 6" xfId="14032" xr:uid="{B0400D0A-47D7-450E-AB47-EAEB4ADF5579}"/>
    <cellStyle name="Normal 98" xfId="1918" xr:uid="{EE443A7F-72A1-4318-84A4-5F4D18474290}"/>
    <cellStyle name="Normal 98 2" xfId="6443" xr:uid="{C13F2D05-7CF5-4D39-BD12-487788B7F7EA}"/>
    <cellStyle name="Normal 98 2 2" xfId="17174" xr:uid="{AF11549D-F2A0-403E-98F9-91D1D856C6EC}"/>
    <cellStyle name="Normal 98 2 3" xfId="17848" xr:uid="{B4665852-C22E-46C2-A6A2-00B1BAAE95DA}"/>
    <cellStyle name="Normal 98 2 4" xfId="18989" xr:uid="{56B8C736-D024-40F4-8578-A3F3CECE5535}"/>
    <cellStyle name="Normal 98 2 5" xfId="16186" xr:uid="{D8237BC0-7E29-4E8B-A783-8AE51A77A176}"/>
    <cellStyle name="Normal 98 3" xfId="7491" xr:uid="{CE025917-0B02-430A-A4B7-A7417677B573}"/>
    <cellStyle name="Normal 98 3 2" xfId="11724" xr:uid="{5B94F8B7-2974-42AD-8842-474CBA0BE8CE}"/>
    <cellStyle name="Normal 98 3 3" xfId="16833" xr:uid="{D416FABF-F238-43BF-8169-E048B9C0D173}"/>
    <cellStyle name="Normal 98 4" xfId="6442" xr:uid="{8E8E69D0-9E5D-4270-A61B-0658B3FEE41A}"/>
    <cellStyle name="Normal 98 5" xfId="10691" xr:uid="{3253A762-D47A-42F8-AD15-C2ADCF526F26}"/>
    <cellStyle name="Normal 98 5 2" xfId="18742" xr:uid="{C72AD50E-3DCE-46D1-B285-687C7F0C9B95}"/>
    <cellStyle name="Normal 98 6" xfId="15962" xr:uid="{28F33213-6A79-48FF-B07A-8AABA40A7249}"/>
    <cellStyle name="Normal 99" xfId="2197" xr:uid="{A0A993C6-1D0D-4453-968C-1E705D091A4B}"/>
    <cellStyle name="Normal 99 2" xfId="6445" xr:uid="{CEB92F04-E7F1-43BF-AE4C-F8108924AFB1}"/>
    <cellStyle name="Normal 99 2 2" xfId="17199" xr:uid="{2E08055F-261C-4DC3-8764-61930D35264C}"/>
    <cellStyle name="Normal 99 2 3" xfId="17849" xr:uid="{CF3D2C0B-63DF-4401-80CB-3BFB659D8967}"/>
    <cellStyle name="Normal 99 2 4" xfId="18998" xr:uid="{DA3D82D9-3525-4F75-85DF-D6450C29A99F}"/>
    <cellStyle name="Normal 99 2 5" xfId="16213" xr:uid="{4D9CD3DC-4B15-4B09-8793-079E2EC91AE4}"/>
    <cellStyle name="Normal 99 3" xfId="7568" xr:uid="{0A582DF8-8A5E-461A-8D42-B49A6D3893F0}"/>
    <cellStyle name="Normal 99 3 2" xfId="11799" xr:uid="{9245C1E3-3777-4E84-A20B-657ACA7829FE}"/>
    <cellStyle name="Normal 99 3 3" xfId="16860" xr:uid="{A2A3B59D-9C3A-45DF-B84C-09AF9CBF8DDD}"/>
    <cellStyle name="Normal 99 4" xfId="6444" xr:uid="{E119016B-049A-4C98-9D7F-1AD4908A17C3}"/>
    <cellStyle name="Normal 99 5" xfId="10926" xr:uid="{C07D9F12-1DF3-4689-9A96-61B425D65AD9}"/>
    <cellStyle name="Normal 99 5 2" xfId="18759" xr:uid="{E3688DE1-05A6-4E58-9CED-D5B880341AB3}"/>
    <cellStyle name="Normal 99 6" xfId="15511" xr:uid="{5E4AE1DB-A591-4D40-9A7E-0A7313AC3682}"/>
    <cellStyle name="Normal M" xfId="548" xr:uid="{3B7D21A6-E209-4F8B-872D-8071E59A902C}"/>
    <cellStyle name="Normal M 2" xfId="3261" xr:uid="{CD305D71-5F35-48CC-B095-8F7D1CC809FF}"/>
    <cellStyle name="Normal T" xfId="549" xr:uid="{6B793C92-F86B-4EE4-9C7F-1562D66436BA}"/>
    <cellStyle name="Normal T 2" xfId="3262" xr:uid="{98C99A75-8856-49E7-8844-5331A2FA6402}"/>
    <cellStyle name="Normal W" xfId="550" xr:uid="{CC293B85-221F-4FC8-9A22-AF50496B2D9B}"/>
    <cellStyle name="Normal W 2" xfId="3263" xr:uid="{E9F451EA-C4E0-4622-A2DD-AAD3DDF28C5E}"/>
    <cellStyle name="Normal_CET - N096" xfId="2" xr:uid="{00000000-0005-0000-0000-000006000000}"/>
    <cellStyle name="Normale_9639A02C" xfId="14075" xr:uid="{7EA39F88-7261-4364-B15F-0CBF3D57E159}"/>
    <cellStyle name="NormalGB" xfId="551" xr:uid="{2A4370EE-0EE4-4567-AA8C-1F7AFA0231A8}"/>
    <cellStyle name="Note 10" xfId="2689" xr:uid="{B81EC6E8-91AA-4D8D-A959-BE8C3D549E29}"/>
    <cellStyle name="Note 10 10" xfId="770" xr:uid="{48BEB02A-3084-49D9-BA22-8932E0981E15}"/>
    <cellStyle name="Note 10 10 2" xfId="9746" xr:uid="{9DE54EEE-2C65-41FB-BD32-874F24AAE2B2}"/>
    <cellStyle name="Note 10 11" xfId="769" xr:uid="{496733E3-3552-4CF0-934D-01AF4610617C}"/>
    <cellStyle name="Note 10 11 2" xfId="9745" xr:uid="{DB9ED8AD-05BA-4268-92B7-5F12E78F1AE2}"/>
    <cellStyle name="Note 10 12" xfId="768" xr:uid="{33815621-C8F5-48D5-A477-FCF346284805}"/>
    <cellStyle name="Note 10 12 2" xfId="9744" xr:uid="{67C54EC7-90F5-4A93-8903-9D8FF97ECCB5}"/>
    <cellStyle name="Note 10 13" xfId="11204" xr:uid="{A50B0987-8037-4159-8BDD-1CB464D7A41A}"/>
    <cellStyle name="Note 10 2" xfId="767" xr:uid="{097B84E8-7E5E-4DCD-8F54-6A2BA5FDA73A}"/>
    <cellStyle name="Note 10 2 2" xfId="9743" xr:uid="{EAAE8FD5-C6C1-44E3-AE0B-124DA15BD8DF}"/>
    <cellStyle name="Note 10 3" xfId="766" xr:uid="{1A59008A-61D6-4B41-AD6A-EE988610265F}"/>
    <cellStyle name="Note 10 3 2" xfId="9742" xr:uid="{36F9A89B-32FA-49E3-8088-5E4C2303253F}"/>
    <cellStyle name="Note 10 4" xfId="765" xr:uid="{A263E7D2-D51A-44DC-BE26-3A08157F5F6E}"/>
    <cellStyle name="Note 10 4 2" xfId="9741" xr:uid="{D3F51354-D58A-43B5-9047-299DABD49340}"/>
    <cellStyle name="Note 10 5" xfId="764" xr:uid="{A5527DF5-699B-4F7E-B7F2-655D4243A2BA}"/>
    <cellStyle name="Note 10 5 2" xfId="9740" xr:uid="{975B4ACC-6097-49B3-87D3-3983B5BB3D25}"/>
    <cellStyle name="Note 10 6" xfId="763" xr:uid="{C554C798-C2AE-408C-B36C-B6A4846DC4D5}"/>
    <cellStyle name="Note 10 6 2" xfId="9739" xr:uid="{A6B17DFC-BF3D-4098-B3E0-FCA2E0AD8AB1}"/>
    <cellStyle name="Note 10 7" xfId="762" xr:uid="{D4352F34-F08F-4928-9619-D376157CC070}"/>
    <cellStyle name="Note 10 7 2" xfId="9738" xr:uid="{87570E4C-8711-4DDB-A2B6-172970CCB8E1}"/>
    <cellStyle name="Note 10 8" xfId="761" xr:uid="{3F057A43-6540-43AD-A9F9-996DFB834FCD}"/>
    <cellStyle name="Note 10 8 2" xfId="9737" xr:uid="{D72EA31D-0B1D-40DC-9C55-41C6A8ACE558}"/>
    <cellStyle name="Note 10 9" xfId="760" xr:uid="{4BB3D7B9-C9A5-48D9-B17B-D9F46CE7B352}"/>
    <cellStyle name="Note 10 9 2" xfId="9736" xr:uid="{A08875F1-45FB-465C-8B8E-4F610B611D1E}"/>
    <cellStyle name="Note 11" xfId="2889" xr:uid="{2770995C-D2C3-4455-B8A3-32F8C52C41AD}"/>
    <cellStyle name="Note 11 10" xfId="759" xr:uid="{34482575-DF0E-4D44-BF0B-8897D8779E85}"/>
    <cellStyle name="Note 11 10 2" xfId="9735" xr:uid="{865D7E02-92F7-4B1C-8BE3-48ECA63FF49B}"/>
    <cellStyle name="Note 11 11" xfId="758" xr:uid="{A9AB4B32-F1E0-4EAF-B1C0-D87CC8AE848A}"/>
    <cellStyle name="Note 11 11 2" xfId="9734" xr:uid="{8D9E44D6-12E0-45FA-814B-54B96342A9E1}"/>
    <cellStyle name="Note 11 12" xfId="757" xr:uid="{5C754394-4C34-4B9B-ACE2-A2D4F3CC498B}"/>
    <cellStyle name="Note 11 12 2" xfId="9733" xr:uid="{862158FA-3A45-4CCB-8145-AFCEB374315E}"/>
    <cellStyle name="Note 11 13" xfId="11268" xr:uid="{96BA1824-B24B-49B9-93FA-570A6379FDB4}"/>
    <cellStyle name="Note 11 2" xfId="756" xr:uid="{96ABF694-96C7-4C45-9CA5-AAA6ED84F771}"/>
    <cellStyle name="Note 11 2 2" xfId="9732" xr:uid="{50CB2BC6-4093-4960-8284-8699FD378BC1}"/>
    <cellStyle name="Note 11 3" xfId="755" xr:uid="{30DE32F0-8EEC-4871-BA26-309AB3F29FEE}"/>
    <cellStyle name="Note 11 3 2" xfId="9731" xr:uid="{D1CD1D28-F8B8-4677-BC4E-FAC842E446FD}"/>
    <cellStyle name="Note 11 4" xfId="754" xr:uid="{2D924203-41D2-4422-860C-60ACDBF3589E}"/>
    <cellStyle name="Note 11 4 2" xfId="9730" xr:uid="{1D7AE2B0-250B-4B5E-8499-A128B183C453}"/>
    <cellStyle name="Note 11 5" xfId="753" xr:uid="{ED1ED828-B9F6-4BEA-A451-0F96CA9399A5}"/>
    <cellStyle name="Note 11 5 2" xfId="9729" xr:uid="{4B831783-5792-4EAC-AFF0-B3B48A04F7A9}"/>
    <cellStyle name="Note 11 6" xfId="752" xr:uid="{43244D30-188E-4300-BA50-E7C2F4EC9807}"/>
    <cellStyle name="Note 11 6 2" xfId="9728" xr:uid="{3E16385D-AF0D-41B7-A246-48F52C8CD5E6}"/>
    <cellStyle name="Note 11 7" xfId="751" xr:uid="{4A8DB55E-AEC6-444A-815A-FD976014FFC0}"/>
    <cellStyle name="Note 11 7 2" xfId="9727" xr:uid="{20B3D84E-6C00-408F-8311-246A405E0566}"/>
    <cellStyle name="Note 11 8" xfId="750" xr:uid="{BC650047-AA87-471D-9623-9CAFD68FF17F}"/>
    <cellStyle name="Note 11 8 2" xfId="9726" xr:uid="{870BD5EC-3D98-42B4-97C6-2EAF363612BF}"/>
    <cellStyle name="Note 11 9" xfId="749" xr:uid="{2E6F90F5-BF9F-4B64-9B92-469E72DE3096}"/>
    <cellStyle name="Note 11 9 2" xfId="9725" xr:uid="{15C43799-DBC9-46E9-8449-BEA3A9DDB929}"/>
    <cellStyle name="Note 12" xfId="2888" xr:uid="{ABDBDFFB-7531-4326-B1CA-99F9EF9FC47D}"/>
    <cellStyle name="Note 12 10" xfId="748" xr:uid="{78FDB86B-9970-443F-AB98-57C3056C53CB}"/>
    <cellStyle name="Note 12 10 2" xfId="9724" xr:uid="{D0339799-2650-44D2-B01E-392AC6DB6729}"/>
    <cellStyle name="Note 12 11" xfId="747" xr:uid="{10E159CE-059E-4C38-8F10-54797348046B}"/>
    <cellStyle name="Note 12 11 2" xfId="9723" xr:uid="{9B662F77-0701-4D16-9889-E2471E076E90}"/>
    <cellStyle name="Note 12 12" xfId="746" xr:uid="{F0BA90A9-C8C5-4C5B-B4CF-F55733B97A2D}"/>
    <cellStyle name="Note 12 12 2" xfId="9722" xr:uid="{8A44A761-DFB6-4A6A-8453-3B2E32526164}"/>
    <cellStyle name="Note 12 13" xfId="11267" xr:uid="{066924AD-1A1C-4359-BD9B-35C74F4E2584}"/>
    <cellStyle name="Note 12 2" xfId="745" xr:uid="{EE5DE0B1-5477-4EB2-96F6-CFDA7A185A44}"/>
    <cellStyle name="Note 12 2 2" xfId="9721" xr:uid="{56B96151-DB8B-410F-8D42-4BB96D11C471}"/>
    <cellStyle name="Note 12 3" xfId="744" xr:uid="{E4269829-CA7F-451A-BF8C-0E338CD5315E}"/>
    <cellStyle name="Note 12 3 2" xfId="9720" xr:uid="{92526E90-AA24-4B83-84D4-408DFDD0E8F9}"/>
    <cellStyle name="Note 12 4" xfId="743" xr:uid="{D489BB4C-D890-471E-A110-EA2C6BBCADFB}"/>
    <cellStyle name="Note 12 4 2" xfId="9719" xr:uid="{639E1919-FFA7-4E40-AEEE-98C2D3981A09}"/>
    <cellStyle name="Note 12 5" xfId="742" xr:uid="{C86FC358-4462-4901-97DB-457893424004}"/>
    <cellStyle name="Note 12 5 2" xfId="9718" xr:uid="{35267ABE-E733-4BD5-833A-4D9B08FF5BEC}"/>
    <cellStyle name="Note 12 6" xfId="741" xr:uid="{967B406A-8873-48D6-AFD7-D309F61DC303}"/>
    <cellStyle name="Note 12 6 2" xfId="9717" xr:uid="{5A3924BC-DA8E-4C7A-9BB0-E156A3ECFC09}"/>
    <cellStyle name="Note 12 7" xfId="740" xr:uid="{A07AA683-8903-4DF2-904B-0318DA37D7FC}"/>
    <cellStyle name="Note 12 7 2" xfId="9716" xr:uid="{F1EA6401-7A69-487E-A24B-14C86F25950A}"/>
    <cellStyle name="Note 12 8" xfId="739" xr:uid="{42ACE137-B1C2-40C8-83AD-01EC66DD91B6}"/>
    <cellStyle name="Note 12 8 2" xfId="9715" xr:uid="{34758F20-795B-44A5-AC81-2611B130BB7B}"/>
    <cellStyle name="Note 12 9" xfId="738" xr:uid="{85F6458C-5B42-430F-8EAE-7013D8F67D59}"/>
    <cellStyle name="Note 12 9 2" xfId="9714" xr:uid="{03AEFB8A-672B-4A4F-B5AF-C3728D2C06A0}"/>
    <cellStyle name="Note 13" xfId="3041" xr:uid="{F8205E04-58C9-49D7-9B82-CBC7CAE44169}"/>
    <cellStyle name="Note 13 10" xfId="737" xr:uid="{E43BA92B-114B-445C-B6DF-D51D1DDA28B5}"/>
    <cellStyle name="Note 13 10 2" xfId="9713" xr:uid="{4C11763E-9C9F-4D2E-97FF-2D27AFFC41AD}"/>
    <cellStyle name="Note 13 11" xfId="1052" xr:uid="{98722B9C-437E-4CE5-B74F-0008A74E9839}"/>
    <cellStyle name="Note 13 11 2" xfId="9883" xr:uid="{2A219F21-406A-4911-9C8F-D02C56D2FEDF}"/>
    <cellStyle name="Note 13 12" xfId="736" xr:uid="{726889DF-D398-49E8-AFCD-B633909BB920}"/>
    <cellStyle name="Note 13 12 2" xfId="9712" xr:uid="{F4A6BFDF-01F4-4354-A37E-73BFF760FADE}"/>
    <cellStyle name="Note 13 13" xfId="11330" xr:uid="{38A981FA-93E1-4CCF-ADF5-F06AE100FB72}"/>
    <cellStyle name="Note 13 2" xfId="735" xr:uid="{BB6DDE89-8145-4A02-A0AA-8B6514C1707C}"/>
    <cellStyle name="Note 13 2 2" xfId="9711" xr:uid="{1726962D-3923-47E2-9C30-179CD4C8A8BC}"/>
    <cellStyle name="Note 13 3" xfId="734" xr:uid="{CCAFFD2B-B176-4959-B82C-281C651FD3B8}"/>
    <cellStyle name="Note 13 3 2" xfId="9710" xr:uid="{8DE0044C-864F-4FD1-B7AB-3B21EB5DD162}"/>
    <cellStyle name="Note 13 4" xfId="733" xr:uid="{C67620E3-2370-4F1D-9323-AB4E7E0AA41C}"/>
    <cellStyle name="Note 13 4 2" xfId="9709" xr:uid="{6E88A8CA-E33D-4954-94FA-C979BCABB5A5}"/>
    <cellStyle name="Note 13 5" xfId="1053" xr:uid="{FD710D7F-9E6B-4C6A-B95F-6C1F33E7DCA4}"/>
    <cellStyle name="Note 13 5 2" xfId="9884" xr:uid="{E2688B60-D0BC-4CCE-B1B6-AB6ECAFD058F}"/>
    <cellStyle name="Note 13 6" xfId="1054" xr:uid="{E0D8AE93-2A04-457B-9569-EDD9B2F8A269}"/>
    <cellStyle name="Note 13 6 2" xfId="9885" xr:uid="{460541E8-50DB-4B1C-8188-AA88E3BB8842}"/>
    <cellStyle name="Note 13 7" xfId="1055" xr:uid="{031A7F6D-B4A1-4F5A-BDB4-2E028B36DBBF}"/>
    <cellStyle name="Note 13 7 2" xfId="9886" xr:uid="{CBE84151-DF5E-4BE7-852B-EC63366DD204}"/>
    <cellStyle name="Note 13 8" xfId="1056" xr:uid="{F790DDC1-CD39-42D3-9DAA-EA56B448A67B}"/>
    <cellStyle name="Note 13 8 2" xfId="9887" xr:uid="{C1292475-8ABD-4B31-87E5-0AC8EEFB1E2D}"/>
    <cellStyle name="Note 13 9" xfId="1057" xr:uid="{F74DEE00-C5ED-4F68-9657-6DE35F871573}"/>
    <cellStyle name="Note 13 9 2" xfId="9888" xr:uid="{8F023108-27AD-403C-A0B9-00AAC5F862CF}"/>
    <cellStyle name="Note 14" xfId="2765" xr:uid="{84F2267F-62C1-4C0D-995E-91D1969E8724}"/>
    <cellStyle name="Note 14 10" xfId="1058" xr:uid="{F3C52C9B-B322-47DD-8F89-840071A3F18C}"/>
    <cellStyle name="Note 14 10 2" xfId="9889" xr:uid="{2615C9EF-843F-4FA4-9F0E-40A86910561E}"/>
    <cellStyle name="Note 14 11" xfId="1059" xr:uid="{D3C890D1-3C26-4F90-B137-A689E13D9F46}"/>
    <cellStyle name="Note 14 11 2" xfId="9890" xr:uid="{7470EA18-AC4F-4034-AB5B-504AF7A3FDB7}"/>
    <cellStyle name="Note 14 12" xfId="1060" xr:uid="{89E852FE-06A3-4113-BF1C-CF6571CE5341}"/>
    <cellStyle name="Note 14 12 2" xfId="9891" xr:uid="{336FCFB7-B3EB-45D1-B991-6427EA3A66DB}"/>
    <cellStyle name="Note 14 13" xfId="7876" xr:uid="{28447616-AD06-4C04-BD7A-9242A6898559}"/>
    <cellStyle name="Note 14 13 2" xfId="8177" xr:uid="{9A313B4E-0A92-4351-90D8-D2AA8C676A11}"/>
    <cellStyle name="Note 14 13 2 2" xfId="8455" xr:uid="{994AEB37-8560-48AD-9039-A202CF7AA32E}"/>
    <cellStyle name="Note 14 13 2 2 2" xfId="12530" xr:uid="{58F9F3DC-CA66-4007-B14F-05DB0C5C41F5}"/>
    <cellStyle name="Note 14 13 2 3" xfId="9142" xr:uid="{E25E516C-02DE-4578-B547-F2A4C8C57690}"/>
    <cellStyle name="Note 14 13 2 3 2" xfId="13217" xr:uid="{0DAD65D4-5081-4BC9-B306-85226419158F}"/>
    <cellStyle name="Note 14 13 2 4" xfId="12252" xr:uid="{91C1060F-59D7-42A1-925C-E1BEDB334CA3}"/>
    <cellStyle name="Note 14 13 3" xfId="8456" xr:uid="{D7C7A1CE-987C-460F-8256-5F90A1386AF3}"/>
    <cellStyle name="Note 14 13 3 2" xfId="12531" xr:uid="{562ACA36-668E-44B9-BBEC-AD4D2AF82FE3}"/>
    <cellStyle name="Note 14 13 4" xfId="9143" xr:uid="{6DC817FA-2AD8-4356-A22D-86B41F375DFD}"/>
    <cellStyle name="Note 14 13 4 2" xfId="13218" xr:uid="{5293D84E-35C5-4D28-918A-BBE876BC5F7C}"/>
    <cellStyle name="Note 14 13 5" xfId="11951" xr:uid="{EA5BF7E4-D5E7-4433-A5C6-3B1D48E065B2}"/>
    <cellStyle name="Note 14 14" xfId="8013" xr:uid="{FDABC9F8-0583-4A99-B215-AA22EE79F9F9}"/>
    <cellStyle name="Note 14 14 2" xfId="8457" xr:uid="{8CCD216F-E907-4884-BE8B-2B4C257445DB}"/>
    <cellStyle name="Note 14 14 2 2" xfId="12532" xr:uid="{A821EB35-C892-4233-8770-1B1A943FF447}"/>
    <cellStyle name="Note 14 14 3" xfId="9144" xr:uid="{379FFF8C-0F9F-453C-B40C-05E064F3C68E}"/>
    <cellStyle name="Note 14 14 3 2" xfId="13219" xr:uid="{15593AF6-9D42-4828-9046-F9E769AD0A7F}"/>
    <cellStyle name="Note 14 14 4" xfId="12088" xr:uid="{6DA03138-6167-49ED-98B6-23B02CE2CCC5}"/>
    <cellStyle name="Note 14 15" xfId="8458" xr:uid="{36382B5B-8DF8-47E8-8807-6B52B4236FB3}"/>
    <cellStyle name="Note 14 15 2" xfId="12533" xr:uid="{AF459A5E-E023-43B7-A462-1B501DBFCD73}"/>
    <cellStyle name="Note 14 16" xfId="11244" xr:uid="{E7139BEE-B9E0-4213-9E1B-DCCE91E77C68}"/>
    <cellStyle name="Note 14 2" xfId="1061" xr:uid="{46790335-53CD-4AF8-8CE3-D9F7762FA6BE}"/>
    <cellStyle name="Note 14 2 2" xfId="9892" xr:uid="{4633FFA4-A24E-47AA-B94B-46A2E03B5B76}"/>
    <cellStyle name="Note 14 3" xfId="1062" xr:uid="{5EEC8EA2-EE78-48FC-97F0-4B6847158334}"/>
    <cellStyle name="Note 14 3 2" xfId="9893" xr:uid="{8D7386D5-6A43-4245-8B6E-60902D88536F}"/>
    <cellStyle name="Note 14 4" xfId="1063" xr:uid="{3746B43B-6DF4-4C71-951E-57B7F4C1FC3C}"/>
    <cellStyle name="Note 14 4 2" xfId="9894" xr:uid="{CFF7534A-117E-4311-8DBE-24E0707E6BC3}"/>
    <cellStyle name="Note 14 5" xfId="1064" xr:uid="{569C07C4-CB29-460E-A0E4-D40656D11176}"/>
    <cellStyle name="Note 14 5 2" xfId="9895" xr:uid="{C69A2DE8-3AF0-4611-B5FF-75A203F0274E}"/>
    <cellStyle name="Note 14 6" xfId="1065" xr:uid="{563F0FD8-7DDE-431E-94E8-70058CFD8C78}"/>
    <cellStyle name="Note 14 6 2" xfId="9896" xr:uid="{7B16BBCD-7656-403A-8B76-472273CDB0A9}"/>
    <cellStyle name="Note 14 7" xfId="1066" xr:uid="{0CBD8CF9-7603-49B7-891C-BC65B8782B37}"/>
    <cellStyle name="Note 14 7 2" xfId="9897" xr:uid="{BDE7AA77-A4C3-4C6A-B5A3-AC15E58F76CA}"/>
    <cellStyle name="Note 14 8" xfId="1067" xr:uid="{809D3F75-A874-43C0-925D-B1A5E66DCD9D}"/>
    <cellStyle name="Note 14 8 2" xfId="9898" xr:uid="{DC51DAE9-02BD-44BA-9528-D04C1E6F0718}"/>
    <cellStyle name="Note 14 9" xfId="1068" xr:uid="{D4915D70-78E4-41D1-8A61-EC55097D5861}"/>
    <cellStyle name="Note 14 9 2" xfId="9899" xr:uid="{E54756F2-4F45-46A8-983B-F3D0C53005B5}"/>
    <cellStyle name="Note 15" xfId="7261" xr:uid="{31AF06B0-A83E-4EFA-80F6-235BAF69FCC3}"/>
    <cellStyle name="Note 15 10" xfId="1069" xr:uid="{C98960B7-E106-40CA-94DE-532FF01D0A54}"/>
    <cellStyle name="Note 15 10 2" xfId="9900" xr:uid="{9400DB46-48D1-4645-97CE-839236A1EB6F}"/>
    <cellStyle name="Note 15 11" xfId="1070" xr:uid="{463173E7-412E-46FF-866B-9753A8683BA1}"/>
    <cellStyle name="Note 15 11 2" xfId="9901" xr:uid="{406626AC-201A-4135-BE67-403F86C24452}"/>
    <cellStyle name="Note 15 12" xfId="1071" xr:uid="{88F1EE57-2E01-49AE-BE33-63E1B94CD09E}"/>
    <cellStyle name="Note 15 12 2" xfId="9902" xr:uid="{0677D88F-8994-4890-8FAD-0695C8ABE3E4}"/>
    <cellStyle name="Note 15 13" xfId="11625" xr:uid="{4C4A4AA2-D5BE-4675-B2AA-D88BF6897719}"/>
    <cellStyle name="Note 15 2" xfId="1072" xr:uid="{E0193F88-D93A-48DF-AFD6-23DEF9C991AD}"/>
    <cellStyle name="Note 15 2 2" xfId="9903" xr:uid="{5FB7CF45-39B5-4FC9-8ADF-F79A8965FE5A}"/>
    <cellStyle name="Note 15 3" xfId="1073" xr:uid="{0CED57A1-B34B-4669-B5BA-6922F8C4CC18}"/>
    <cellStyle name="Note 15 3 2" xfId="9904" xr:uid="{B1F1C107-F817-49D4-9E2D-44A57A2BCFF4}"/>
    <cellStyle name="Note 15 4" xfId="1074" xr:uid="{C3179B95-8DCE-4367-9EB7-FD760220753C}"/>
    <cellStyle name="Note 15 4 2" xfId="9905" xr:uid="{98626A0B-37BE-49A1-B651-FA10FE6B0A8F}"/>
    <cellStyle name="Note 15 5" xfId="1075" xr:uid="{AEA5C899-4FF5-4F79-BEC7-6A4E8757955B}"/>
    <cellStyle name="Note 15 5 2" xfId="9906" xr:uid="{9ED6B535-6351-478D-BDED-EAFD4AAD9319}"/>
    <cellStyle name="Note 15 6" xfId="1076" xr:uid="{FB176F0E-8F21-473B-9072-2E3C9A404C1D}"/>
    <cellStyle name="Note 15 6 2" xfId="9907" xr:uid="{495D8D97-B2F8-4DC2-8C57-2A51631CF45C}"/>
    <cellStyle name="Note 15 7" xfId="1077" xr:uid="{4B59E06C-34CE-4966-A12C-1DA24BCDA392}"/>
    <cellStyle name="Note 15 7 2" xfId="9908" xr:uid="{69CC4422-CA8C-4305-A895-BFFD342247E8}"/>
    <cellStyle name="Note 15 8" xfId="1078" xr:uid="{62D45DB2-3184-4E59-A3AD-E8C0272E31A3}"/>
    <cellStyle name="Note 15 8 2" xfId="9909" xr:uid="{CD32A699-577F-4E42-B514-700D4F15B1E8}"/>
    <cellStyle name="Note 15 9" xfId="1079" xr:uid="{A29B8FE4-BDC3-4A7A-8431-9B42171481E0}"/>
    <cellStyle name="Note 15 9 2" xfId="9910" xr:uid="{51AC3E73-00D1-400D-AB05-F5F1ACC0A507}"/>
    <cellStyle name="Note 16" xfId="65" xr:uid="{9010D55C-93BC-4533-833B-F23BE318F2B7}"/>
    <cellStyle name="Note 16 10" xfId="1080" xr:uid="{582B4BEE-D487-4806-994A-501AA8F0DE36}"/>
    <cellStyle name="Note 16 10 2" xfId="9911" xr:uid="{ABF08095-9821-420F-9868-55166CF73396}"/>
    <cellStyle name="Note 16 11" xfId="1081" xr:uid="{7A552E61-B4D7-40E3-9AF4-0800C29BE4EB}"/>
    <cellStyle name="Note 16 11 2" xfId="9912" xr:uid="{F7B12CFD-39B9-45C7-A39F-AD8347831E43}"/>
    <cellStyle name="Note 16 12" xfId="1082" xr:uid="{49C2D5B7-6B94-456B-81FE-4FE8770B2362}"/>
    <cellStyle name="Note 16 12 2" xfId="9913" xr:uid="{B24EE277-B9C6-4BB2-A58E-2160545A1965}"/>
    <cellStyle name="Note 16 13" xfId="9552" xr:uid="{D551E0EE-00D8-4567-9228-77E047D91089}"/>
    <cellStyle name="Note 16 2" xfId="1083" xr:uid="{FD27F39B-03C7-4269-A3F8-A8CE17F6ADCA}"/>
    <cellStyle name="Note 16 2 2" xfId="9914" xr:uid="{3BBB7C98-8CE8-47C7-816B-B79704F76245}"/>
    <cellStyle name="Note 16 3" xfId="1084" xr:uid="{C7768537-23E6-49AD-9491-024C3FB96838}"/>
    <cellStyle name="Note 16 3 2" xfId="9915" xr:uid="{056A86C0-5B5F-4EBB-B751-5A82C1E91AA8}"/>
    <cellStyle name="Note 16 4" xfId="1085" xr:uid="{987743A0-9E65-4251-8040-3B8D6D903EE4}"/>
    <cellStyle name="Note 16 4 2" xfId="9916" xr:uid="{2B187443-806F-4AD1-86BA-82B8C984D4C6}"/>
    <cellStyle name="Note 16 5" xfId="1086" xr:uid="{1DC74048-58BC-4025-98F9-7F904D35E02A}"/>
    <cellStyle name="Note 16 5 2" xfId="9917" xr:uid="{BE8FD07C-C786-481B-874A-8B8BC81A4E8F}"/>
    <cellStyle name="Note 16 6" xfId="1087" xr:uid="{DB572C84-EB4B-4840-8335-07466DC76C51}"/>
    <cellStyle name="Note 16 6 2" xfId="9918" xr:uid="{B9F922AB-C04B-4DE6-B1AA-B3B889D85460}"/>
    <cellStyle name="Note 16 7" xfId="1088" xr:uid="{8976FA52-BCC4-4E47-AD76-21A5EF34187B}"/>
    <cellStyle name="Note 16 7 2" xfId="9919" xr:uid="{640C4F57-0FC5-4123-BB92-302CBC8B4A54}"/>
    <cellStyle name="Note 16 8" xfId="1089" xr:uid="{E58CBCF1-9FA2-463A-A50A-B3F95CCA1E11}"/>
    <cellStyle name="Note 16 8 2" xfId="9920" xr:uid="{B784962E-59F8-46F0-A408-A987FE03BC3C}"/>
    <cellStyle name="Note 16 9" xfId="1090" xr:uid="{C4EC188A-F200-4603-B984-3603CE990167}"/>
    <cellStyle name="Note 16 9 2" xfId="9921" xr:uid="{9F87D292-37C5-49A3-A851-076C51B43A01}"/>
    <cellStyle name="Note 17" xfId="13696" xr:uid="{0042F8D5-437A-44A3-AEE7-0D130A3DE8A5}"/>
    <cellStyle name="Note 17 10" xfId="1091" xr:uid="{5392CF26-F15C-46DB-B0AD-143E5A2777A4}"/>
    <cellStyle name="Note 17 10 2" xfId="9922" xr:uid="{2F393BAC-B424-4449-A2F4-A4E5FAA9838B}"/>
    <cellStyle name="Note 17 11" xfId="1092" xr:uid="{923D49BE-6064-40F6-8575-361215E463DE}"/>
    <cellStyle name="Note 17 11 2" xfId="9923" xr:uid="{C692D0C2-AB07-4B0D-A7E8-6A00524D7A96}"/>
    <cellStyle name="Note 17 12" xfId="1093" xr:uid="{B98A3900-DB84-4EB1-9CCE-8B3EF7797D61}"/>
    <cellStyle name="Note 17 12 2" xfId="9924" xr:uid="{E6D73282-36F2-4913-A623-62857A9D6A6C}"/>
    <cellStyle name="Note 17 2" xfId="1094" xr:uid="{8137F72D-8A76-4D0F-9104-BD3A5825196E}"/>
    <cellStyle name="Note 17 2 2" xfId="9925" xr:uid="{D627193E-E730-459C-9638-CE3DBC3B8B0E}"/>
    <cellStyle name="Note 17 3" xfId="1095" xr:uid="{514424B5-A32E-4B03-8D72-9AE8401E9F13}"/>
    <cellStyle name="Note 17 3 2" xfId="9926" xr:uid="{A8F833A6-5BC4-4FB4-A4E9-1AB779EA523F}"/>
    <cellStyle name="Note 17 4" xfId="1096" xr:uid="{DE7BF31E-30C5-47A9-96BC-9C870C4DA3E4}"/>
    <cellStyle name="Note 17 4 2" xfId="9927" xr:uid="{33F2FE81-A626-4695-8669-1A3424C0A34F}"/>
    <cellStyle name="Note 17 5" xfId="1097" xr:uid="{6AA2DCA4-2AD4-4E6B-AA83-3431AA4C8CB3}"/>
    <cellStyle name="Note 17 5 2" xfId="9928" xr:uid="{57CE91E0-C23C-4E91-8512-2AEDF0246900}"/>
    <cellStyle name="Note 17 6" xfId="1098" xr:uid="{23A7730D-05B4-4686-A413-C62FBF524741}"/>
    <cellStyle name="Note 17 6 2" xfId="9929" xr:uid="{286E52E9-2F9B-4A39-8B50-C8A0C92D0A80}"/>
    <cellStyle name="Note 17 7" xfId="1099" xr:uid="{1532A95B-CFFF-4473-8A1C-58E32DE8C3AA}"/>
    <cellStyle name="Note 17 7 2" xfId="9930" xr:uid="{610B248E-2DA3-4DC0-8A18-80675D07A9A0}"/>
    <cellStyle name="Note 17 8" xfId="1100" xr:uid="{BB3AB034-BF08-4D5D-9668-483FFBBC92D1}"/>
    <cellStyle name="Note 17 8 2" xfId="9931" xr:uid="{8CD64079-CDD6-43F6-9EE5-314855A20B11}"/>
    <cellStyle name="Note 17 9" xfId="1101" xr:uid="{5604C64C-E101-4C59-BD4B-6E01111F7C97}"/>
    <cellStyle name="Note 17 9 2" xfId="9932" xr:uid="{56ABB98E-C710-46E0-A076-AABC4F42BD51}"/>
    <cellStyle name="Note 18" xfId="14607" xr:uid="{093EA459-79ED-4380-8053-08BC76548D3A}"/>
    <cellStyle name="Note 18 10" xfId="1102" xr:uid="{88F7083D-F58B-4FBE-93F5-33BD35CEDA7B}"/>
    <cellStyle name="Note 18 10 2" xfId="9933" xr:uid="{A91DDA4E-9688-4224-BDA2-DFE9EB272E93}"/>
    <cellStyle name="Note 18 11" xfId="1103" xr:uid="{971FD730-3AE4-4CD0-ADF3-92EC1ECF58A0}"/>
    <cellStyle name="Note 18 11 2" xfId="9934" xr:uid="{4643B5A4-502F-4A93-BC88-6C5704519587}"/>
    <cellStyle name="Note 18 12" xfId="1104" xr:uid="{F074F818-5024-4F54-9C6F-109C0822DED1}"/>
    <cellStyle name="Note 18 12 2" xfId="9935" xr:uid="{54A495B1-552F-4BDB-95B6-EAE3CC9A4C24}"/>
    <cellStyle name="Note 18 2" xfId="1105" xr:uid="{2B37613E-1132-4277-87DA-12EEDA5FE4BF}"/>
    <cellStyle name="Note 18 2 2" xfId="9936" xr:uid="{48227D37-EED8-4012-AB26-DBD4D7EECF77}"/>
    <cellStyle name="Note 18 3" xfId="1106" xr:uid="{ED028158-B01B-4DDD-A1B7-AAB5161F3F5E}"/>
    <cellStyle name="Note 18 3 2" xfId="9937" xr:uid="{C28348B2-81B0-4985-8B69-94CAF7B46960}"/>
    <cellStyle name="Note 18 4" xfId="1107" xr:uid="{3D0FB5AE-3A47-4903-856B-ACD0D3B7D4B7}"/>
    <cellStyle name="Note 18 4 2" xfId="9938" xr:uid="{9C8AC7E0-4B7C-4072-AEE2-65F348FE36F6}"/>
    <cellStyle name="Note 18 5" xfId="1108" xr:uid="{862AC185-6393-4640-8E78-5C4EC73B8B7C}"/>
    <cellStyle name="Note 18 5 2" xfId="9939" xr:uid="{034E4DEE-0449-4882-8C1E-4E770FB42087}"/>
    <cellStyle name="Note 18 6" xfId="1109" xr:uid="{649B8F0F-7761-460D-A09B-34BD6C8C68F1}"/>
    <cellStyle name="Note 18 6 2" xfId="9940" xr:uid="{126B8B9D-747C-4836-9DF7-FE696C2B8C27}"/>
    <cellStyle name="Note 18 7" xfId="1110" xr:uid="{6C4C7080-1855-4585-B03B-CF7745A106EA}"/>
    <cellStyle name="Note 18 7 2" xfId="9941" xr:uid="{E9100357-27AF-420D-81D2-A5B69AA46A57}"/>
    <cellStyle name="Note 18 8" xfId="1111" xr:uid="{183CEE66-D88B-434B-ACFB-DBD6A9385A84}"/>
    <cellStyle name="Note 18 8 2" xfId="9942" xr:uid="{6D4DE48B-810C-40AD-A342-F4486DF67757}"/>
    <cellStyle name="Note 18 9" xfId="1112" xr:uid="{C9B16A0F-4333-4C1F-B47D-DDF833D78C8D}"/>
    <cellStyle name="Note 18 9 2" xfId="9943" xr:uid="{F1F4F94A-CFC6-4499-9D7A-9C2BDB6357DC}"/>
    <cellStyle name="Note 19 10" xfId="1113" xr:uid="{771F868E-699D-47EE-9FD8-B3592133E0FE}"/>
    <cellStyle name="Note 19 10 2" xfId="9944" xr:uid="{7E883976-7643-44B5-A39F-D1C60E8FE041}"/>
    <cellStyle name="Note 19 11" xfId="1114" xr:uid="{D2EF021C-77A5-4EB4-AF28-595917756D4A}"/>
    <cellStyle name="Note 19 11 2" xfId="9945" xr:uid="{7298F54C-398A-46C9-97E7-6B23090E2807}"/>
    <cellStyle name="Note 19 12" xfId="1115" xr:uid="{3C8AF195-01A5-4C14-93A8-46674049FF3E}"/>
    <cellStyle name="Note 19 12 2" xfId="9946" xr:uid="{488E3E41-DBE4-4F54-B22A-DAEF128DF4C9}"/>
    <cellStyle name="Note 19 2" xfId="1116" xr:uid="{E5548CCC-D55A-4342-A454-1BF57092E3C1}"/>
    <cellStyle name="Note 19 2 2" xfId="9947" xr:uid="{8C684073-5453-4527-9BF0-A2F2C968A1EE}"/>
    <cellStyle name="Note 19 3" xfId="1117" xr:uid="{EB8FB58C-33DE-4D02-A09B-8BF75C95AE9C}"/>
    <cellStyle name="Note 19 3 2" xfId="9948" xr:uid="{A56A8B98-7C75-4439-AB8A-32449C7D0BF6}"/>
    <cellStyle name="Note 19 4" xfId="1118" xr:uid="{E90FC8AE-BDE7-4DAC-B02A-66B5C687F708}"/>
    <cellStyle name="Note 19 4 2" xfId="9949" xr:uid="{BC32F15F-636B-4A8F-AA84-57733C8F4BC8}"/>
    <cellStyle name="Note 19 5" xfId="1119" xr:uid="{0ED07449-C09F-41BD-A7F2-7FF72144FCB2}"/>
    <cellStyle name="Note 19 5 2" xfId="9950" xr:uid="{F0C47DE9-08BE-4E3A-8F5F-287AC1B1B298}"/>
    <cellStyle name="Note 19 6" xfId="1120" xr:uid="{A038011A-4439-4F05-B406-88CE221EB7CA}"/>
    <cellStyle name="Note 19 6 2" xfId="9951" xr:uid="{9D3B2141-724E-48A3-88EB-C5088DF8B550}"/>
    <cellStyle name="Note 19 7" xfId="1121" xr:uid="{CA528C85-1B3D-4E80-A282-9A0FA2809AC2}"/>
    <cellStyle name="Note 19 7 2" xfId="9952" xr:uid="{8E192849-EF6D-4A0E-89DD-D581B008DF9F}"/>
    <cellStyle name="Note 19 8" xfId="1122" xr:uid="{1435BA92-04A4-48DD-80E0-D3B9FE306C22}"/>
    <cellStyle name="Note 19 8 2" xfId="9953" xr:uid="{4C565749-E414-4164-9A0E-27B490DE931A}"/>
    <cellStyle name="Note 19 9" xfId="1123" xr:uid="{73A69122-08B2-4A1D-B678-6EA9FA4323C2}"/>
    <cellStyle name="Note 19 9 2" xfId="9954" xr:uid="{4C3E0BAB-B15A-4B31-B030-4A58369862B2}"/>
    <cellStyle name="Note 2" xfId="141" xr:uid="{48C93390-80C9-4FFB-AE27-74F416D4E542}"/>
    <cellStyle name="Note 2 10" xfId="1124" xr:uid="{67EBB094-FD9F-4930-B634-343AD49B74BC}"/>
    <cellStyle name="Note 2 10 2" xfId="9955" xr:uid="{042D5179-E43F-4D55-8240-E3838ED26BD8}"/>
    <cellStyle name="Note 2 11" xfId="1125" xr:uid="{8B558270-E850-4CCA-BD1E-D0E1328FA320}"/>
    <cellStyle name="Note 2 11 2" xfId="9956" xr:uid="{957B937F-14B7-4AC8-AE9E-89D5A1ABE770}"/>
    <cellStyle name="Note 2 12" xfId="1126" xr:uid="{0BAFC95E-2D84-458D-8E2F-40D129BB3AA6}"/>
    <cellStyle name="Note 2 12 2" xfId="9957" xr:uid="{EC01A539-1252-41BC-BAC3-F455CACFF862}"/>
    <cellStyle name="Note 2 13" xfId="3029" xr:uid="{F3D33EBB-866F-4BB8-AFD2-1AC0EF500E3B}"/>
    <cellStyle name="Note 2 13 2" xfId="7877" xr:uid="{6A933C52-B84B-4FEE-BFFD-B0B7A6F48960}"/>
    <cellStyle name="Note 2 13 2 2" xfId="8178" xr:uid="{73036B30-140B-4643-B58A-90E74A4FAA46}"/>
    <cellStyle name="Note 2 13 2 2 2" xfId="8459" xr:uid="{6DE38CD0-378C-401E-B8BF-E21E37EC9D28}"/>
    <cellStyle name="Note 2 13 2 2 2 2" xfId="12534" xr:uid="{866139C6-F769-4BA6-A997-CE04C5D9CD71}"/>
    <cellStyle name="Note 2 13 2 2 3" xfId="9145" xr:uid="{B2E2A03E-6F12-4E59-BF1B-40510B1865A1}"/>
    <cellStyle name="Note 2 13 2 2 3 2" xfId="13220" xr:uid="{08C187BB-0A9A-40DF-AED2-C5938C95F576}"/>
    <cellStyle name="Note 2 13 2 2 4" xfId="12253" xr:uid="{95439932-3A7F-405B-9C1F-AB6CDCD4656A}"/>
    <cellStyle name="Note 2 13 2 3" xfId="8460" xr:uid="{1ECA9186-0045-4A68-8B44-866254494E43}"/>
    <cellStyle name="Note 2 13 2 3 2" xfId="12535" xr:uid="{3E2FFF67-2B8E-4B03-ADA3-C91ABFD7CFED}"/>
    <cellStyle name="Note 2 13 2 4" xfId="9146" xr:uid="{596964B2-F507-426C-A93B-27EB39100773}"/>
    <cellStyle name="Note 2 13 2 4 2" xfId="13221" xr:uid="{37AC1F41-3B74-4677-8D59-C6A9125B36AE}"/>
    <cellStyle name="Note 2 13 2 5" xfId="11952" xr:uid="{4127D4FC-7692-4660-8CFB-44A36DFD89C8}"/>
    <cellStyle name="Note 2 13 3" xfId="8014" xr:uid="{FAF9B268-FF48-458A-ABA4-063FE44EDA54}"/>
    <cellStyle name="Note 2 13 3 2" xfId="8461" xr:uid="{890C70EB-2602-49CD-AB7B-5599480AA88E}"/>
    <cellStyle name="Note 2 13 3 2 2" xfId="12536" xr:uid="{748B799C-DEAA-41EA-ADA1-BBA402B6DBC2}"/>
    <cellStyle name="Note 2 13 3 3" xfId="9147" xr:uid="{9259B712-F219-494B-8144-2D48DD85EF04}"/>
    <cellStyle name="Note 2 13 3 3 2" xfId="13222" xr:uid="{6B228ED7-86A2-4067-8409-95DBB2ACFAE2}"/>
    <cellStyle name="Note 2 13 3 4" xfId="12089" xr:uid="{C9D0F193-8460-44D3-A670-9A9A65CCD323}"/>
    <cellStyle name="Note 2 13 4" xfId="8462" xr:uid="{82F80751-D871-4982-82C3-EC8D26564016}"/>
    <cellStyle name="Note 2 13 4 2" xfId="12537" xr:uid="{9EADAAD7-EE62-4F33-9870-A645319897DD}"/>
    <cellStyle name="Note 2 13 5" xfId="11329" xr:uid="{2DF160C8-BC73-4D24-B3E3-D4367E3B995B}"/>
    <cellStyle name="Note 2 14" xfId="3264" xr:uid="{14BEB07C-CD7F-4DD4-B37C-7619CC1A54A9}"/>
    <cellStyle name="Note 2 14 2" xfId="7878" xr:uid="{885A17A4-6A22-406C-B628-EEB57EF9BE3F}"/>
    <cellStyle name="Note 2 14 2 2" xfId="8179" xr:uid="{757B0376-08F8-4B08-8238-4FE5E3B27A6B}"/>
    <cellStyle name="Note 2 14 2 2 2" xfId="8463" xr:uid="{335CB122-6E1D-4A90-8415-2575BF154D4F}"/>
    <cellStyle name="Note 2 14 2 2 2 2" xfId="12538" xr:uid="{7EB4670C-1743-4841-A1D0-80D199E7CEEA}"/>
    <cellStyle name="Note 2 14 2 2 3" xfId="9148" xr:uid="{6F322352-0E43-47AC-A9AB-37BDCFE90C40}"/>
    <cellStyle name="Note 2 14 2 2 3 2" xfId="13223" xr:uid="{8D02417A-2AEF-42E3-A988-9C86ED4186BF}"/>
    <cellStyle name="Note 2 14 2 2 4" xfId="12254" xr:uid="{5010D884-908C-4B36-AAC4-50307F759460}"/>
    <cellStyle name="Note 2 14 2 3" xfId="8464" xr:uid="{6201842C-539E-42AB-9E77-00C5D5AA5B7F}"/>
    <cellStyle name="Note 2 14 2 3 2" xfId="12539" xr:uid="{34EA0558-A577-475A-917D-8CCC26933109}"/>
    <cellStyle name="Note 2 14 2 4" xfId="9149" xr:uid="{4361E484-AE8A-45CE-9DD8-4F51322DF2CC}"/>
    <cellStyle name="Note 2 14 2 4 2" xfId="13224" xr:uid="{631B793F-EA69-4114-8AAA-BB7E47FA6473}"/>
    <cellStyle name="Note 2 14 2 5" xfId="11953" xr:uid="{B23B3460-C6F5-4997-85C5-721B31661257}"/>
    <cellStyle name="Note 2 14 3" xfId="8016" xr:uid="{D17CA440-F34A-465F-BF48-799341F1A3EE}"/>
    <cellStyle name="Note 2 14 3 2" xfId="8465" xr:uid="{374202EF-0B3A-4390-8125-65ED5B2B18C8}"/>
    <cellStyle name="Note 2 14 3 2 2" xfId="12540" xr:uid="{F27F3126-BFB5-490F-8E67-DFDCA668003B}"/>
    <cellStyle name="Note 2 14 3 3" xfId="9150" xr:uid="{2EABC7D4-1EB7-456B-B5EF-1ACCE58CCA6D}"/>
    <cellStyle name="Note 2 14 3 3 2" xfId="13225" xr:uid="{AA19232B-D7D0-4D58-9AE6-942D0EA7CFA8}"/>
    <cellStyle name="Note 2 14 3 4" xfId="12091" xr:uid="{6C773F0B-A9C3-4A71-87ED-D9B0805528E9}"/>
    <cellStyle name="Note 2 14 4" xfId="8466" xr:uid="{A7B8870E-5272-4EB6-8EFD-E24F5503B058}"/>
    <cellStyle name="Note 2 14 4 2" xfId="12541" xr:uid="{E19F97C0-32DF-4F83-A2A3-91A104E7347A}"/>
    <cellStyle name="Note 2 14 5" xfId="11423" xr:uid="{8D424B0B-6042-42EF-BA0F-A7D1CA79B4C6}"/>
    <cellStyle name="Note 2 15" xfId="552" xr:uid="{C5697A9D-DAE2-4711-AC6D-2CCBFD547ADC}"/>
    <cellStyle name="Note 2 15 2" xfId="7871" xr:uid="{F22CED04-D63E-4569-8AE6-7E400B7F2A9B}"/>
    <cellStyle name="Note 2 15 2 2" xfId="8172" xr:uid="{FF44472D-D4A3-4A2D-8FC4-A87BBEB20E76}"/>
    <cellStyle name="Note 2 15 2 2 2" xfId="8467" xr:uid="{1BFB6EE9-1229-43FD-8C12-DF05DA16C869}"/>
    <cellStyle name="Note 2 15 2 2 2 2" xfId="12542" xr:uid="{BC2E4E5D-E80D-44D7-83B8-1E7FD46412A0}"/>
    <cellStyle name="Note 2 15 2 2 3" xfId="9151" xr:uid="{DF868CD3-24B7-401A-B62C-DFEEB9B34286}"/>
    <cellStyle name="Note 2 15 2 2 3 2" xfId="13226" xr:uid="{BA0FD81D-4933-45C7-85CB-C93448A07824}"/>
    <cellStyle name="Note 2 15 2 2 4" xfId="12247" xr:uid="{CF3D2236-025B-4337-8076-7731F31B1E4B}"/>
    <cellStyle name="Note 2 15 2 3" xfId="8468" xr:uid="{ED9F277E-AF4C-46DD-89D7-2EB112944846}"/>
    <cellStyle name="Note 2 15 2 3 2" xfId="12543" xr:uid="{E4EF8464-73BD-40B9-A6A6-39F7AE2C73D3}"/>
    <cellStyle name="Note 2 15 2 4" xfId="9152" xr:uid="{2FCD60A4-127D-4B89-B759-CC601A1F5F67}"/>
    <cellStyle name="Note 2 15 2 4 2" xfId="13227" xr:uid="{F33A23D5-6628-4B77-85CF-83DFA190C4FD}"/>
    <cellStyle name="Note 2 15 2 5" xfId="11946" xr:uid="{F6E332EC-4B91-4800-A573-A00962C6C8DC}"/>
    <cellStyle name="Note 2 15 3" xfId="8004" xr:uid="{F0B3F82A-D0F1-4774-B545-082A0DD34C75}"/>
    <cellStyle name="Note 2 15 3 2" xfId="8469" xr:uid="{729F2FB2-A233-4204-A5D0-2FF82743B6C9}"/>
    <cellStyle name="Note 2 15 3 2 2" xfId="12544" xr:uid="{FEAAF6BA-0EA2-4523-940C-87BB09243E0C}"/>
    <cellStyle name="Note 2 15 3 3" xfId="9153" xr:uid="{4F9C07E6-D0CB-4E2F-B010-9856B13188B9}"/>
    <cellStyle name="Note 2 15 3 3 2" xfId="13228" xr:uid="{1571C234-3F03-46DE-997D-70D121F574FC}"/>
    <cellStyle name="Note 2 15 3 4" xfId="12079" xr:uid="{04A9C299-7D11-4949-B7C7-D279E5C2A27C}"/>
    <cellStyle name="Note 2 15 4" xfId="8470" xr:uid="{6BC8175B-8B5B-44AB-A58E-1353CDBA2521}"/>
    <cellStyle name="Note 2 15 4 2" xfId="12545" xr:uid="{867949A6-3AC7-4A02-91E4-20073B40AB98}"/>
    <cellStyle name="Note 2 15 5" xfId="9658" xr:uid="{868503E3-D1A9-4FB0-8399-312437E00212}"/>
    <cellStyle name="Note 2 16" xfId="7202" xr:uid="{6AC80133-F342-4977-B48B-5CFC722BA7AF}"/>
    <cellStyle name="Note 2 16 2" xfId="11585" xr:uid="{25BB5E53-CDCC-40B4-906A-31B5F662C063}"/>
    <cellStyle name="Note 2 17" xfId="3800" xr:uid="{938C673B-292B-40E2-BC1E-027FAAC096A7}"/>
    <cellStyle name="Note 2 18" xfId="9553" xr:uid="{E8483AA4-D33B-46C9-A00B-9FDE88DC3C08}"/>
    <cellStyle name="Note 2 19" xfId="13727" xr:uid="{A1E45590-B4F2-4D68-8350-AB84AE4843F4}"/>
    <cellStyle name="Note 2 2" xfId="1127" xr:uid="{EC455115-2A76-4E6A-B0E7-2D64C7BA10E4}"/>
    <cellStyle name="Note 2 2 2" xfId="2721" xr:uid="{D0D0611B-5C12-4C59-832D-DDEB70BD7387}"/>
    <cellStyle name="Note 2 2 2 2" xfId="2887" xr:uid="{E9CF2053-0FEE-4CD7-B495-EF3DF70A16ED}"/>
    <cellStyle name="Note 2 2 2 2 2" xfId="11266" xr:uid="{3C7E2B03-9F9B-485A-942B-C33AAA8E5B6D}"/>
    <cellStyle name="Note 2 2 2 2 3" xfId="17169" xr:uid="{F0641A9C-50EC-4E41-8EE8-9EA6BDAA2405}"/>
    <cellStyle name="Note 2 2 2 3" xfId="2886" xr:uid="{15C3D7CF-0EC2-402A-882C-F801F510451E}"/>
    <cellStyle name="Note 2 2 2 3 2" xfId="11265" xr:uid="{6C23C1AF-D6FA-4912-A32F-E411BB9B5F3E}"/>
    <cellStyle name="Note 2 2 2 4" xfId="11218" xr:uid="{BF0B4D2D-C802-45CB-BA99-814B8395E7F7}"/>
    <cellStyle name="Note 2 2 2 5" xfId="16181" xr:uid="{F4188355-4144-4528-B544-15B54FAEDDF8}"/>
    <cellStyle name="Note 2 2 3" xfId="2885" xr:uid="{D2E1E0D6-6F38-463C-A5FD-D0F36C7BE794}"/>
    <cellStyle name="Note 2 2 3 2" xfId="11264" xr:uid="{99BC8BEC-7D8E-4CF7-872C-8EDA1C8C7740}"/>
    <cellStyle name="Note 2 2 3 3" xfId="16827" xr:uid="{EE389409-0C33-40D3-8B5B-E2FDF92C1600}"/>
    <cellStyle name="Note 2 2 4" xfId="2884" xr:uid="{8CF2CA36-E03A-4E7F-8116-AD82C0980531}"/>
    <cellStyle name="Note 2 2 4 2" xfId="11263" xr:uid="{62B2768C-1DB9-4602-AC24-EE5B970A7CB4}"/>
    <cellStyle name="Note 2 2 4 3" xfId="18054" xr:uid="{53FB9E04-F8F3-44AA-AFEB-88383D592B8F}"/>
    <cellStyle name="Note 2 2 5" xfId="3160" xr:uid="{A685E181-ACD7-40EF-88A8-3F7A16261E4E}"/>
    <cellStyle name="Note 2 2 5 2" xfId="11391" xr:uid="{3D32BACD-BA7D-48DD-B88B-8C7EF7DBAED3}"/>
    <cellStyle name="Note 2 2 5 3" xfId="18709" xr:uid="{1C50A0C8-597A-4EB0-B159-9C49C565AFD4}"/>
    <cellStyle name="Note 2 2 6" xfId="9958" xr:uid="{196A8E9C-2E59-49FA-86BE-AB6019840ACD}"/>
    <cellStyle name="Note 2 2 6 2" xfId="15709" xr:uid="{52DE69CF-0291-471D-8908-C6DED5AD8170}"/>
    <cellStyle name="Note 2 2 7" xfId="13884" xr:uid="{90C81F1D-EF7A-463A-A922-CA1963CD6258}"/>
    <cellStyle name="Note 2 2 7 2" xfId="20450" xr:uid="{580C0EC3-044C-4973-A051-D477E3D908AC}"/>
    <cellStyle name="Note 2 2 7 3" xfId="22310" xr:uid="{3147ED82-E8D6-4240-A92F-EBE8BC015E8B}"/>
    <cellStyle name="Note 2 2 8" xfId="20879" xr:uid="{7461D161-4665-4935-9F35-04CC7AD1D972}"/>
    <cellStyle name="Note 2 2 8 2" xfId="22634" xr:uid="{6336A8C4-1256-4997-9864-6832DB8EEEDA}"/>
    <cellStyle name="Note 2 2 9" xfId="14995" xr:uid="{928F3FA5-39A7-4672-8D8D-9D6B55BAC478}"/>
    <cellStyle name="Note 2 3" xfId="1128" xr:uid="{A28DA5A2-90DF-4615-973E-84F09EF01688}"/>
    <cellStyle name="Note 2 3 2" xfId="2883" xr:uid="{93698AD8-C55F-44B8-BDBB-5A7A229578CB}"/>
    <cellStyle name="Note 2 3 2 2" xfId="11262" xr:uid="{A7D08A74-D003-4AF1-A61B-06389CAB82C8}"/>
    <cellStyle name="Note 2 3 2 2 2" xfId="17258" xr:uid="{8C48391A-8C34-4B20-BE88-259BADEADF48}"/>
    <cellStyle name="Note 2 3 2 3" xfId="16272" xr:uid="{F44F5166-ED19-4746-944F-8E4F3315AA3D}"/>
    <cellStyle name="Note 2 3 3" xfId="2882" xr:uid="{680A3239-6560-48E3-AB58-AE678958EE1A}"/>
    <cellStyle name="Note 2 3 3 2" xfId="11261" xr:uid="{E75DE3C1-C05B-463A-9C08-38EA6C83767C}"/>
    <cellStyle name="Note 2 3 3 3" xfId="16921" xr:uid="{F3CC5B10-0250-4755-A026-52D7C40D5A9C}"/>
    <cellStyle name="Note 2 3 4" xfId="3161" xr:uid="{D931CB18-6D80-485D-817C-599291E4D7C3}"/>
    <cellStyle name="Note 2 3 4 2" xfId="11392" xr:uid="{242B7964-93A1-4E35-A9A5-8F6A99468121}"/>
    <cellStyle name="Note 2 3 4 3" xfId="15653" xr:uid="{52F163A7-C0B0-4B3C-B537-562EC460B79E}"/>
    <cellStyle name="Note 2 3 5" xfId="9959" xr:uid="{08B9D64B-6BEF-4114-B3D5-6CAAA3688EBA}"/>
    <cellStyle name="Note 2 3 6" xfId="15352" xr:uid="{662D4BA9-9AB4-4D17-84F9-A75772419211}"/>
    <cellStyle name="Note 2 4" xfId="1129" xr:uid="{A1B916D0-51F0-4D27-B65B-67E735B9942E}"/>
    <cellStyle name="Note 2 4 2" xfId="3162" xr:uid="{03D8FDE3-AF1E-4B04-8360-406F6A21DECD}"/>
    <cellStyle name="Note 2 4 2 2" xfId="11393" xr:uid="{3A19BC9B-2D8D-4A99-8C5F-4DA022587620}"/>
    <cellStyle name="Note 2 4 3" xfId="9960" xr:uid="{7306B0BA-C8BC-4EBE-8F72-39CBA07F4EB0}"/>
    <cellStyle name="Note 2 5" xfId="1130" xr:uid="{D71A7FA0-80AF-42DC-985D-5EA23DE89D6E}"/>
    <cellStyle name="Note 2 5 2" xfId="3163" xr:uid="{37D6F781-E844-4B1D-8251-E13C2F027D2A}"/>
    <cellStyle name="Note 2 5 2 2" xfId="11394" xr:uid="{51DAC659-2B4C-45F7-80DE-5237DAAB7DAD}"/>
    <cellStyle name="Note 2 5 3" xfId="9961" xr:uid="{27216DCA-2D69-42DD-BFC4-96F3284123A8}"/>
    <cellStyle name="Note 2 6" xfId="1131" xr:uid="{0E424CD3-A42F-447F-BC2A-D9D687172D14}"/>
    <cellStyle name="Note 2 6 2" xfId="9962" xr:uid="{55F8F1B6-B88A-4677-8D7C-5C1ED90F47EF}"/>
    <cellStyle name="Note 2 7" xfId="1132" xr:uid="{702151FB-C968-45E4-BA1A-C3B32DF1A571}"/>
    <cellStyle name="Note 2 7 2" xfId="9963" xr:uid="{42860936-B012-4A57-A0F2-90017C4EF815}"/>
    <cellStyle name="Note 2 8" xfId="1133" xr:uid="{8789217E-A12E-4B67-AA95-9D0535AF49E8}"/>
    <cellStyle name="Note 2 8 2" xfId="9964" xr:uid="{2C9FB0B4-B47E-40EB-A048-36DA124606B4}"/>
    <cellStyle name="Note 2 9" xfId="1134" xr:uid="{070DFFCD-82D1-41F4-914E-A19E0A2C8568}"/>
    <cellStyle name="Note 2 9 2" xfId="9965" xr:uid="{860E6C42-162E-41D1-BA09-B9B43D25BDE4}"/>
    <cellStyle name="Note 20 10" xfId="1135" xr:uid="{CF58C9DE-C745-4344-9932-5FA988CAEC10}"/>
    <cellStyle name="Note 20 10 2" xfId="9966" xr:uid="{480EAF39-53DD-425D-8AE6-7F9FD7358CF5}"/>
    <cellStyle name="Note 20 11" xfId="1136" xr:uid="{FD37FD71-701D-407D-9ABA-6101B52DAA51}"/>
    <cellStyle name="Note 20 11 2" xfId="9967" xr:uid="{C289067D-CB4C-43EB-93F5-C90560FB4133}"/>
    <cellStyle name="Note 20 12" xfId="1137" xr:uid="{0E8CBFDA-0BE9-45C2-B538-FEF52F4F62A0}"/>
    <cellStyle name="Note 20 12 2" xfId="9968" xr:uid="{BED1AF22-E33A-4B44-80CF-884D3340C335}"/>
    <cellStyle name="Note 20 2" xfId="1138" xr:uid="{141304C4-561C-4FEB-ACFB-806939CA190F}"/>
    <cellStyle name="Note 20 2 2" xfId="9969" xr:uid="{51EED488-A07F-4F9B-B062-A4E80AF799D3}"/>
    <cellStyle name="Note 20 3" xfId="1139" xr:uid="{308FA707-C51D-4E39-A328-B047B128D39D}"/>
    <cellStyle name="Note 20 3 2" xfId="9970" xr:uid="{2DC6F6EB-AE40-43FD-ADB0-9B17A9652DDA}"/>
    <cellStyle name="Note 20 4" xfId="1140" xr:uid="{69999092-D711-4B7F-BD3D-C23912FD3002}"/>
    <cellStyle name="Note 20 4 2" xfId="9971" xr:uid="{59E1DDC8-06F7-4540-AFF0-B7B5DFC823D8}"/>
    <cellStyle name="Note 20 5" xfId="1141" xr:uid="{7C41E547-84C6-4D36-A4C6-8601539A5FB4}"/>
    <cellStyle name="Note 20 5 2" xfId="9972" xr:uid="{115F216F-9E27-41CD-A076-6E306E0855AE}"/>
    <cellStyle name="Note 20 6" xfId="1142" xr:uid="{66D97F01-E535-462B-BEFE-0E2517373E6B}"/>
    <cellStyle name="Note 20 6 2" xfId="9973" xr:uid="{F5CF3192-CCD3-4FA6-8F13-3944335D6D08}"/>
    <cellStyle name="Note 20 7" xfId="1143" xr:uid="{F6A41B45-F315-49A6-9EFE-00C97A43BF0E}"/>
    <cellStyle name="Note 20 7 2" xfId="9974" xr:uid="{799CF776-7D41-45B3-AE52-94A405B7C320}"/>
    <cellStyle name="Note 20 8" xfId="1144" xr:uid="{F52E2B1D-03D8-447D-8CF7-3949E3CBB111}"/>
    <cellStyle name="Note 20 8 2" xfId="9975" xr:uid="{3A395ED1-D085-4C6F-8F67-276A711DF894}"/>
    <cellStyle name="Note 20 9" xfId="1145" xr:uid="{53C6F5E1-DAFB-49F1-96D3-290CEC150B3F}"/>
    <cellStyle name="Note 20 9 2" xfId="9976" xr:uid="{FB2A65CD-468F-405A-A8EC-2D5D1E708352}"/>
    <cellStyle name="Note 21 10" xfId="1146" xr:uid="{0A64C156-F40F-4E6F-A8B1-F7BFA613E67D}"/>
    <cellStyle name="Note 21 10 2" xfId="9977" xr:uid="{0C4A04E2-62E6-450A-B6BA-29B053FCB33D}"/>
    <cellStyle name="Note 21 11" xfId="1147" xr:uid="{6672F7D0-EF22-4309-930F-033E460195EE}"/>
    <cellStyle name="Note 21 11 2" xfId="9978" xr:uid="{605773FF-0D13-4E34-90B9-2C6D4CDF2059}"/>
    <cellStyle name="Note 21 12" xfId="1148" xr:uid="{748F20A2-1218-4F43-95E3-E44F96C41EF4}"/>
    <cellStyle name="Note 21 12 2" xfId="9979" xr:uid="{BA8BE4D5-5A0D-45FD-9A2C-3BD284A63097}"/>
    <cellStyle name="Note 21 2" xfId="1149" xr:uid="{3CBF06B1-8614-4544-ADBE-9C3585EB550D}"/>
    <cellStyle name="Note 21 2 2" xfId="9980" xr:uid="{BA1A5275-C2D7-4019-80CE-4125361FBADC}"/>
    <cellStyle name="Note 21 3" xfId="1150" xr:uid="{E28546E7-C1F4-463F-93AD-3369DA722BE1}"/>
    <cellStyle name="Note 21 3 2" xfId="9981" xr:uid="{0B992AEB-FBD1-4408-A986-2BD612AD5732}"/>
    <cellStyle name="Note 21 4" xfId="1151" xr:uid="{ADC454E9-1E79-473B-B053-B2403586BE41}"/>
    <cellStyle name="Note 21 4 2" xfId="9982" xr:uid="{9EA5A8FE-89C8-4E1B-8542-8AB8A1F55B57}"/>
    <cellStyle name="Note 21 5" xfId="1152" xr:uid="{FEFDEC70-DF93-48F7-B9FD-0E10063E7F0A}"/>
    <cellStyle name="Note 21 5 2" xfId="9983" xr:uid="{85D810CD-51E0-4FF4-8527-18BE799A6B41}"/>
    <cellStyle name="Note 21 6" xfId="1153" xr:uid="{CF325E74-CC6C-4280-92AD-BC41AF3CD0E8}"/>
    <cellStyle name="Note 21 6 2" xfId="9984" xr:uid="{C04020AD-4226-4CD1-99C9-38086A726D94}"/>
    <cellStyle name="Note 21 7" xfId="1154" xr:uid="{7F8420D9-3DA3-4DEF-AE96-E5CE5B18036D}"/>
    <cellStyle name="Note 21 7 2" xfId="9985" xr:uid="{4169F492-EF53-4F99-97BD-83FDB8319CCD}"/>
    <cellStyle name="Note 21 8" xfId="1155" xr:uid="{9C78302B-8E65-4744-B364-B1BF16E755D3}"/>
    <cellStyle name="Note 21 8 2" xfId="9986" xr:uid="{8AFAB5E6-0608-4AF4-B5F0-8FCF116FD37E}"/>
    <cellStyle name="Note 21 9" xfId="1156" xr:uid="{D2611D5D-5EC9-4F1A-AB2F-E5EDF16F89CD}"/>
    <cellStyle name="Note 21 9 2" xfId="9987" xr:uid="{5935998F-F4C9-40F4-A7E4-89CAADEB0F89}"/>
    <cellStyle name="Note 22 10" xfId="1157" xr:uid="{57533A50-2FCB-491B-BADF-E71938AAD5B2}"/>
    <cellStyle name="Note 22 10 2" xfId="9988" xr:uid="{5DC6DC3A-4833-442C-A342-238BA40F3C20}"/>
    <cellStyle name="Note 22 11" xfId="1158" xr:uid="{868C36EB-0C16-43ED-B639-47E04B7C67A0}"/>
    <cellStyle name="Note 22 11 2" xfId="9989" xr:uid="{B915B922-A98E-4B98-A758-B5E8DD113BBD}"/>
    <cellStyle name="Note 22 12" xfId="1159" xr:uid="{0E47D95A-B1CA-4838-8891-767A6ED57C67}"/>
    <cellStyle name="Note 22 12 2" xfId="9990" xr:uid="{8AF42D34-43A7-40B9-87F4-381D87D89024}"/>
    <cellStyle name="Note 22 2" xfId="1160" xr:uid="{290375A3-3414-4133-9DEE-848BC0390325}"/>
    <cellStyle name="Note 22 2 2" xfId="9991" xr:uid="{D251F648-388A-4DB1-8E6F-933E019BEEF2}"/>
    <cellStyle name="Note 22 3" xfId="1161" xr:uid="{AA974E2A-D72F-4CCE-826E-4EDB635F2AF8}"/>
    <cellStyle name="Note 22 3 2" xfId="9992" xr:uid="{A946DF7F-EFE4-4A07-902C-7B63A8DD9304}"/>
    <cellStyle name="Note 22 4" xfId="1162" xr:uid="{8E954CCE-33F5-477D-93A3-D48B8FEF15C0}"/>
    <cellStyle name="Note 22 4 2" xfId="9993" xr:uid="{BC1BD216-F6E2-48C4-9CBD-42B8478399B8}"/>
    <cellStyle name="Note 22 5" xfId="1163" xr:uid="{49B16DE0-2A06-4D0C-89BB-CD66684E1B6C}"/>
    <cellStyle name="Note 22 5 2" xfId="9994" xr:uid="{70FE3127-6D78-4083-BA51-1024524F83F8}"/>
    <cellStyle name="Note 22 6" xfId="1164" xr:uid="{DBCC3FBA-083F-4946-8546-FAE372F2890A}"/>
    <cellStyle name="Note 22 6 2" xfId="9995" xr:uid="{3CA64A28-001D-4B68-B411-FF40A717A979}"/>
    <cellStyle name="Note 22 7" xfId="1165" xr:uid="{C438DCB4-81AB-4236-8E93-72CAE88B2D69}"/>
    <cellStyle name="Note 22 7 2" xfId="9996" xr:uid="{361F9395-E11B-44D2-91C7-C179E9EB4416}"/>
    <cellStyle name="Note 22 8" xfId="1166" xr:uid="{87693606-27BD-4320-8982-496DBF4B476B}"/>
    <cellStyle name="Note 22 8 2" xfId="9997" xr:uid="{03D21ADE-9A6B-4443-BBBD-BEF2D491AE26}"/>
    <cellStyle name="Note 22 9" xfId="1167" xr:uid="{F8DB631C-871A-4B1C-B243-2502B01A3061}"/>
    <cellStyle name="Note 22 9 2" xfId="9998" xr:uid="{C02D86D5-3E1A-4832-BB81-1AB680A2DE63}"/>
    <cellStyle name="Note 23 10" xfId="1168" xr:uid="{8ABAEE74-E192-4CD1-9C99-E38B4DF7CCFB}"/>
    <cellStyle name="Note 23 10 2" xfId="9999" xr:uid="{720121D3-E797-4A96-9F47-9ECDA55F5FAB}"/>
    <cellStyle name="Note 23 11" xfId="1169" xr:uid="{A7FFF552-72A9-46B2-A1C5-9647B52EEDF3}"/>
    <cellStyle name="Note 23 11 2" xfId="10000" xr:uid="{5FA021AA-0CD6-4A5B-9399-83E711F06B8C}"/>
    <cellStyle name="Note 23 12" xfId="1170" xr:uid="{42FE9E08-4A06-4437-9DF3-E0175E0F74AA}"/>
    <cellStyle name="Note 23 12 2" xfId="10001" xr:uid="{B048DB2A-1E22-417A-9F64-989AB6167789}"/>
    <cellStyle name="Note 23 2" xfId="1171" xr:uid="{2BC07681-B80E-4510-BEA1-97DFA94DA0DE}"/>
    <cellStyle name="Note 23 2 2" xfId="10002" xr:uid="{B3FDFA28-2977-4D3E-9732-16FF95C8C449}"/>
    <cellStyle name="Note 23 3" xfId="1172" xr:uid="{9121998F-A672-4C2A-9657-023040017384}"/>
    <cellStyle name="Note 23 3 2" xfId="10003" xr:uid="{5436C153-3A6C-40F3-B644-0A819A976855}"/>
    <cellStyle name="Note 23 4" xfId="1173" xr:uid="{A25C0FCB-C2CA-4E22-BB88-CB6C637A90EA}"/>
    <cellStyle name="Note 23 4 2" xfId="10004" xr:uid="{2E745325-0B20-4931-A4F4-E7BABB3FF65A}"/>
    <cellStyle name="Note 23 5" xfId="1174" xr:uid="{217A64C8-C82B-404C-BCDA-75501DDFA82A}"/>
    <cellStyle name="Note 23 5 2" xfId="10005" xr:uid="{40D552A2-EDF8-433D-A7AB-C59E2635862E}"/>
    <cellStyle name="Note 23 6" xfId="1175" xr:uid="{CA3250D4-1086-4133-95AF-2917B2F0D22C}"/>
    <cellStyle name="Note 23 6 2" xfId="10006" xr:uid="{6B7736C6-6521-4909-B345-17D480002EC3}"/>
    <cellStyle name="Note 23 7" xfId="1176" xr:uid="{F5470E31-C510-41EA-B997-714B78C4F0AA}"/>
    <cellStyle name="Note 23 7 2" xfId="10007" xr:uid="{C1D75535-6CC7-417B-987B-EC0B468D51ED}"/>
    <cellStyle name="Note 23 8" xfId="1177" xr:uid="{97EDEC28-C64F-4397-8325-F0B986F1CD2D}"/>
    <cellStyle name="Note 23 8 2" xfId="10008" xr:uid="{E284F38B-85E0-4C46-B08F-558116A41660}"/>
    <cellStyle name="Note 23 9" xfId="1178" xr:uid="{DCA7C83D-B342-4B60-A74D-1969AC892AB3}"/>
    <cellStyle name="Note 23 9 2" xfId="10009" xr:uid="{27B8C8D4-92DB-4EBF-8A98-73C8E87BCFB4}"/>
    <cellStyle name="Note 24 10" xfId="1179" xr:uid="{37C76CAA-0397-4BAE-990F-A17F05CDE0BA}"/>
    <cellStyle name="Note 24 10 2" xfId="10010" xr:uid="{48DFEF4C-A3FC-4770-8E18-058BA804AF00}"/>
    <cellStyle name="Note 24 11" xfId="1180" xr:uid="{5990EFBC-31D0-480A-9E21-3B8B79E6A00D}"/>
    <cellStyle name="Note 24 11 2" xfId="10011" xr:uid="{CD89431C-74B2-472F-9DA1-A9C62BB62809}"/>
    <cellStyle name="Note 24 12" xfId="1181" xr:uid="{9D63E223-599D-4D90-953A-57BB70745B5E}"/>
    <cellStyle name="Note 24 12 2" xfId="10012" xr:uid="{808B42BA-93FE-46B6-9196-93D3363C10C3}"/>
    <cellStyle name="Note 24 2" xfId="1182" xr:uid="{21D1CD2C-11C7-4001-BD63-8FDDB260AE99}"/>
    <cellStyle name="Note 24 2 2" xfId="10013" xr:uid="{33FE5790-2E55-48B2-B3AA-257569D044E9}"/>
    <cellStyle name="Note 24 3" xfId="1183" xr:uid="{F97F9A2B-0B0E-436A-801C-3D88529FD03F}"/>
    <cellStyle name="Note 24 3 2" xfId="10014" xr:uid="{159D0E66-F7AE-4099-9DFD-CCE5D1CBBF8F}"/>
    <cellStyle name="Note 24 4" xfId="1184" xr:uid="{E8C8B0DF-9609-4161-AD86-C6800D316CB9}"/>
    <cellStyle name="Note 24 4 2" xfId="10015" xr:uid="{619AE561-481D-4AC8-BF87-335179FE7193}"/>
    <cellStyle name="Note 24 5" xfId="1185" xr:uid="{05F3D36C-E031-41B3-963D-C0B08AFE2D79}"/>
    <cellStyle name="Note 24 5 2" xfId="10016" xr:uid="{C90E74A4-A0A2-4361-8333-E0BC7BDDA41F}"/>
    <cellStyle name="Note 24 6" xfId="1186" xr:uid="{704DED6F-08FD-480A-85E1-68D54F0C28FF}"/>
    <cellStyle name="Note 24 6 2" xfId="10017" xr:uid="{1D2D8564-7159-4988-A32D-D839AA38F19E}"/>
    <cellStyle name="Note 24 7" xfId="1187" xr:uid="{9DC94657-26BB-4443-A3D2-4A8C5572A8BC}"/>
    <cellStyle name="Note 24 7 2" xfId="10018" xr:uid="{7D5103AB-636F-458B-8DA0-CA33D1DAAEED}"/>
    <cellStyle name="Note 24 8" xfId="1188" xr:uid="{5D5BEE73-E59D-46A8-995A-9B9025146C07}"/>
    <cellStyle name="Note 24 8 2" xfId="10019" xr:uid="{892BB4E5-FC43-4839-94EF-EE0C266047DC}"/>
    <cellStyle name="Note 24 9" xfId="1189" xr:uid="{403BA17E-63F8-424A-869D-B77C09E7208A}"/>
    <cellStyle name="Note 24 9 2" xfId="10020" xr:uid="{1091454F-2F2B-4C01-9FA7-34D16F533829}"/>
    <cellStyle name="Note 25 10" xfId="1190" xr:uid="{15B0F68B-9C80-4911-B16C-D6A263C708B7}"/>
    <cellStyle name="Note 25 10 2" xfId="10021" xr:uid="{A89E3BF5-5F11-4FA5-A794-780767B5DAF0}"/>
    <cellStyle name="Note 25 11" xfId="1191" xr:uid="{9910CDC7-B8F8-4574-A0B9-A7FA7CBF7881}"/>
    <cellStyle name="Note 25 11 2" xfId="10022" xr:uid="{60B3BCF3-8848-4632-A4E9-E33B31DB645E}"/>
    <cellStyle name="Note 25 12" xfId="1192" xr:uid="{850EF8E7-D858-4309-BBE3-943426860BDC}"/>
    <cellStyle name="Note 25 12 2" xfId="10023" xr:uid="{D5BE8C3C-5444-4418-9CBA-580647C4C247}"/>
    <cellStyle name="Note 25 2" xfId="1193" xr:uid="{4134BE3A-1195-4CC9-B286-6B41F7E6793A}"/>
    <cellStyle name="Note 25 2 2" xfId="10024" xr:uid="{0E20148F-359B-4BA4-A9FD-2A5F6917F513}"/>
    <cellStyle name="Note 25 3" xfId="1194" xr:uid="{79BD4C01-3250-4170-921A-16A1AD7FE9B7}"/>
    <cellStyle name="Note 25 3 2" xfId="10025" xr:uid="{A4AD16E7-895C-491F-A62E-12C8984FD1B3}"/>
    <cellStyle name="Note 25 4" xfId="1195" xr:uid="{14F32CA3-13F5-4C43-B3FE-ADE9B7C5B334}"/>
    <cellStyle name="Note 25 4 2" xfId="10026" xr:uid="{8B7CFEAA-563C-4C8B-B444-D3C58FFEEE29}"/>
    <cellStyle name="Note 25 5" xfId="1196" xr:uid="{9084F99B-374B-4AA0-BAB4-FB472A3014AC}"/>
    <cellStyle name="Note 25 5 2" xfId="10027" xr:uid="{FAF5B2B0-0A0A-44B0-8A73-6029E7B134D3}"/>
    <cellStyle name="Note 25 6" xfId="1197" xr:uid="{4AB7D050-F823-4AA9-A9F6-93D68D21A4C2}"/>
    <cellStyle name="Note 25 6 2" xfId="10028" xr:uid="{56F9CF43-F0D0-4BDB-A6CD-D57EAA3209DC}"/>
    <cellStyle name="Note 25 7" xfId="1198" xr:uid="{BB29FFED-6FCC-4F0A-8ACE-FE9E3CCCE0D0}"/>
    <cellStyle name="Note 25 7 2" xfId="10029" xr:uid="{2B57C2F6-D752-4972-9174-4CF96403BA87}"/>
    <cellStyle name="Note 25 8" xfId="1199" xr:uid="{693A35CF-7432-449E-B899-FC117ABFA9FD}"/>
    <cellStyle name="Note 25 8 2" xfId="10030" xr:uid="{F881DA50-50CE-4E83-906E-3875917029BE}"/>
    <cellStyle name="Note 25 9" xfId="1200" xr:uid="{9584BF20-50C5-46A1-BD0B-2C32E6974554}"/>
    <cellStyle name="Note 25 9 2" xfId="10031" xr:uid="{D96F1E14-8ACE-4B9A-B84D-EDD5CD026F41}"/>
    <cellStyle name="Note 26 10" xfId="1201" xr:uid="{8A7EA705-A568-4B76-BE84-C2BAACADAA75}"/>
    <cellStyle name="Note 26 10 2" xfId="10032" xr:uid="{579F82CD-0F5C-4AF6-ABF3-6DC63C4C83E4}"/>
    <cellStyle name="Note 26 11" xfId="1202" xr:uid="{8E8CDE19-2799-43A2-84A2-3E67EBEC6B54}"/>
    <cellStyle name="Note 26 11 2" xfId="10033" xr:uid="{2A6C5195-1698-4963-8971-58761A18E35D}"/>
    <cellStyle name="Note 26 12" xfId="1203" xr:uid="{39A0BDDF-3518-4081-9275-B9E80A82E703}"/>
    <cellStyle name="Note 26 12 2" xfId="10034" xr:uid="{BC44733A-7887-47D9-B5D9-3BB2AF4211FF}"/>
    <cellStyle name="Note 26 2" xfId="1204" xr:uid="{CCBB2635-9B58-43C3-87A9-3F0B42F149B1}"/>
    <cellStyle name="Note 26 2 2" xfId="10035" xr:uid="{5F0A8D9C-9E8B-4077-BB7C-2D9894C0887C}"/>
    <cellStyle name="Note 26 3" xfId="1205" xr:uid="{F7CE7F37-30E9-42FC-A970-4C1D7FFCBC22}"/>
    <cellStyle name="Note 26 3 2" xfId="10036" xr:uid="{6C7F9328-5864-4214-ADA7-207D7CFA686C}"/>
    <cellStyle name="Note 26 4" xfId="1206" xr:uid="{A96B0E08-ED89-4D09-97DD-FCA13D1AC339}"/>
    <cellStyle name="Note 26 4 2" xfId="10037" xr:uid="{81FB3E91-9D3C-4D22-900E-9AB5BD0A51CC}"/>
    <cellStyle name="Note 26 5" xfId="1207" xr:uid="{A9C08687-FA15-45CD-9B8B-15EF6261C305}"/>
    <cellStyle name="Note 26 5 2" xfId="10038" xr:uid="{56192D65-7C79-42DC-9C8A-5DA3D9D29893}"/>
    <cellStyle name="Note 26 6" xfId="1208" xr:uid="{50283251-2ACA-48EE-B0C8-AC4902206A69}"/>
    <cellStyle name="Note 26 6 2" xfId="10039" xr:uid="{A6EF7420-BEF6-4F73-A3CF-10DFD2166A1E}"/>
    <cellStyle name="Note 26 7" xfId="1209" xr:uid="{E5F867A0-4B03-4E0F-A254-6B1E5CF6DECA}"/>
    <cellStyle name="Note 26 7 2" xfId="10040" xr:uid="{F327190E-D1DE-467D-A099-1BFBD4DB3E30}"/>
    <cellStyle name="Note 26 8" xfId="1210" xr:uid="{F10BC8A4-1C1B-49CB-B98D-260AFEACF79F}"/>
    <cellStyle name="Note 26 8 2" xfId="10041" xr:uid="{3E2BB03F-07D4-47FB-8ED5-62C54E251328}"/>
    <cellStyle name="Note 26 9" xfId="1211" xr:uid="{BF52EF37-5038-4605-A19E-E8DCBFF87BCC}"/>
    <cellStyle name="Note 26 9 2" xfId="10042" xr:uid="{28FC41ED-713C-45FF-B60B-EB8FFC36EB1F}"/>
    <cellStyle name="Note 27 10" xfId="1212" xr:uid="{A4226B2C-477D-4239-8EA2-9D26719E2678}"/>
    <cellStyle name="Note 27 10 2" xfId="10043" xr:uid="{760402A5-0BF5-4925-96E8-CA53955D4BAD}"/>
    <cellStyle name="Note 27 11" xfId="1213" xr:uid="{4C9D4180-254A-4E30-B08D-51142E60A28C}"/>
    <cellStyle name="Note 27 11 2" xfId="10044" xr:uid="{D8EB7AF1-0C98-4BE0-AC6A-15137F1BDE9A}"/>
    <cellStyle name="Note 27 12" xfId="1214" xr:uid="{0B98607C-0577-4BFF-91D4-9B18E7DFB4D6}"/>
    <cellStyle name="Note 27 12 2" xfId="10045" xr:uid="{0A063F1E-8C9A-4CE8-AE47-F5F34F579C7E}"/>
    <cellStyle name="Note 27 2" xfId="1215" xr:uid="{F0C0906E-444A-44C7-9FD9-0D5CD71558E8}"/>
    <cellStyle name="Note 27 2 2" xfId="10046" xr:uid="{587FFC9D-FD46-4388-9EBD-D25FBD9917C5}"/>
    <cellStyle name="Note 27 3" xfId="1216" xr:uid="{83DB3020-2463-4158-9005-E0C4EDAF374E}"/>
    <cellStyle name="Note 27 3 2" xfId="10047" xr:uid="{C7DC5C64-1FBE-4F4D-816B-C41681D3CAA3}"/>
    <cellStyle name="Note 27 4" xfId="1217" xr:uid="{72970EE0-37DB-427E-8ADF-D79117663038}"/>
    <cellStyle name="Note 27 4 2" xfId="10048" xr:uid="{8234C7DC-CD39-4080-8E42-B4E071D0D54C}"/>
    <cellStyle name="Note 27 5" xfId="1218" xr:uid="{08EF35E2-F77D-4DD5-8010-285B2B4DF106}"/>
    <cellStyle name="Note 27 5 2" xfId="10049" xr:uid="{9C69D6C4-8CA1-42D0-BBAB-18B9F2AB63E0}"/>
    <cellStyle name="Note 27 6" xfId="1219" xr:uid="{7989811D-3F36-476A-A4F9-2DE6CA82FF79}"/>
    <cellStyle name="Note 27 6 2" xfId="10050" xr:uid="{D7E465CE-1E72-45E9-BFD2-5DD7A98E790A}"/>
    <cellStyle name="Note 27 7" xfId="1220" xr:uid="{C917A2F5-A587-4AC6-B24B-A7C2D93E8302}"/>
    <cellStyle name="Note 27 7 2" xfId="10051" xr:uid="{7B26A061-2C63-48FE-BB38-2D6FAF2477C3}"/>
    <cellStyle name="Note 27 8" xfId="1221" xr:uid="{A7E3AFF1-D648-42F2-B15C-AA31A6196458}"/>
    <cellStyle name="Note 27 8 2" xfId="10052" xr:uid="{DE252DFC-E562-4A09-BA38-89D523B39F01}"/>
    <cellStyle name="Note 27 9" xfId="1222" xr:uid="{12EBCCC2-3C37-4D92-822A-785E7DEBB737}"/>
    <cellStyle name="Note 27 9 2" xfId="10053" xr:uid="{14758FF8-1F5A-4386-AD2B-0566E30EDA62}"/>
    <cellStyle name="Note 28 10" xfId="1223" xr:uid="{E24A0F89-3AF4-47A7-9144-4F0FF545BCD9}"/>
    <cellStyle name="Note 28 10 2" xfId="10054" xr:uid="{91C13EEC-131C-4A22-B950-0F8CB306C966}"/>
    <cellStyle name="Note 28 11" xfId="1224" xr:uid="{F3FC82DE-17C0-4905-9D05-EFFA8116AB87}"/>
    <cellStyle name="Note 28 11 2" xfId="10055" xr:uid="{E0BEAACA-E9B4-4098-93DE-12C5EC5847EB}"/>
    <cellStyle name="Note 28 12" xfId="1225" xr:uid="{3993A916-0BD1-4A0A-B1B3-C7D288B91184}"/>
    <cellStyle name="Note 28 12 2" xfId="10056" xr:uid="{FFDDB75B-B13C-46A1-9061-B2AB043FC47C}"/>
    <cellStyle name="Note 28 2" xfId="1226" xr:uid="{433A4430-4DA5-4363-B687-7B24219F90DA}"/>
    <cellStyle name="Note 28 2 2" xfId="10057" xr:uid="{42AB0899-C0DD-48E1-A779-2E1AC5320148}"/>
    <cellStyle name="Note 28 3" xfId="1227" xr:uid="{A15C29F4-37AA-4D8B-9E3D-976F2B1EA857}"/>
    <cellStyle name="Note 28 3 2" xfId="10058" xr:uid="{9252794F-423C-465F-B743-5DCEDB37C17B}"/>
    <cellStyle name="Note 28 4" xfId="1228" xr:uid="{ECD6BDF6-0955-4394-BE0E-75AA847293F7}"/>
    <cellStyle name="Note 28 4 2" xfId="10059" xr:uid="{A6287D9F-B73D-436F-ACB5-2DDE6DDB8A33}"/>
    <cellStyle name="Note 28 5" xfId="1229" xr:uid="{C7297D9B-DE7F-4439-AAD5-84E0C7113815}"/>
    <cellStyle name="Note 28 5 2" xfId="10060" xr:uid="{774E171E-B0B0-4BF2-988C-4751589BD6B7}"/>
    <cellStyle name="Note 28 6" xfId="1230" xr:uid="{F63AE647-8AB8-456F-933E-15746B62A900}"/>
    <cellStyle name="Note 28 6 2" xfId="10061" xr:uid="{511AC4A6-6732-435E-95C9-E582DD7D2538}"/>
    <cellStyle name="Note 28 7" xfId="1231" xr:uid="{52BEC7CD-6730-42DA-845C-93E371BDFB15}"/>
    <cellStyle name="Note 28 7 2" xfId="10062" xr:uid="{B2F9F4EC-9D3C-46DF-BEC7-CCB075AC25FE}"/>
    <cellStyle name="Note 28 8" xfId="1232" xr:uid="{B57BDC35-D377-4818-B3AF-D2A8BDB432BA}"/>
    <cellStyle name="Note 28 8 2" xfId="10063" xr:uid="{7A7CDDC2-FC17-4751-87A5-2AD9B8E6E49A}"/>
    <cellStyle name="Note 28 9" xfId="1233" xr:uid="{76BEAE0D-E0EF-4CD6-8079-8DDE0E90E0E1}"/>
    <cellStyle name="Note 28 9 2" xfId="10064" xr:uid="{9A065382-78A7-4A5B-BD11-ADBB12C84B1A}"/>
    <cellStyle name="Note 29 10" xfId="1234" xr:uid="{5D25DE9F-6FF5-4247-8D01-53B79B7D025A}"/>
    <cellStyle name="Note 29 10 2" xfId="10065" xr:uid="{3201BBCA-BF5B-4053-A56B-E1DB3B149D67}"/>
    <cellStyle name="Note 29 11" xfId="1235" xr:uid="{262FE57E-7965-4B46-9054-7A3A7E76E700}"/>
    <cellStyle name="Note 29 11 2" xfId="10066" xr:uid="{72D57D6F-E488-46A4-B592-E9DDE13DB1E8}"/>
    <cellStyle name="Note 29 12" xfId="1236" xr:uid="{CF91CD93-D658-40D4-A0B6-2E817E964763}"/>
    <cellStyle name="Note 29 12 2" xfId="10067" xr:uid="{02BF786B-3200-4A81-AB8D-AAC282A539BE}"/>
    <cellStyle name="Note 29 2" xfId="1237" xr:uid="{DB2C0EB3-F61F-468D-BF2C-AF7908D3A17D}"/>
    <cellStyle name="Note 29 2 2" xfId="10068" xr:uid="{CE39DEF6-2E6A-470F-828F-55165B9445C9}"/>
    <cellStyle name="Note 29 3" xfId="1238" xr:uid="{5A928CFC-E5C9-471F-A0C7-63C362040502}"/>
    <cellStyle name="Note 29 3 2" xfId="10069" xr:uid="{63FC5D53-F723-4DFC-948F-C39B556A5FC9}"/>
    <cellStyle name="Note 29 4" xfId="1239" xr:uid="{724EFCAD-1E04-42AC-84A0-AB5D51BF0221}"/>
    <cellStyle name="Note 29 4 2" xfId="10070" xr:uid="{8EF18E13-8438-4A90-AD8C-185C78C6565E}"/>
    <cellStyle name="Note 29 5" xfId="1240" xr:uid="{D331B10F-3873-4E28-992B-BEFA1D7845C4}"/>
    <cellStyle name="Note 29 5 2" xfId="10071" xr:uid="{B6E785B8-66FE-4B0F-A80A-C685D8B17DCB}"/>
    <cellStyle name="Note 29 6" xfId="1241" xr:uid="{74EC00CE-E11A-4535-BB1C-BC674ABCE03E}"/>
    <cellStyle name="Note 29 6 2" xfId="10072" xr:uid="{E97D9A62-98C3-4155-8A21-19DC4D806FDA}"/>
    <cellStyle name="Note 29 7" xfId="1242" xr:uid="{0DE2C767-8EBF-48D8-97EA-B80E705B8941}"/>
    <cellStyle name="Note 29 7 2" xfId="10073" xr:uid="{C5D36951-A76A-4BED-AEDF-F4BA06599105}"/>
    <cellStyle name="Note 29 8" xfId="1243" xr:uid="{8915F65E-8045-42EA-8E7B-C3DD369B049C}"/>
    <cellStyle name="Note 29 8 2" xfId="10074" xr:uid="{FA7B5052-BFBE-4CD6-8C54-0409144D758A}"/>
    <cellStyle name="Note 29 9" xfId="1244" xr:uid="{B7309CF3-9A5F-4154-940B-A8B731F8456D}"/>
    <cellStyle name="Note 29 9 2" xfId="10075" xr:uid="{B22A5210-2A73-4066-8E9D-E163815CFC58}"/>
    <cellStyle name="Note 3" xfId="83" xr:uid="{B0E68B53-FD97-4137-A443-0EC59B921C98}"/>
    <cellStyle name="Note 3 10" xfId="1245" xr:uid="{C5CA02A2-9E38-4446-95E4-99E659D178D2}"/>
    <cellStyle name="Note 3 10 2" xfId="10076" xr:uid="{F35F0765-1C49-480F-BD13-E4A70A11703E}"/>
    <cellStyle name="Note 3 11" xfId="1246" xr:uid="{11B2B67D-D86D-48B1-A67E-DB4DA62A136C}"/>
    <cellStyle name="Note 3 11 2" xfId="10077" xr:uid="{09B72BA4-A9FF-4478-8E1F-E9F7E2781FD9}"/>
    <cellStyle name="Note 3 12" xfId="1247" xr:uid="{F5FFEC9B-B0AF-469F-93A0-227225431348}"/>
    <cellStyle name="Note 3 12 2" xfId="10078" xr:uid="{8A22CDE6-3944-41A6-BDBB-2ADCC57D2644}"/>
    <cellStyle name="Note 3 13" xfId="3196" xr:uid="{0063717D-5DC8-4B93-863A-8190EA9EEE56}"/>
    <cellStyle name="Note 3 13 2" xfId="11408" xr:uid="{7B28867F-1EB6-45D2-821B-8543A30A7355}"/>
    <cellStyle name="Note 3 14" xfId="1861" xr:uid="{9FBE977C-4FA7-4AE6-80CC-912F7BA5FBB4}"/>
    <cellStyle name="Note 3 14 2" xfId="10664" xr:uid="{576A4BE6-8727-4E20-A395-590D0430B33F}"/>
    <cellStyle name="Note 3 15" xfId="14560" xr:uid="{32A93B6A-C015-4A9A-BBE2-5CF79DE80FB2}"/>
    <cellStyle name="Note 3 2" xfId="1248" xr:uid="{B2EDAE52-9E9B-49F8-B21A-1E64BA706485}"/>
    <cellStyle name="Note 3 2 2" xfId="2881" xr:uid="{AECCB436-FFBA-48A1-8628-7E9244C4A368}"/>
    <cellStyle name="Note 3 2 2 2" xfId="11260" xr:uid="{9D895BEB-2E4A-432B-9D0C-DE96DA578CBE}"/>
    <cellStyle name="Note 3 2 2 3" xfId="17909" xr:uid="{31E5D547-E489-4535-A3DF-17DE3E07F262}"/>
    <cellStyle name="Note 3 2 3" xfId="2690" xr:uid="{F2D77D63-C9E0-4B15-B467-7662694E7050}"/>
    <cellStyle name="Note 3 2 3 2" xfId="11205" xr:uid="{E80C58A5-3285-4685-B9E4-E395D56A7D3C}"/>
    <cellStyle name="Note 3 2 4" xfId="3164" xr:uid="{06B0E5E6-6F6F-43B9-9A15-C036E88DC92D}"/>
    <cellStyle name="Note 3 2 4 2" xfId="11395" xr:uid="{EC320031-3A28-4E6B-BE53-188057663233}"/>
    <cellStyle name="Note 3 2 5" xfId="10079" xr:uid="{6F34C05C-F6CB-488C-8978-EC9014382EBD}"/>
    <cellStyle name="Note 3 2 6" xfId="14996" xr:uid="{4861D3E8-9AFB-4816-BEC3-403CBB4B1109}"/>
    <cellStyle name="Note 3 3" xfId="1249" xr:uid="{712685C1-93E5-41A6-804F-05D0F1DCDD32}"/>
    <cellStyle name="Note 3 3 2" xfId="3165" xr:uid="{57DF6CD9-9390-4A0F-9C5B-81DA277139B8}"/>
    <cellStyle name="Note 3 3 2 2" xfId="11396" xr:uid="{74B58E3B-F299-4A45-A4CE-C1191FAEA301}"/>
    <cellStyle name="Note 3 3 3" xfId="10080" xr:uid="{ED662F50-A070-4BBF-B6CE-1ECDFCA0C181}"/>
    <cellStyle name="Note 3 3 4" xfId="18710" xr:uid="{1D5A939D-021C-4BC0-B63E-307B4191E86A}"/>
    <cellStyle name="Note 3 4" xfId="1250" xr:uid="{C5012B98-5DC0-4AD3-9269-E02FB6399A76}"/>
    <cellStyle name="Note 3 4 2" xfId="3166" xr:uid="{C0011E46-5EA9-49FE-B47E-5F432D1F5035}"/>
    <cellStyle name="Note 3 4 2 2" xfId="11397" xr:uid="{1C479A80-5FE7-4B20-8306-B954CEC23FAA}"/>
    <cellStyle name="Note 3 4 3" xfId="10081" xr:uid="{A6AC8B8C-2645-4CFF-BAFF-20867EE719FC}"/>
    <cellStyle name="Note 3 4 4" xfId="14765" xr:uid="{2CC78609-7A6C-4955-8755-ADE46BE704B0}"/>
    <cellStyle name="Note 3 5" xfId="1251" xr:uid="{15BCD069-31A2-4254-B262-E89B051B033E}"/>
    <cellStyle name="Note 3 5 2" xfId="10082" xr:uid="{86C6FC4C-45C7-486E-98A1-BDD0FF5D5B43}"/>
    <cellStyle name="Note 3 6" xfId="1252" xr:uid="{484EBDDB-F672-4E14-953A-F7C62BACBFA2}"/>
    <cellStyle name="Note 3 6 2" xfId="10083" xr:uid="{8FD69176-B498-4347-A2B8-AA4B8ECAC923}"/>
    <cellStyle name="Note 3 7" xfId="1253" xr:uid="{04D4301B-D57E-4460-99E9-8DDE75C8D00A}"/>
    <cellStyle name="Note 3 7 2" xfId="10084" xr:uid="{D1BDB9EC-2A57-4C66-9113-0DED5DB0D741}"/>
    <cellStyle name="Note 3 8" xfId="1254" xr:uid="{758E65FF-AA72-416F-898F-B7216E1C7B59}"/>
    <cellStyle name="Note 3 8 2" xfId="10085" xr:uid="{BB42DFE6-A25C-416A-AB38-F4E06D52A642}"/>
    <cellStyle name="Note 3 9" xfId="1255" xr:uid="{171CA04B-93EE-4F08-988A-4291D5D12D2B}"/>
    <cellStyle name="Note 3 9 2" xfId="10086" xr:uid="{051E6116-28A7-4BFA-B841-90AC1CF7F4B5}"/>
    <cellStyle name="Note 30 10" xfId="1256" xr:uid="{41BDF49C-043F-4B3D-819B-A751F9EF80BF}"/>
    <cellStyle name="Note 30 10 2" xfId="10087" xr:uid="{8CA4CE65-40D5-4710-9F7E-205B597F7002}"/>
    <cellStyle name="Note 30 11" xfId="1257" xr:uid="{05550FA0-F314-4919-8E2B-27F2315696D1}"/>
    <cellStyle name="Note 30 11 2" xfId="10088" xr:uid="{F9AB3110-9555-4172-A516-D16275A667D8}"/>
    <cellStyle name="Note 30 12" xfId="1258" xr:uid="{7F5923B9-B262-4417-A044-E1A979946EE3}"/>
    <cellStyle name="Note 30 12 2" xfId="10089" xr:uid="{577E9027-59A9-40EC-8277-67A20C380FF6}"/>
    <cellStyle name="Note 30 2" xfId="1259" xr:uid="{529B2C5E-D833-4954-8298-DCD872F595B6}"/>
    <cellStyle name="Note 30 2 2" xfId="10090" xr:uid="{2056E7C4-D632-41E0-AD39-78077F96DACD}"/>
    <cellStyle name="Note 30 3" xfId="1260" xr:uid="{9A6D66CF-5028-4A17-8052-C25F06F80EC1}"/>
    <cellStyle name="Note 30 3 2" xfId="10091" xr:uid="{B6E4D82D-B2EA-4472-9FE1-D4C0DD571E7C}"/>
    <cellStyle name="Note 30 4" xfId="1261" xr:uid="{A67F5138-962A-4399-A386-A7D40BB5D87B}"/>
    <cellStyle name="Note 30 4 2" xfId="10092" xr:uid="{52D50B35-A801-4619-AB2E-3FB264368899}"/>
    <cellStyle name="Note 30 5" xfId="1262" xr:uid="{CB04B041-8341-432B-86F4-AA1B603D50CB}"/>
    <cellStyle name="Note 30 5 2" xfId="10093" xr:uid="{57AA3082-A2B7-4D4E-B750-B01DB2F28E99}"/>
    <cellStyle name="Note 30 6" xfId="1263" xr:uid="{FBE84447-0A21-495F-94DC-B54CD29896F7}"/>
    <cellStyle name="Note 30 6 2" xfId="10094" xr:uid="{F0A8E3AC-F84F-4FE0-B7AE-D85495387B6D}"/>
    <cellStyle name="Note 30 7" xfId="1264" xr:uid="{EA4F4AA1-32D6-46E8-901A-6D6A62EBD586}"/>
    <cellStyle name="Note 30 7 2" xfId="10095" xr:uid="{0E70574A-0637-42CC-A3A6-AD5CCAF845EC}"/>
    <cellStyle name="Note 30 8" xfId="1265" xr:uid="{0E8C1D33-6C4C-4FC6-83C0-AAEFA672338E}"/>
    <cellStyle name="Note 30 8 2" xfId="10096" xr:uid="{B5641FE0-0796-46CE-AB80-47C2417871AB}"/>
    <cellStyle name="Note 30 9" xfId="1266" xr:uid="{CA11C8DF-D99A-43DA-B552-FAD77AB6B183}"/>
    <cellStyle name="Note 30 9 2" xfId="10097" xr:uid="{1654A869-E2EB-4F95-963A-F91387A3E39B}"/>
    <cellStyle name="Note 31 10" xfId="1267" xr:uid="{5BB4A254-A52C-47CD-9B50-27C2A61F68E0}"/>
    <cellStyle name="Note 31 10 2" xfId="10098" xr:uid="{5ABC3EEB-4C16-420A-A80B-DC097418C324}"/>
    <cellStyle name="Note 31 11" xfId="1268" xr:uid="{2ED5F3D3-B5E1-4F5A-A89A-500013B18725}"/>
    <cellStyle name="Note 31 11 2" xfId="10099" xr:uid="{0336B019-375C-4E06-A09C-3806C8B7BD9B}"/>
    <cellStyle name="Note 31 12" xfId="1269" xr:uid="{FF18F619-C4CD-4F35-A856-D6906EB1E3AD}"/>
    <cellStyle name="Note 31 12 2" xfId="10100" xr:uid="{37712D37-7450-4A66-A147-11233A956695}"/>
    <cellStyle name="Note 31 2" xfId="1270" xr:uid="{253E1CBB-D448-4112-AB52-95D2D50C1FFC}"/>
    <cellStyle name="Note 31 2 2" xfId="10101" xr:uid="{5E444663-B3A7-4CCE-B9FE-6AEC5A94DEBC}"/>
    <cellStyle name="Note 31 3" xfId="1271" xr:uid="{82853D9D-11D7-4895-A69B-C9E7612CAEA4}"/>
    <cellStyle name="Note 31 3 2" xfId="10102" xr:uid="{CAAA977B-521B-4DA4-BAB9-3C8EBF3A71ED}"/>
    <cellStyle name="Note 31 4" xfId="1272" xr:uid="{0AD21409-E94A-43CB-B22E-1AB5D858BF78}"/>
    <cellStyle name="Note 31 4 2" xfId="10103" xr:uid="{027D51A0-A190-4AB4-A692-A132549E4C2C}"/>
    <cellStyle name="Note 31 5" xfId="1273" xr:uid="{9EDF44A6-9B09-41EF-B10A-8DAF0E19F691}"/>
    <cellStyle name="Note 31 5 2" xfId="10104" xr:uid="{342541F0-E545-4FA7-A642-43503A823192}"/>
    <cellStyle name="Note 31 6" xfId="1274" xr:uid="{2A0870F7-84AD-4CAA-8BF1-7C0033F9623E}"/>
    <cellStyle name="Note 31 6 2" xfId="10105" xr:uid="{28EAE3EE-6DDA-4D36-8B5D-944A284A5C97}"/>
    <cellStyle name="Note 31 7" xfId="1275" xr:uid="{BE0D944E-52A8-41FA-988C-731F76EA2ACE}"/>
    <cellStyle name="Note 31 7 2" xfId="10106" xr:uid="{AE2998FD-E5FF-4294-B2A2-1572C5B2FA4E}"/>
    <cellStyle name="Note 31 8" xfId="1276" xr:uid="{6B24C7A9-C596-41D8-8C03-F03921CBFB46}"/>
    <cellStyle name="Note 31 8 2" xfId="10107" xr:uid="{58C669F5-3606-4346-859E-22FC7F811B7C}"/>
    <cellStyle name="Note 31 9" xfId="1277" xr:uid="{E8376D96-C7DA-4170-85B9-D95FB0D55568}"/>
    <cellStyle name="Note 31 9 2" xfId="10108" xr:uid="{C8143B0B-E05A-4160-9C99-386D774B5E33}"/>
    <cellStyle name="Note 32 10" xfId="1278" xr:uid="{6B5E8AEE-D4D2-4CAF-A090-3F34E5D67020}"/>
    <cellStyle name="Note 32 10 2" xfId="10109" xr:uid="{BDC2FEC6-6DCD-4EA6-BC3F-706FC120FC55}"/>
    <cellStyle name="Note 32 11" xfId="1279" xr:uid="{EDCDCB47-E46D-4865-B01C-F8A369D09A0D}"/>
    <cellStyle name="Note 32 11 2" xfId="10110" xr:uid="{AA3C03A4-A3A4-4FD1-81E9-EAEA50E0EACD}"/>
    <cellStyle name="Note 32 12" xfId="1280" xr:uid="{1A1815C5-F160-454B-AFDB-E8F840C30B6D}"/>
    <cellStyle name="Note 32 12 2" xfId="10111" xr:uid="{805D50A7-3FDD-46BB-A010-5513F5447C71}"/>
    <cellStyle name="Note 32 2" xfId="1281" xr:uid="{B2B4FBCB-5B53-454B-8547-BB285DF45591}"/>
    <cellStyle name="Note 32 2 2" xfId="10112" xr:uid="{4D16B733-B500-40E6-BC97-7AF8C5002A10}"/>
    <cellStyle name="Note 32 3" xfId="1282" xr:uid="{B0FE1301-9817-4B0D-B131-001FEC1A7D53}"/>
    <cellStyle name="Note 32 3 2" xfId="10113" xr:uid="{5599A4C1-EDB0-4A59-B111-AB861126DD83}"/>
    <cellStyle name="Note 32 4" xfId="1283" xr:uid="{227EE146-0FB6-493A-9FDD-A22DB75FBCFE}"/>
    <cellStyle name="Note 32 4 2" xfId="10114" xr:uid="{77880FA1-B554-4696-B237-5C49584F2068}"/>
    <cellStyle name="Note 32 5" xfId="1284" xr:uid="{7D438109-3814-4D29-BD0D-257E745C513B}"/>
    <cellStyle name="Note 32 5 2" xfId="10115" xr:uid="{BFA5B3E7-3712-4F10-8B56-9A44C318DB06}"/>
    <cellStyle name="Note 32 6" xfId="1285" xr:uid="{640422B0-1E78-4742-B0C8-9FB255C66C39}"/>
    <cellStyle name="Note 32 6 2" xfId="10116" xr:uid="{0300E986-DE45-4ECE-87F3-AC33A3D8F964}"/>
    <cellStyle name="Note 32 7" xfId="1286" xr:uid="{22F88594-349D-49F9-9325-C0E56629BF7A}"/>
    <cellStyle name="Note 32 7 2" xfId="10117" xr:uid="{D978DBB6-3F9D-4369-85B4-82D5CCDB7D58}"/>
    <cellStyle name="Note 32 8" xfId="1287" xr:uid="{188C2C0F-E3AB-4B49-934D-8305CDE4758B}"/>
    <cellStyle name="Note 32 8 2" xfId="10118" xr:uid="{ADA5F2B7-047D-4A1B-89F5-744F5C896AFC}"/>
    <cellStyle name="Note 32 9" xfId="1288" xr:uid="{05BE79C8-5FEB-44C5-AA03-36421E73C836}"/>
    <cellStyle name="Note 32 9 2" xfId="10119" xr:uid="{2DD88A59-A2B3-4343-B781-88ABE358458B}"/>
    <cellStyle name="Note 33 10" xfId="1289" xr:uid="{8D7BFC99-D448-4666-86D8-50EDFF819AB0}"/>
    <cellStyle name="Note 33 10 2" xfId="10120" xr:uid="{FB99EE22-972D-44C9-873A-8D152984744E}"/>
    <cellStyle name="Note 33 11" xfId="1290" xr:uid="{7C857381-24B6-4E3D-9D4D-C3CA2624524C}"/>
    <cellStyle name="Note 33 11 2" xfId="10121" xr:uid="{AA4FE95D-1C8D-4E56-9BD8-E7751FA3A37A}"/>
    <cellStyle name="Note 33 12" xfId="1291" xr:uid="{F1B7C292-91FB-43C0-A24C-581AEB2E1C10}"/>
    <cellStyle name="Note 33 12 2" xfId="10122" xr:uid="{612BFD5A-3985-4E7C-81BE-FE33F2D2F793}"/>
    <cellStyle name="Note 33 2" xfId="1292" xr:uid="{002042F8-17CD-4AD8-934C-8A0FA347A649}"/>
    <cellStyle name="Note 33 2 2" xfId="10123" xr:uid="{CC4AA7E2-020D-414D-AEEC-D921A316AA0E}"/>
    <cellStyle name="Note 33 3" xfId="1293" xr:uid="{EDC8864D-C775-4318-844B-C845733A5D77}"/>
    <cellStyle name="Note 33 3 2" xfId="10124" xr:uid="{04559E05-F7E8-4B43-90A5-8A2EB83A23A5}"/>
    <cellStyle name="Note 33 4" xfId="1294" xr:uid="{4C3D1384-0667-411A-8A34-475B789457B4}"/>
    <cellStyle name="Note 33 4 2" xfId="10125" xr:uid="{F4D52BFD-CDD5-4296-A24D-0B98B3113EF8}"/>
    <cellStyle name="Note 33 5" xfId="1295" xr:uid="{3DE6DAAC-52F3-4452-A5B8-F11DD950B50C}"/>
    <cellStyle name="Note 33 5 2" xfId="10126" xr:uid="{F7440A12-77E2-4FE8-BC42-927CD29CE626}"/>
    <cellStyle name="Note 33 6" xfId="1296" xr:uid="{21EA43B2-B32B-457E-8CEE-DE29EE3FE5C2}"/>
    <cellStyle name="Note 33 6 2" xfId="10127" xr:uid="{723C8BD1-D20D-42E1-9F2E-85CA30984225}"/>
    <cellStyle name="Note 33 7" xfId="1297" xr:uid="{5E84EBF3-882E-4411-97F7-22ED0BDB4080}"/>
    <cellStyle name="Note 33 7 2" xfId="10128" xr:uid="{38D6E50B-7F95-4096-B536-0E1C7F06F98B}"/>
    <cellStyle name="Note 33 8" xfId="1298" xr:uid="{EC4B0529-C156-415E-8785-15B20DC12780}"/>
    <cellStyle name="Note 33 8 2" xfId="10129" xr:uid="{CD916A66-DAAA-49B3-819F-8BF1F75CB959}"/>
    <cellStyle name="Note 33 9" xfId="1299" xr:uid="{B40E8D62-24AA-4DB3-9863-66D5C74E3DD8}"/>
    <cellStyle name="Note 33 9 2" xfId="10130" xr:uid="{5518B4A9-4AB8-4DEE-B4F1-B77A3C513C4C}"/>
    <cellStyle name="Note 34 10" xfId="1300" xr:uid="{666F75C3-3736-4D33-948D-86186E590F5F}"/>
    <cellStyle name="Note 34 10 2" xfId="10131" xr:uid="{625D1624-F15D-4CEA-AC60-994E52C6946C}"/>
    <cellStyle name="Note 34 11" xfId="1301" xr:uid="{4368942C-87C2-47B7-92B0-0B53E3AFE36E}"/>
    <cellStyle name="Note 34 11 2" xfId="10132" xr:uid="{B1B4F44B-C123-4BE8-90B7-48164D9BAB04}"/>
    <cellStyle name="Note 34 12" xfId="1302" xr:uid="{71506CC1-39EC-4D1D-BB49-E0E9CBB4749F}"/>
    <cellStyle name="Note 34 12 2" xfId="10133" xr:uid="{1B8A7FDD-CDCB-414B-BD0F-36A41769EA97}"/>
    <cellStyle name="Note 34 2" xfId="1303" xr:uid="{11ABA2BD-0871-4C8A-AE98-649987B90C9D}"/>
    <cellStyle name="Note 34 2 2" xfId="10134" xr:uid="{A614F396-D6CD-40B9-A2A6-92F40DEDF3A3}"/>
    <cellStyle name="Note 34 3" xfId="1304" xr:uid="{F5EF25A2-C9EC-4A98-BE62-7509570F269F}"/>
    <cellStyle name="Note 34 3 2" xfId="10135" xr:uid="{B80B38AB-E671-4392-8CB1-810E3072C93E}"/>
    <cellStyle name="Note 34 4" xfId="1305" xr:uid="{268987C8-95F0-4BD2-BB60-253E859EB078}"/>
    <cellStyle name="Note 34 4 2" xfId="10136" xr:uid="{A3338B88-73D6-43DC-8EAE-8E91E6424D82}"/>
    <cellStyle name="Note 34 5" xfId="1306" xr:uid="{D5ED7289-8484-4538-98CC-D1AEF2E3C220}"/>
    <cellStyle name="Note 34 5 2" xfId="10137" xr:uid="{C58D08D7-348B-4367-9426-1142E00F636E}"/>
    <cellStyle name="Note 34 6" xfId="1307" xr:uid="{3FF909EF-CFBF-46F6-BC5D-2830B8F7641A}"/>
    <cellStyle name="Note 34 6 2" xfId="10138" xr:uid="{F5C139CB-F286-4343-BD2B-60E4D1E15BE1}"/>
    <cellStyle name="Note 34 7" xfId="1308" xr:uid="{BCB014A3-55DF-4AA3-BB68-565EF565314C}"/>
    <cellStyle name="Note 34 7 2" xfId="10139" xr:uid="{C083134E-7501-4D7A-A931-A3E5D16F80CD}"/>
    <cellStyle name="Note 34 8" xfId="1309" xr:uid="{671546EA-3C3B-4992-8D75-08BFA9601240}"/>
    <cellStyle name="Note 34 8 2" xfId="10140" xr:uid="{C392C860-1F92-492E-9720-9B7D63D733F4}"/>
    <cellStyle name="Note 34 9" xfId="1310" xr:uid="{276F59EC-9F48-494D-9E9F-C29DDDC8DF43}"/>
    <cellStyle name="Note 34 9 2" xfId="10141" xr:uid="{F4C8FCF9-4717-492D-99B8-E57684AB88E9}"/>
    <cellStyle name="Note 35 10" xfId="1311" xr:uid="{C235FCED-BF1D-4D02-90EF-4AA6217F4292}"/>
    <cellStyle name="Note 35 10 2" xfId="10142" xr:uid="{9E7EE104-16A8-4C8B-B8CC-F8A31D5D87B1}"/>
    <cellStyle name="Note 35 11" xfId="1312" xr:uid="{04C8F298-EF90-4B50-966C-19CB8441C773}"/>
    <cellStyle name="Note 35 11 2" xfId="10143" xr:uid="{BDE82AB4-FE19-4CFF-8442-D1290777D830}"/>
    <cellStyle name="Note 35 12" xfId="1313" xr:uid="{61CDCD4A-8994-44FB-900D-42AD9C88D40C}"/>
    <cellStyle name="Note 35 12 2" xfId="10144" xr:uid="{EE7A7187-C18D-4423-B381-701E1CCE2DE6}"/>
    <cellStyle name="Note 35 2" xfId="1314" xr:uid="{159189B6-6B33-4C50-998E-58BA5AA854F3}"/>
    <cellStyle name="Note 35 2 2" xfId="10145" xr:uid="{68F28A5A-0B7C-4C8C-8840-CEA6C5466EBE}"/>
    <cellStyle name="Note 35 3" xfId="1315" xr:uid="{20289324-8F82-4524-8A16-00B66223D118}"/>
    <cellStyle name="Note 35 3 2" xfId="10146" xr:uid="{DC867FC7-938B-4DD6-96A7-F515BD715927}"/>
    <cellStyle name="Note 35 4" xfId="1316" xr:uid="{DDCFA403-8A76-434F-9869-58026458BFA4}"/>
    <cellStyle name="Note 35 4 2" xfId="10147" xr:uid="{01829E1D-CAA1-452B-952F-52243FE6EB45}"/>
    <cellStyle name="Note 35 5" xfId="1317" xr:uid="{D30BD591-0D06-46C8-8CC1-676090B8A0CA}"/>
    <cellStyle name="Note 35 5 2" xfId="10148" xr:uid="{4926EE9B-E2A6-46C6-812D-010F6235736B}"/>
    <cellStyle name="Note 35 6" xfId="1318" xr:uid="{8C6A5550-563A-4886-8B1F-FD6CE53D6951}"/>
    <cellStyle name="Note 35 6 2" xfId="10149" xr:uid="{FA32DC58-1589-415A-BB8D-F856D2F3344C}"/>
    <cellStyle name="Note 35 7" xfId="1319" xr:uid="{2A7E2ED6-5399-47A3-9FBB-8230764ADF08}"/>
    <cellStyle name="Note 35 7 2" xfId="10150" xr:uid="{A3D71A93-DE77-4F97-85C0-F4B4CBADFE1C}"/>
    <cellStyle name="Note 35 8" xfId="1320" xr:uid="{A1E38112-1845-4920-B354-E1E9C7180EE0}"/>
    <cellStyle name="Note 35 8 2" xfId="10151" xr:uid="{5DC5735C-18AF-4E98-B198-F3F4A9A2537D}"/>
    <cellStyle name="Note 35 9" xfId="1321" xr:uid="{C3AEBF8A-D0E8-479F-8D10-0672C9A8F1A7}"/>
    <cellStyle name="Note 35 9 2" xfId="10152" xr:uid="{F4F52AD2-823C-4286-B7EB-6981CDA213B9}"/>
    <cellStyle name="Note 36 10" xfId="1322" xr:uid="{B0363997-5D6A-437E-A2DF-A231501AB14E}"/>
    <cellStyle name="Note 36 10 2" xfId="10153" xr:uid="{D69B2AB0-F605-4974-93C0-E17F30663E3E}"/>
    <cellStyle name="Note 36 11" xfId="1323" xr:uid="{BA76C671-DD6A-4294-A7CA-BDC0A6D27ECE}"/>
    <cellStyle name="Note 36 11 2" xfId="10154" xr:uid="{BD79F86E-B1FB-4D36-98EC-12F30492ADDE}"/>
    <cellStyle name="Note 36 12" xfId="1324" xr:uid="{C6ACF358-8C53-446A-A35F-E675C18A5E66}"/>
    <cellStyle name="Note 36 12 2" xfId="10155" xr:uid="{372FF05F-7CCD-4B07-B93B-B5D519326B05}"/>
    <cellStyle name="Note 36 2" xfId="1325" xr:uid="{156F13D6-9A7D-49AF-966D-301A2823F43D}"/>
    <cellStyle name="Note 36 2 2" xfId="10156" xr:uid="{DC47A3B9-6FDB-40B2-8E64-8423661D3502}"/>
    <cellStyle name="Note 36 3" xfId="1326" xr:uid="{7AFE406E-CFA5-4692-A4A6-B5CA03B68B8D}"/>
    <cellStyle name="Note 36 3 2" xfId="10157" xr:uid="{0DA7659C-17AD-419A-B4C0-132FCB50D2C2}"/>
    <cellStyle name="Note 36 4" xfId="1327" xr:uid="{C96D1EBD-481E-4355-9A24-1BA8856875F7}"/>
    <cellStyle name="Note 36 4 2" xfId="10158" xr:uid="{7D68AC85-52C5-4229-BAB3-07269342ECCB}"/>
    <cellStyle name="Note 36 5" xfId="1328" xr:uid="{A9C37598-BCA6-4CD6-99CB-FDCDDEC788CA}"/>
    <cellStyle name="Note 36 5 2" xfId="10159" xr:uid="{41294E29-FAA8-4274-B769-B685874473C7}"/>
    <cellStyle name="Note 36 6" xfId="1329" xr:uid="{71524F9F-ED90-4E4C-A20D-DCCE5FB1EDDC}"/>
    <cellStyle name="Note 36 6 2" xfId="10160" xr:uid="{63B54ABF-3B8D-48FB-8ED0-FA9AB5313772}"/>
    <cellStyle name="Note 36 7" xfId="1330" xr:uid="{93FE9FAB-6CD9-4FCB-B4DF-07FCE0543B7F}"/>
    <cellStyle name="Note 36 7 2" xfId="10161" xr:uid="{00C1B277-26AA-426E-9B19-4925E1965CD0}"/>
    <cellStyle name="Note 36 8" xfId="1331" xr:uid="{127101B2-BDBE-44F7-AFE0-053149DF6473}"/>
    <cellStyle name="Note 36 8 2" xfId="10162" xr:uid="{90911C46-B486-42B7-80F0-DA991D20EE1F}"/>
    <cellStyle name="Note 36 9" xfId="1332" xr:uid="{28B05A17-531A-4B75-B38B-7D9BE770F074}"/>
    <cellStyle name="Note 36 9 2" xfId="10163" xr:uid="{7DFC4AC4-2A12-420C-B718-FFA2EC09224D}"/>
    <cellStyle name="Note 37 10" xfId="1333" xr:uid="{109E7B41-9837-4ED8-B810-F8DE88774049}"/>
    <cellStyle name="Note 37 10 2" xfId="10164" xr:uid="{98A912E3-C040-4708-96F3-9A8DE8875888}"/>
    <cellStyle name="Note 37 11" xfId="1334" xr:uid="{EC1DFB5D-18A4-4091-AC99-D60AB1A0C465}"/>
    <cellStyle name="Note 37 11 2" xfId="10165" xr:uid="{E757D103-1E70-4C4F-B695-8BB9DD4BE1CD}"/>
    <cellStyle name="Note 37 12" xfId="1335" xr:uid="{FF7F27E5-71C2-4856-B39E-8EB7263501A1}"/>
    <cellStyle name="Note 37 12 2" xfId="10166" xr:uid="{2FA53384-FED7-4AD9-87CB-A13A1284B9F7}"/>
    <cellStyle name="Note 37 2" xfId="1336" xr:uid="{167CB058-87F7-4F7E-9A59-4C041ED27ED1}"/>
    <cellStyle name="Note 37 2 2" xfId="10167" xr:uid="{08FFE429-9BA1-4352-A4A0-89A748B359F1}"/>
    <cellStyle name="Note 37 3" xfId="1337" xr:uid="{7A51A7D2-1D3E-4F3C-9933-006A0EC38F1E}"/>
    <cellStyle name="Note 37 3 2" xfId="10168" xr:uid="{6740F890-1183-4BA9-AE8B-BCF22670A663}"/>
    <cellStyle name="Note 37 4" xfId="1338" xr:uid="{42D35D77-8E5A-4DE5-82BD-BC264E5D2FAA}"/>
    <cellStyle name="Note 37 4 2" xfId="10169" xr:uid="{58BE9775-8949-4DE1-A4CA-FEFC2971E4AE}"/>
    <cellStyle name="Note 37 5" xfId="1339" xr:uid="{CF7C2C33-F754-4474-BF0A-B16BDFF17FDE}"/>
    <cellStyle name="Note 37 5 2" xfId="10170" xr:uid="{17EC30FA-135A-456B-BD86-E170971B49A1}"/>
    <cellStyle name="Note 37 6" xfId="1340" xr:uid="{8E2D4364-BE47-45AC-A141-11561A204A78}"/>
    <cellStyle name="Note 37 6 2" xfId="10171" xr:uid="{08D98BDA-2623-467C-8A98-6B8DE4C3A698}"/>
    <cellStyle name="Note 37 7" xfId="1341" xr:uid="{15558766-FF67-4F4F-92AC-3D2AC1A033BE}"/>
    <cellStyle name="Note 37 7 2" xfId="10172" xr:uid="{D9162899-F6A1-4064-BFFE-82CFAF8CD42C}"/>
    <cellStyle name="Note 37 8" xfId="1342" xr:uid="{21C7F60D-1095-4C8F-8EDA-CBBB194CE022}"/>
    <cellStyle name="Note 37 8 2" xfId="10173" xr:uid="{C111EB53-0895-485E-B49B-97595D676F4F}"/>
    <cellStyle name="Note 37 9" xfId="1343" xr:uid="{46781C33-221C-488B-8C3A-860E770983A9}"/>
    <cellStyle name="Note 37 9 2" xfId="10174" xr:uid="{10A9F783-9BB9-4AFF-9C04-1C925E761DD2}"/>
    <cellStyle name="Note 38 10" xfId="1344" xr:uid="{FE3D82C9-5AC2-42DA-91C5-469A9CDF82FF}"/>
    <cellStyle name="Note 38 10 2" xfId="10175" xr:uid="{42024521-1414-4468-9255-11F568AF6746}"/>
    <cellStyle name="Note 38 11" xfId="1345" xr:uid="{119EDE2E-83F0-47C6-A6FF-4F989748D49E}"/>
    <cellStyle name="Note 38 11 2" xfId="10176" xr:uid="{4C9D5764-9A37-4133-82C9-8B44CDB1FB5F}"/>
    <cellStyle name="Note 38 12" xfId="1346" xr:uid="{33116D22-FF7B-4800-B4B3-7D89ED8B5C40}"/>
    <cellStyle name="Note 38 12 2" xfId="10177" xr:uid="{8F68ADA2-E75B-44F3-94F4-E5FF2CEB4FC0}"/>
    <cellStyle name="Note 38 2" xfId="1347" xr:uid="{914DF0ED-0EFB-484B-9DEF-61CFA80EF3DE}"/>
    <cellStyle name="Note 38 2 2" xfId="10178" xr:uid="{B5713B72-438B-476B-B19B-838C858DC1F1}"/>
    <cellStyle name="Note 38 3" xfId="1348" xr:uid="{CB45323F-A110-4C8F-8422-5643310F2BEF}"/>
    <cellStyle name="Note 38 3 2" xfId="10179" xr:uid="{9CDFB314-EEC1-49F9-A708-2D38C400CD92}"/>
    <cellStyle name="Note 38 4" xfId="1349" xr:uid="{A8894E24-F3F1-4857-8A7A-C264E4187A62}"/>
    <cellStyle name="Note 38 4 2" xfId="10180" xr:uid="{F1B57E1D-F222-4210-B6DB-F5E12BE864DC}"/>
    <cellStyle name="Note 38 5" xfId="1350" xr:uid="{D97EC77A-97A3-475C-8572-FE3ACB857B2D}"/>
    <cellStyle name="Note 38 5 2" xfId="10181" xr:uid="{D1B2A2CB-EAD5-4FC4-87DE-8CC123713ADC}"/>
    <cellStyle name="Note 38 6" xfId="1351" xr:uid="{D30B1727-CB55-4FF9-B311-E81B8EAC1E3F}"/>
    <cellStyle name="Note 38 6 2" xfId="10182" xr:uid="{5143ED08-A8E1-4829-A0DC-B7C01466C427}"/>
    <cellStyle name="Note 38 7" xfId="1352" xr:uid="{43ED9196-3FC4-41EA-9B6C-0330843D64E0}"/>
    <cellStyle name="Note 38 7 2" xfId="10183" xr:uid="{A9FEF198-70C5-4A7D-AED3-B0FBCE29BF42}"/>
    <cellStyle name="Note 38 8" xfId="1353" xr:uid="{0D0D3724-F9FD-402C-AC98-BDEDD4E17D79}"/>
    <cellStyle name="Note 38 8 2" xfId="10184" xr:uid="{96AD8A64-9B4C-46E5-81CB-9425FAB0402A}"/>
    <cellStyle name="Note 38 9" xfId="1354" xr:uid="{B469474A-8BDC-4A91-A2F6-11E95880D8A0}"/>
    <cellStyle name="Note 38 9 2" xfId="10185" xr:uid="{5356E6E1-B46B-4865-A504-D3A1CAE533F6}"/>
    <cellStyle name="Note 39 10" xfId="1355" xr:uid="{90FAAA91-6939-4B13-A1C6-DDC54B7F8115}"/>
    <cellStyle name="Note 39 10 2" xfId="10186" xr:uid="{5FDF38E8-AECA-4FD6-9E8B-62F64C74A64F}"/>
    <cellStyle name="Note 39 11" xfId="1356" xr:uid="{3A2DADDB-449E-4103-926E-2E1CD60EFBA2}"/>
    <cellStyle name="Note 39 11 2" xfId="10187" xr:uid="{5A0A86F8-0CCD-480B-A915-CB1C5EA81260}"/>
    <cellStyle name="Note 39 12" xfId="1357" xr:uid="{D2E7F95C-B217-4C78-B180-D3AB10442422}"/>
    <cellStyle name="Note 39 12 2" xfId="10188" xr:uid="{9D2235FA-7DDB-4A70-AFD1-E2825637B266}"/>
    <cellStyle name="Note 39 2" xfId="1358" xr:uid="{95F9972A-8083-42A6-BEB4-E4593352D3B4}"/>
    <cellStyle name="Note 39 2 2" xfId="10189" xr:uid="{9B77EA40-3A9B-4D84-B29B-E9D2E07526B3}"/>
    <cellStyle name="Note 39 3" xfId="1359" xr:uid="{19FE9A25-BC36-4BC9-8FC3-DA35604FF646}"/>
    <cellStyle name="Note 39 3 2" xfId="10190" xr:uid="{CA45A42E-83B3-405C-89B0-B52AA8476727}"/>
    <cellStyle name="Note 39 4" xfId="1360" xr:uid="{060540BC-99BD-4C55-B5DD-638D0145810C}"/>
    <cellStyle name="Note 39 4 2" xfId="10191" xr:uid="{BDD77C4F-FB25-415D-B588-662BE3E2A81F}"/>
    <cellStyle name="Note 39 5" xfId="1361" xr:uid="{BB93E774-24BC-4C28-B2D1-1F1FF7F2B349}"/>
    <cellStyle name="Note 39 5 2" xfId="10192" xr:uid="{1FA15D9C-FC4F-4B0E-9790-3A10C3AFF094}"/>
    <cellStyle name="Note 39 6" xfId="1362" xr:uid="{ABFDF8B2-61C4-4DFC-B032-B020D3F0C28C}"/>
    <cellStyle name="Note 39 6 2" xfId="10193" xr:uid="{DD4ABA85-4A6E-4D12-9EC4-013728DD12B0}"/>
    <cellStyle name="Note 39 7" xfId="1363" xr:uid="{138874A7-66A7-4623-9035-E947440073F2}"/>
    <cellStyle name="Note 39 7 2" xfId="10194" xr:uid="{2AA35396-282B-415D-86B2-809EC620520B}"/>
    <cellStyle name="Note 39 8" xfId="1364" xr:uid="{9A355B2E-C9FD-4482-B2FF-F5406A22977C}"/>
    <cellStyle name="Note 39 8 2" xfId="10195" xr:uid="{ACBA0650-6954-49EB-B43B-9045066B8E98}"/>
    <cellStyle name="Note 39 9" xfId="1365" xr:uid="{DACEA306-05A1-41CC-A1F5-3A7E5547D2B7}"/>
    <cellStyle name="Note 39 9 2" xfId="10196" xr:uid="{4C067E29-89F0-4003-A690-7FE10FB5FA9E}"/>
    <cellStyle name="Note 4" xfId="2691" xr:uid="{6A6E84FA-747C-48AA-9D3E-18A0F36E46AB}"/>
    <cellStyle name="Note 4 10" xfId="1366" xr:uid="{93A0B3C0-A445-4E8B-843C-F0C86479E7EB}"/>
    <cellStyle name="Note 4 10 2" xfId="10197" xr:uid="{72FFBD20-5CF4-4100-B207-0708B955D72D}"/>
    <cellStyle name="Note 4 11" xfId="1367" xr:uid="{EE6FEA6A-B001-4C26-A351-00DD7ED99D68}"/>
    <cellStyle name="Note 4 11 2" xfId="10198" xr:uid="{9D6D3FD9-493C-428B-977B-6C611C5B79BB}"/>
    <cellStyle name="Note 4 12" xfId="1368" xr:uid="{A8EBAADD-AB9C-4427-A9A9-84B37CB58849}"/>
    <cellStyle name="Note 4 12 2" xfId="10199" xr:uid="{9DE53543-7C7C-4566-8598-7C1BA123C4DB}"/>
    <cellStyle name="Note 4 13" xfId="11206" xr:uid="{E63192B3-B8B3-40C6-87E4-9AC51BB8D88E}"/>
    <cellStyle name="Note 4 2" xfId="1369" xr:uid="{603EA904-96D4-4E4F-8AB4-7A13C0B92B6E}"/>
    <cellStyle name="Note 4 2 2" xfId="2692" xr:uid="{ADBA926F-1DB8-4AD9-82E6-CE327E08F643}"/>
    <cellStyle name="Note 4 2 2 2" xfId="11207" xr:uid="{131CEA96-A440-42E7-BDF6-7D7BC69782F4}"/>
    <cellStyle name="Note 4 2 3" xfId="2693" xr:uid="{B4C0A821-ADBF-4986-87E4-027C87EE3CA4}"/>
    <cellStyle name="Note 4 2 3 2" xfId="11208" xr:uid="{FF086290-CA6C-4031-82C5-E74D95A2C630}"/>
    <cellStyle name="Note 4 2 4" xfId="3167" xr:uid="{61E0771A-4474-4E4F-A8BC-53E3B2D55271}"/>
    <cellStyle name="Note 4 2 4 2" xfId="11398" xr:uid="{285E629B-D132-4C84-B358-20F6D2DC3DFA}"/>
    <cellStyle name="Note 4 2 5" xfId="10200" xr:uid="{1157E9AD-5183-4FBB-948E-6A6F54E284CD}"/>
    <cellStyle name="Note 4 3" xfId="1370" xr:uid="{7F563889-CB74-4EB3-B990-06473BD9FE6F}"/>
    <cellStyle name="Note 4 3 2" xfId="3168" xr:uid="{4AAA1A3D-4FA2-4B81-B091-CA185E6BA7D3}"/>
    <cellStyle name="Note 4 3 2 2" xfId="11399" xr:uid="{7044BDD0-FBDA-438C-BF4D-0000669E155B}"/>
    <cellStyle name="Note 4 3 3" xfId="10201" xr:uid="{FE383D58-98EB-478C-8EEE-645E44545AAC}"/>
    <cellStyle name="Note 4 4" xfId="1371" xr:uid="{93571304-6C93-4D37-98C0-16984B277871}"/>
    <cellStyle name="Note 4 4 2" xfId="3169" xr:uid="{D6FDF247-85E3-4CFB-8470-C8AA427ECFD3}"/>
    <cellStyle name="Note 4 4 2 2" xfId="11400" xr:uid="{7AC4EA0F-C58B-4E53-8684-DEC2113773E1}"/>
    <cellStyle name="Note 4 4 3" xfId="10202" xr:uid="{458AC11E-53ED-442D-8340-C45597164F95}"/>
    <cellStyle name="Note 4 5" xfId="1372" xr:uid="{819766E8-8CDE-474F-B2CD-042662F7474F}"/>
    <cellStyle name="Note 4 5 2" xfId="10203" xr:uid="{9298CD5F-F161-4F5A-A2DB-5BFF3A3BA247}"/>
    <cellStyle name="Note 4 6" xfId="1373" xr:uid="{55C0E645-C81A-461E-9B37-AB49F46182C8}"/>
    <cellStyle name="Note 4 6 2" xfId="10204" xr:uid="{E0DF6FAE-9372-4ADE-A75E-635BB226C235}"/>
    <cellStyle name="Note 4 7" xfId="1374" xr:uid="{A32D6206-F194-4E0A-9C40-664164621BBE}"/>
    <cellStyle name="Note 4 7 2" xfId="10205" xr:uid="{B403D761-D58F-40C5-9F15-4F8032159371}"/>
    <cellStyle name="Note 4 8" xfId="1375" xr:uid="{FC0F85D2-543A-4813-807F-30B63A9C8403}"/>
    <cellStyle name="Note 4 8 2" xfId="10206" xr:uid="{92B51F92-9833-4060-B10E-54D8C3B17E45}"/>
    <cellStyle name="Note 4 9" xfId="1376" xr:uid="{1A6587BF-4D9B-4266-8F72-2880DD5351D2}"/>
    <cellStyle name="Note 4 9 2" xfId="10207" xr:uid="{FD16356C-C39A-4745-9671-2E93D3288E9E}"/>
    <cellStyle name="Note 40 10" xfId="1377" xr:uid="{F1B37ACD-7679-4842-B3BE-ECCA40030686}"/>
    <cellStyle name="Note 40 10 2" xfId="10208" xr:uid="{479E75AF-DC39-49AE-BBB9-0376B5E68E14}"/>
    <cellStyle name="Note 40 11" xfId="1378" xr:uid="{9E02383B-2E5F-443D-BF3F-A3D94016B29A}"/>
    <cellStyle name="Note 40 11 2" xfId="10209" xr:uid="{816360D5-9C29-437D-B5A6-CAE942A615C5}"/>
    <cellStyle name="Note 40 12" xfId="1379" xr:uid="{E2C11847-813A-4EF7-BA4A-0EDC9DF676C0}"/>
    <cellStyle name="Note 40 12 2" xfId="10210" xr:uid="{46D63F63-8131-48E0-A2A7-EA90BFC30AB1}"/>
    <cellStyle name="Note 40 2" xfId="1380" xr:uid="{DDFB2AEA-8565-4536-9816-51EF4D405102}"/>
    <cellStyle name="Note 40 2 2" xfId="10211" xr:uid="{FAD23DFC-CBB2-4CBF-B8A9-0BC4F7395264}"/>
    <cellStyle name="Note 40 3" xfId="1381" xr:uid="{FF895298-9D56-4EFF-BB53-C57853EA4E7F}"/>
    <cellStyle name="Note 40 3 2" xfId="10212" xr:uid="{A0011AD3-CC70-4993-9F40-9BA484A008DD}"/>
    <cellStyle name="Note 40 4" xfId="1382" xr:uid="{2E60FFE2-876B-4478-A89E-29C0341D8C35}"/>
    <cellStyle name="Note 40 4 2" xfId="10213" xr:uid="{937E0B83-A993-49BA-B522-A03B5A5FD433}"/>
    <cellStyle name="Note 40 5" xfId="1383" xr:uid="{B702D19D-1972-4D98-98D6-FC0BB90B3806}"/>
    <cellStyle name="Note 40 5 2" xfId="10214" xr:uid="{5534EABA-F26A-4536-AF3C-10F950E65CD4}"/>
    <cellStyle name="Note 40 6" xfId="1384" xr:uid="{E69560B7-EC38-41E8-B625-250A17DADAC8}"/>
    <cellStyle name="Note 40 6 2" xfId="10215" xr:uid="{7F9BF584-3E63-4F47-B695-E925AF41003A}"/>
    <cellStyle name="Note 40 7" xfId="1385" xr:uid="{7A9531FE-6A66-427A-9329-58FC093205E8}"/>
    <cellStyle name="Note 40 7 2" xfId="10216" xr:uid="{B3A42F00-C903-4D97-91C9-FB595A5834FD}"/>
    <cellStyle name="Note 40 8" xfId="1386" xr:uid="{2089C9A8-FCA4-4018-9FF2-4A6CB87F8D40}"/>
    <cellStyle name="Note 40 8 2" xfId="10217" xr:uid="{6FC756E6-0265-4854-A052-3970162BDF5A}"/>
    <cellStyle name="Note 40 9" xfId="1387" xr:uid="{04AFD4E5-4309-46F4-A042-B68FB2A5E904}"/>
    <cellStyle name="Note 40 9 2" xfId="10218" xr:uid="{C0DA001A-B57B-4FB0-84B7-B2E13BEFFFEE}"/>
    <cellStyle name="Note 41 10" xfId="1388" xr:uid="{FB3135E8-1B7A-4172-B7A5-244514A3655B}"/>
    <cellStyle name="Note 41 10 2" xfId="10219" xr:uid="{08EDF4EF-1F72-4827-A85A-9FD6CBDFBCDC}"/>
    <cellStyle name="Note 41 11" xfId="1389" xr:uid="{3908C349-3952-4B6B-9EA8-9045BB3E13E6}"/>
    <cellStyle name="Note 41 11 2" xfId="10220" xr:uid="{1BFCCEAB-DE69-498E-BF4F-25229B9F727D}"/>
    <cellStyle name="Note 41 12" xfId="1390" xr:uid="{EF4985B4-8957-4C12-965E-85A5CF075D37}"/>
    <cellStyle name="Note 41 12 2" xfId="10221" xr:uid="{BB594621-A87D-4169-9A4A-214C1A0AFE58}"/>
    <cellStyle name="Note 41 2" xfId="1391" xr:uid="{6CA7652A-148F-42E0-A759-4272CA613BA5}"/>
    <cellStyle name="Note 41 2 2" xfId="10222" xr:uid="{D11049C7-8C00-43BF-81B3-9BDA6DEE53FE}"/>
    <cellStyle name="Note 41 3" xfId="1392" xr:uid="{FE1E5A22-0974-4BC4-8250-D710CBA65974}"/>
    <cellStyle name="Note 41 3 2" xfId="10223" xr:uid="{A975BA05-6A73-49B6-A4C9-B923D76E2155}"/>
    <cellStyle name="Note 41 4" xfId="1393" xr:uid="{CDB2E66F-7575-4C86-BBE1-7A38E8019701}"/>
    <cellStyle name="Note 41 4 2" xfId="10224" xr:uid="{FB328265-08B4-4451-9937-5638CBA3E598}"/>
    <cellStyle name="Note 41 5" xfId="1394" xr:uid="{383736F6-F7DA-4D81-80F5-6222C140238A}"/>
    <cellStyle name="Note 41 5 2" xfId="10225" xr:uid="{0D29835B-116C-4D4D-9F1A-C27E1573EF06}"/>
    <cellStyle name="Note 41 6" xfId="1395" xr:uid="{CAC7077C-F4E5-4B55-B1C6-1CE660D6E062}"/>
    <cellStyle name="Note 41 6 2" xfId="10226" xr:uid="{0EA39A1E-8983-4D9E-963D-DB5068D6A965}"/>
    <cellStyle name="Note 41 7" xfId="1396" xr:uid="{08E9E20E-B3DC-4C74-B4A9-41AF9AA92094}"/>
    <cellStyle name="Note 41 7 2" xfId="10227" xr:uid="{4B71F3F6-7408-470B-BA5B-8A4A42494665}"/>
    <cellStyle name="Note 41 8" xfId="1397" xr:uid="{84DC72A3-01C2-4D94-BD17-198622EE385D}"/>
    <cellStyle name="Note 41 8 2" xfId="10228" xr:uid="{3813FAB7-BD0E-4C8A-A050-5E107E6D7B9A}"/>
    <cellStyle name="Note 41 9" xfId="1398" xr:uid="{03992B86-2D90-4A58-90CF-C9BD6329B237}"/>
    <cellStyle name="Note 41 9 2" xfId="10229" xr:uid="{C7DEFB99-EA53-42AC-9D27-C0CBF7A6A601}"/>
    <cellStyle name="Note 42 10" xfId="1399" xr:uid="{AA92E632-BED0-4425-B377-0C514D7E9069}"/>
    <cellStyle name="Note 42 10 2" xfId="10230" xr:uid="{82017B64-8269-4A11-84C6-62D6CFD84BBF}"/>
    <cellStyle name="Note 42 11" xfId="1400" xr:uid="{68197CAB-BECF-4998-AA0A-BF219FB95B0D}"/>
    <cellStyle name="Note 42 11 2" xfId="10231" xr:uid="{B7D4E159-55D7-4398-B3DA-C985751E4314}"/>
    <cellStyle name="Note 42 12" xfId="1401" xr:uid="{FA7C4458-7C48-4757-B622-0BAC6890524C}"/>
    <cellStyle name="Note 42 12 2" xfId="10232" xr:uid="{75930DA7-FA5F-4FBD-856F-FD9574232115}"/>
    <cellStyle name="Note 42 2" xfId="1402" xr:uid="{BF26B1DB-130E-4CF3-994A-6FD62DCC7B79}"/>
    <cellStyle name="Note 42 2 2" xfId="10233" xr:uid="{17291BB4-7C9C-45AB-B272-D5159B7BD2CE}"/>
    <cellStyle name="Note 42 3" xfId="1403" xr:uid="{903757CD-C518-4D7F-AEC1-45332E0133B4}"/>
    <cellStyle name="Note 42 3 2" xfId="10234" xr:uid="{DCE4FCA1-D644-40AD-9B02-7ED316A49B38}"/>
    <cellStyle name="Note 42 4" xfId="1404" xr:uid="{352A615C-648A-4AC9-90A2-AF7320A4262A}"/>
    <cellStyle name="Note 42 4 2" xfId="10235" xr:uid="{4E15CB7E-6917-47C4-9D04-383E7491881D}"/>
    <cellStyle name="Note 42 5" xfId="1405" xr:uid="{9E683173-8264-459A-89C8-E8040DA95183}"/>
    <cellStyle name="Note 42 5 2" xfId="10236" xr:uid="{5736E5E9-7018-4C4A-9F00-D3AEDDAA257B}"/>
    <cellStyle name="Note 42 6" xfId="1406" xr:uid="{D7B7149D-4494-49DD-9171-0E990EF55C8A}"/>
    <cellStyle name="Note 42 6 2" xfId="10237" xr:uid="{35B00AD6-E722-4FF6-8D84-A90A81ED984F}"/>
    <cellStyle name="Note 42 7" xfId="1407" xr:uid="{319CCF66-12F2-40A5-86DB-660D1CF89A10}"/>
    <cellStyle name="Note 42 7 2" xfId="10238" xr:uid="{A093C2C0-9F1C-42BE-BBAD-AC1BFFC0CC0E}"/>
    <cellStyle name="Note 42 8" xfId="1408" xr:uid="{5B97A0A2-773A-43A6-8FD9-C78A6A1CAAE5}"/>
    <cellStyle name="Note 42 8 2" xfId="10239" xr:uid="{4E2CB0DB-F5A2-463F-A806-F712689BE148}"/>
    <cellStyle name="Note 42 9" xfId="1409" xr:uid="{6777B468-5873-4A41-82D8-1398103F195F}"/>
    <cellStyle name="Note 42 9 2" xfId="10240" xr:uid="{125B0379-F928-48CE-A9E8-914EA6E95357}"/>
    <cellStyle name="Note 43 10" xfId="1410" xr:uid="{847A7332-C0CA-4F60-A470-2A2C23A8AC6F}"/>
    <cellStyle name="Note 43 10 2" xfId="10241" xr:uid="{DFD07366-7894-4637-A4F5-F09B94682CCA}"/>
    <cellStyle name="Note 43 11" xfId="1411" xr:uid="{F7526E1D-BE60-4D45-861C-AE5420D1C407}"/>
    <cellStyle name="Note 43 11 2" xfId="10242" xr:uid="{9523A0D4-04E6-490A-A81B-C6A1C7652407}"/>
    <cellStyle name="Note 43 12" xfId="1412" xr:uid="{0F125743-B7E2-46FD-80C2-E53F490B0361}"/>
    <cellStyle name="Note 43 12 2" xfId="10243" xr:uid="{D76F7FE1-D054-4384-811F-88A772DCADD8}"/>
    <cellStyle name="Note 43 2" xfId="1413" xr:uid="{D4E43CF6-DCA6-4E9F-9326-EBDD6A158ED9}"/>
    <cellStyle name="Note 43 2 2" xfId="10244" xr:uid="{4E819337-F44B-4382-8881-C2B34869702A}"/>
    <cellStyle name="Note 43 3" xfId="1414" xr:uid="{E0334C59-0F07-4D63-9713-F5435CE29E2D}"/>
    <cellStyle name="Note 43 3 2" xfId="10245" xr:uid="{E139142C-F260-4BF2-ADEF-2420153084EE}"/>
    <cellStyle name="Note 43 4" xfId="1415" xr:uid="{95038DA5-E49C-4C10-8D6F-3624EDCB57BA}"/>
    <cellStyle name="Note 43 4 2" xfId="10246" xr:uid="{F48D0BC0-B934-44A8-839E-C5326952D712}"/>
    <cellStyle name="Note 43 5" xfId="1416" xr:uid="{F1C42645-96BD-4E20-8FB0-DB20C3859FCD}"/>
    <cellStyle name="Note 43 5 2" xfId="10247" xr:uid="{5C48BECC-8D42-4FA2-A6B9-F634091A3A89}"/>
    <cellStyle name="Note 43 6" xfId="1417" xr:uid="{2B158FA5-E7A1-4819-B28D-8AE0651FFE13}"/>
    <cellStyle name="Note 43 6 2" xfId="10248" xr:uid="{432D0A0C-8AB8-44FF-8ADB-4AD740F47553}"/>
    <cellStyle name="Note 43 7" xfId="1418" xr:uid="{6E7000D6-89EC-491F-B1BB-E2B88AC455DD}"/>
    <cellStyle name="Note 43 7 2" xfId="10249" xr:uid="{E53F49B2-A28F-44CF-B2A0-208CF261163A}"/>
    <cellStyle name="Note 43 8" xfId="1419" xr:uid="{F1DACD26-FC44-4F3E-AEE7-2516F3354399}"/>
    <cellStyle name="Note 43 8 2" xfId="10250" xr:uid="{8048E542-010C-4261-B67B-051903ED7EEE}"/>
    <cellStyle name="Note 43 9" xfId="1420" xr:uid="{D42CAFAB-8DC2-47AA-AAA6-2DBBA5A9FE6E}"/>
    <cellStyle name="Note 43 9 2" xfId="10251" xr:uid="{195A0169-EB73-4DF4-B316-8AD2D03733B1}"/>
    <cellStyle name="Note 44 10" xfId="1421" xr:uid="{254D86EE-5B1D-490B-A2D0-B5F3F5D3AB1C}"/>
    <cellStyle name="Note 44 10 2" xfId="10252" xr:uid="{41EFF2E5-DA15-419C-887A-0ADD44806D2D}"/>
    <cellStyle name="Note 44 11" xfId="1422" xr:uid="{CD4F2464-6C78-4A92-89F8-D174A54C4FC1}"/>
    <cellStyle name="Note 44 11 2" xfId="10253" xr:uid="{1471201D-2476-42DB-A6E1-288A05F258A2}"/>
    <cellStyle name="Note 44 12" xfId="1423" xr:uid="{125D69D9-E521-4CAA-B43A-A64466CEEBD1}"/>
    <cellStyle name="Note 44 12 2" xfId="10254" xr:uid="{26E92B8F-9D23-4FCA-952D-31D4046A47C4}"/>
    <cellStyle name="Note 44 2" xfId="1424" xr:uid="{DCD5D68C-7E61-4223-897F-C785690A40E7}"/>
    <cellStyle name="Note 44 2 2" xfId="10255" xr:uid="{3656AB90-2D91-4CCC-992E-589E49EE8294}"/>
    <cellStyle name="Note 44 3" xfId="1425" xr:uid="{C8546F9C-A614-4557-9410-F201B2872A83}"/>
    <cellStyle name="Note 44 3 2" xfId="10256" xr:uid="{9B75C745-9758-4405-9C83-16F2426F722D}"/>
    <cellStyle name="Note 44 4" xfId="1426" xr:uid="{054F421D-899E-4B0A-9D83-6801C1CE39EA}"/>
    <cellStyle name="Note 44 4 2" xfId="10257" xr:uid="{FE0B8B9A-87C1-42A3-8362-BF7120B2E306}"/>
    <cellStyle name="Note 44 5" xfId="1427" xr:uid="{B8A0B8DD-DEB5-47E9-9E72-4573DC6C87BB}"/>
    <cellStyle name="Note 44 5 2" xfId="10258" xr:uid="{2F926E7F-BE2E-4960-85C5-CCA792CAC6DE}"/>
    <cellStyle name="Note 44 6" xfId="1428" xr:uid="{79B37A14-6BD5-4CE4-B992-52C78D81B9CF}"/>
    <cellStyle name="Note 44 6 2" xfId="10259" xr:uid="{76122B22-BBAE-4ECC-8AEE-C1D8928BA8D1}"/>
    <cellStyle name="Note 44 7" xfId="1429" xr:uid="{3B638E6A-C2C4-473D-A6EF-F899B46D933F}"/>
    <cellStyle name="Note 44 7 2" xfId="10260" xr:uid="{2DD5BDB1-2417-492A-9873-FF7A21BC200F}"/>
    <cellStyle name="Note 44 8" xfId="1430" xr:uid="{6E39B514-8610-4101-805F-703250CA6E6A}"/>
    <cellStyle name="Note 44 8 2" xfId="10261" xr:uid="{1D93F0F9-D9E5-4222-986D-9D77119F7D42}"/>
    <cellStyle name="Note 44 9" xfId="1431" xr:uid="{EB0A5DA7-25BA-445D-8248-9DD444912072}"/>
    <cellStyle name="Note 44 9 2" xfId="10262" xr:uid="{7EE36240-34BE-4478-9E64-E502BB3AB1F8}"/>
    <cellStyle name="Note 45 10" xfId="1432" xr:uid="{53BD3371-9409-4FF1-BA1C-8134607561BF}"/>
    <cellStyle name="Note 45 10 2" xfId="10263" xr:uid="{118F3401-F381-4CBC-A454-F004D208F3B3}"/>
    <cellStyle name="Note 45 11" xfId="1433" xr:uid="{4E5173E7-E6F5-460F-A538-7FC942106865}"/>
    <cellStyle name="Note 45 11 2" xfId="10264" xr:uid="{5ADD7B8E-B91B-44F4-9ECA-BA12A98736B8}"/>
    <cellStyle name="Note 45 12" xfId="1434" xr:uid="{33BF55D5-E528-41B3-80E1-D3D2CAD0AE6C}"/>
    <cellStyle name="Note 45 12 2" xfId="10265" xr:uid="{961C7364-1A5A-4CF1-9D58-8764D8D9921E}"/>
    <cellStyle name="Note 45 2" xfId="1435" xr:uid="{93B56DB6-3DDA-4852-849B-794FD056A5AA}"/>
    <cellStyle name="Note 45 2 2" xfId="10266" xr:uid="{5676F0DF-6CC7-4DC8-9431-F6A1E4736C25}"/>
    <cellStyle name="Note 45 3" xfId="1436" xr:uid="{6FE099ED-B33B-431B-9606-B9F6F0DFBF32}"/>
    <cellStyle name="Note 45 3 2" xfId="10267" xr:uid="{7DF7C176-7A03-4927-9FB5-E8549C0CDCF0}"/>
    <cellStyle name="Note 45 4" xfId="1437" xr:uid="{B29D8C95-C8C7-4692-947F-3D9BA5505644}"/>
    <cellStyle name="Note 45 4 2" xfId="10268" xr:uid="{C50B8E66-D8CB-443B-8EE2-64518CA64CE4}"/>
    <cellStyle name="Note 45 5" xfId="1438" xr:uid="{D985C336-7722-4FC2-B9F6-3C6F9F16B1EA}"/>
    <cellStyle name="Note 45 5 2" xfId="10269" xr:uid="{ED070A76-53F7-480A-B8E2-1F4D03101F2C}"/>
    <cellStyle name="Note 45 6" xfId="1439" xr:uid="{33D680C0-F405-4F1D-BAC6-28C0EBFD71DF}"/>
    <cellStyle name="Note 45 6 2" xfId="10270" xr:uid="{AF208965-AFC3-4E6C-916E-B03E7EC58A15}"/>
    <cellStyle name="Note 45 7" xfId="1440" xr:uid="{3B0AC023-BBA4-4093-8BB3-30EDC69F8ABE}"/>
    <cellStyle name="Note 45 7 2" xfId="10271" xr:uid="{A7377E80-B461-46FC-81A6-64CF0DBDCFE4}"/>
    <cellStyle name="Note 45 8" xfId="1441" xr:uid="{87A99D2F-E049-4865-A1CD-CCBB52BFD43D}"/>
    <cellStyle name="Note 45 8 2" xfId="10272" xr:uid="{6E2B0E2C-8A1A-46ED-BCFF-F4376E0DEE3B}"/>
    <cellStyle name="Note 45 9" xfId="1442" xr:uid="{F619BFD5-0334-4267-B39B-697CE850AACF}"/>
    <cellStyle name="Note 45 9 2" xfId="10273" xr:uid="{48424F76-461F-4B94-A9E8-6C8523705A90}"/>
    <cellStyle name="Note 46 10" xfId="1443" xr:uid="{467B64BF-344F-473D-817D-5A186C210D08}"/>
    <cellStyle name="Note 46 10 2" xfId="10274" xr:uid="{AAF1D4BD-B3CA-4737-A735-2525EA011574}"/>
    <cellStyle name="Note 46 11" xfId="1444" xr:uid="{8C1EA4A4-7B3C-4DA1-95C4-5E888E5E50B0}"/>
    <cellStyle name="Note 46 11 2" xfId="10275" xr:uid="{C0792CA2-6B5C-4818-97D7-390F323B2E87}"/>
    <cellStyle name="Note 46 12" xfId="1445" xr:uid="{7842A966-60DE-4C08-9FAD-8FC19AE9E86E}"/>
    <cellStyle name="Note 46 12 2" xfId="10276" xr:uid="{374E6284-9419-4145-A3E9-35A1FC0D75F7}"/>
    <cellStyle name="Note 46 2" xfId="1446" xr:uid="{4EBDBBB2-7924-4132-A0CD-7B8902DE9FD6}"/>
    <cellStyle name="Note 46 2 2" xfId="10277" xr:uid="{364A646C-F728-4F11-9FE5-641D22D2F2B5}"/>
    <cellStyle name="Note 46 3" xfId="1447" xr:uid="{455DC463-7C13-4DCA-A567-F8903D06C877}"/>
    <cellStyle name="Note 46 3 2" xfId="10278" xr:uid="{0F37442C-0FE5-4527-905D-1BCBCCEC6580}"/>
    <cellStyle name="Note 46 4" xfId="1448" xr:uid="{F4B577BA-E175-4C57-B74E-74257FA7B0E8}"/>
    <cellStyle name="Note 46 4 2" xfId="10279" xr:uid="{074A222F-1D08-4897-80CA-B9A76D4A6BE5}"/>
    <cellStyle name="Note 46 5" xfId="1449" xr:uid="{B3847D8C-6F9A-4A4F-8357-5175A60C750E}"/>
    <cellStyle name="Note 46 5 2" xfId="10280" xr:uid="{63A296A8-C4C0-4667-92EE-D7EC125316B3}"/>
    <cellStyle name="Note 46 6" xfId="1450" xr:uid="{B08E2DC3-1684-41C2-B7AA-65ACD8578845}"/>
    <cellStyle name="Note 46 6 2" xfId="10281" xr:uid="{5888B7EA-C99C-4964-A918-FEA9B32FF465}"/>
    <cellStyle name="Note 46 7" xfId="1451" xr:uid="{1EA2685E-0E3F-417F-AF05-E9A39131CD68}"/>
    <cellStyle name="Note 46 7 2" xfId="10282" xr:uid="{54E5B4F3-0B6B-4230-8ED4-F466BA8C1905}"/>
    <cellStyle name="Note 46 8" xfId="1452" xr:uid="{BF655998-A22D-4F5E-983F-9D78C3B5402D}"/>
    <cellStyle name="Note 46 8 2" xfId="10283" xr:uid="{FBBB92FB-A37D-4D99-AD94-A1D81DA304FE}"/>
    <cellStyle name="Note 46 9" xfId="1453" xr:uid="{C9A00F3A-4C66-4537-B6AF-415C8DA0FE63}"/>
    <cellStyle name="Note 46 9 2" xfId="10284" xr:uid="{A559584B-8951-469A-82FF-92D79FE920AF}"/>
    <cellStyle name="Note 47 10" xfId="1454" xr:uid="{2AD27FD1-01EA-4E87-88AA-647B64603A6C}"/>
    <cellStyle name="Note 47 10 2" xfId="10285" xr:uid="{88ED2626-713A-4431-A080-600CE17BA804}"/>
    <cellStyle name="Note 47 11" xfId="1455" xr:uid="{A9B29916-BC47-499C-BD68-9A274E86CA93}"/>
    <cellStyle name="Note 47 11 2" xfId="10286" xr:uid="{2D5E82E3-61A9-46EE-96FC-C4FE0C9F209E}"/>
    <cellStyle name="Note 47 12" xfId="1456" xr:uid="{1D9039B6-0D14-41F2-B39D-521CDB7357B5}"/>
    <cellStyle name="Note 47 12 2" xfId="10287" xr:uid="{5A52F9CD-F734-4A97-9368-1C975EF6EA88}"/>
    <cellStyle name="Note 47 2" xfId="1457" xr:uid="{12DD8AFB-1101-47E8-9FC0-FBA71B0F63EB}"/>
    <cellStyle name="Note 47 2 2" xfId="10288" xr:uid="{85A0930B-39E4-46BE-A30C-50041BC48CB6}"/>
    <cellStyle name="Note 47 3" xfId="1458" xr:uid="{5E975519-013E-457C-8FA1-BBEAD048BD0D}"/>
    <cellStyle name="Note 47 3 2" xfId="10289" xr:uid="{0346AECB-28A9-4F6C-8A5F-02A7DDBCB069}"/>
    <cellStyle name="Note 47 4" xfId="1459" xr:uid="{59E77D86-2DC8-45DB-B4CD-B9C324B3A9E2}"/>
    <cellStyle name="Note 47 4 2" xfId="10290" xr:uid="{2D00CCF7-BA49-4D70-808E-36409B8E9947}"/>
    <cellStyle name="Note 47 5" xfId="1460" xr:uid="{901F34B9-0D36-443B-A932-884F5856B8C4}"/>
    <cellStyle name="Note 47 5 2" xfId="10291" xr:uid="{8EBDCDFC-583D-4B92-91C5-0B05BEBA4E20}"/>
    <cellStyle name="Note 47 6" xfId="1461" xr:uid="{7D4D0F0D-E04B-41BE-91A9-15C1FB5089F4}"/>
    <cellStyle name="Note 47 6 2" xfId="10292" xr:uid="{D6AD8C8F-8DDE-4514-A609-4F80C34AC272}"/>
    <cellStyle name="Note 47 7" xfId="1462" xr:uid="{5012AA1F-FA0B-479C-AE94-686133DD21A0}"/>
    <cellStyle name="Note 47 7 2" xfId="10293" xr:uid="{1531693E-1C10-4440-A8A1-F32B152907E7}"/>
    <cellStyle name="Note 47 8" xfId="1463" xr:uid="{506E0574-5860-4CA4-A14B-F414ECDEF25C}"/>
    <cellStyle name="Note 47 8 2" xfId="10294" xr:uid="{FF864AB9-1AF7-4CD7-AA58-9AA979A32BDF}"/>
    <cellStyle name="Note 47 9" xfId="1464" xr:uid="{833620A2-D156-4488-B143-06030145123A}"/>
    <cellStyle name="Note 47 9 2" xfId="10295" xr:uid="{DE6D3B9B-6E0D-40EE-B790-EB93FFC56712}"/>
    <cellStyle name="Note 48 10" xfId="1465" xr:uid="{A2A53B59-33E6-4B43-A2ED-B03702DD24EA}"/>
    <cellStyle name="Note 48 10 2" xfId="10296" xr:uid="{4F91D07E-FCF5-441D-9B29-F36EEE61278D}"/>
    <cellStyle name="Note 48 11" xfId="1466" xr:uid="{D4ADD3C4-8C73-4D3D-B39D-7BE881D5146F}"/>
    <cellStyle name="Note 48 11 2" xfId="10297" xr:uid="{4D3C91E9-063E-4AF4-9CE9-E0481EC34FD5}"/>
    <cellStyle name="Note 48 12" xfId="1467" xr:uid="{08118622-B0B7-4650-9003-B3C8199E6C77}"/>
    <cellStyle name="Note 48 12 2" xfId="10298" xr:uid="{93E0279F-8210-4A11-AEF4-5C3343B7FE07}"/>
    <cellStyle name="Note 48 2" xfId="1468" xr:uid="{2FAEC137-04B9-4ADB-9E31-8072EA59E06A}"/>
    <cellStyle name="Note 48 2 2" xfId="10299" xr:uid="{F8BAF659-3CB8-4E9E-B729-496D44502696}"/>
    <cellStyle name="Note 48 3" xfId="1469" xr:uid="{BB7ECEA6-6329-4805-924E-52AD09235BE6}"/>
    <cellStyle name="Note 48 3 2" xfId="10300" xr:uid="{E9070732-FB7A-4CFA-9112-447EA30D80EA}"/>
    <cellStyle name="Note 48 4" xfId="1470" xr:uid="{E08BF00C-05F4-44FA-8349-B12BC53CA115}"/>
    <cellStyle name="Note 48 4 2" xfId="10301" xr:uid="{E08FDC62-DCFA-4CCF-A216-CB77AC027D71}"/>
    <cellStyle name="Note 48 5" xfId="1471" xr:uid="{FAB5E679-FF22-4ACC-8742-5F05309D4BEC}"/>
    <cellStyle name="Note 48 5 2" xfId="10302" xr:uid="{7408B1E1-27B7-40D9-86AF-BD5BBD8E0867}"/>
    <cellStyle name="Note 48 6" xfId="1472" xr:uid="{434C0C4F-40E0-45DC-AAAF-A3D9440B9BAF}"/>
    <cellStyle name="Note 48 6 2" xfId="10303" xr:uid="{2CE3F754-796D-4C5E-A462-0472FE5884B2}"/>
    <cellStyle name="Note 48 7" xfId="1473" xr:uid="{2E8A294B-7551-4FE1-A214-542B7EED626A}"/>
    <cellStyle name="Note 48 7 2" xfId="10304" xr:uid="{C3972DD6-1C6B-435F-B6BA-093C7EC7237D}"/>
    <cellStyle name="Note 48 8" xfId="1474" xr:uid="{72917DDF-CD92-476C-A9FC-7AF530B07934}"/>
    <cellStyle name="Note 48 8 2" xfId="10305" xr:uid="{2E19D630-CD19-4070-B26F-C6FE12B6578A}"/>
    <cellStyle name="Note 48 9" xfId="1475" xr:uid="{FCF64B94-5EAD-4375-8ABF-E2B7B884C899}"/>
    <cellStyle name="Note 48 9 2" xfId="10306" xr:uid="{8CE61166-96FB-4C92-AA81-C37DE1868E8E}"/>
    <cellStyle name="Note 49 10" xfId="1476" xr:uid="{23839CD7-54BC-4F22-915B-9A9D289327E4}"/>
    <cellStyle name="Note 49 10 2" xfId="10307" xr:uid="{01A2F7EE-D78E-4668-B62B-F182F914E14C}"/>
    <cellStyle name="Note 49 11" xfId="1477" xr:uid="{D321707C-1F85-4A68-8C74-5D4782744262}"/>
    <cellStyle name="Note 49 11 2" xfId="10308" xr:uid="{CF6B3E1B-CAD0-48EB-A1A6-824B114DD4E3}"/>
    <cellStyle name="Note 49 12" xfId="1478" xr:uid="{3A109610-29E5-4AA8-8096-C639ED3A077A}"/>
    <cellStyle name="Note 49 12 2" xfId="10309" xr:uid="{BA6BFA04-D434-4BB1-B949-28B826DBD2C4}"/>
    <cellStyle name="Note 49 2" xfId="1479" xr:uid="{5B0084C9-E5CD-4101-8340-75863467E9EA}"/>
    <cellStyle name="Note 49 2 2" xfId="10310" xr:uid="{C8DBE73D-C18A-43AA-BA2B-450A7AD2367E}"/>
    <cellStyle name="Note 49 3" xfId="1480" xr:uid="{FD883B8F-FF7F-42F4-82B0-7CC9BB6316BC}"/>
    <cellStyle name="Note 49 3 2" xfId="10311" xr:uid="{F92194E6-1166-4944-9760-DE8B4C9C07BF}"/>
    <cellStyle name="Note 49 4" xfId="1481" xr:uid="{F6658427-7E75-41A3-BBD5-CEC384098C88}"/>
    <cellStyle name="Note 49 4 2" xfId="10312" xr:uid="{302C0573-129C-43D9-A8C7-676F8EE15D81}"/>
    <cellStyle name="Note 49 5" xfId="1482" xr:uid="{8F35152C-E89C-4B7C-90F6-3CB355465ACF}"/>
    <cellStyle name="Note 49 5 2" xfId="10313" xr:uid="{19F479F4-702D-4E1E-84F1-E378842C1EEF}"/>
    <cellStyle name="Note 49 6" xfId="1483" xr:uid="{75882BF9-37E5-476F-8215-577AFD708F8C}"/>
    <cellStyle name="Note 49 6 2" xfId="10314" xr:uid="{5D8C42B4-768E-4313-ADAC-38DF33C1151A}"/>
    <cellStyle name="Note 49 7" xfId="1484" xr:uid="{64478D91-0C07-437D-8EA0-0C85614B3FF8}"/>
    <cellStyle name="Note 49 7 2" xfId="10315" xr:uid="{60A14B2D-9684-44D1-884E-136FEB81C42D}"/>
    <cellStyle name="Note 49 8" xfId="1485" xr:uid="{74C55EB7-B991-47FE-8336-E04470F1A125}"/>
    <cellStyle name="Note 49 8 2" xfId="10316" xr:uid="{AA69F9B3-BF09-444D-B59A-FD6281EA8C9C}"/>
    <cellStyle name="Note 49 9" xfId="1486" xr:uid="{7FC6D3D1-D0EF-4209-BB96-3E599CBD64AB}"/>
    <cellStyle name="Note 49 9 2" xfId="10317" xr:uid="{37F62A89-D283-476D-A72A-BB477A491D21}"/>
    <cellStyle name="Note 5" xfId="2694" xr:uid="{32D52CF0-5ECD-4B5E-9827-57D8B705F5E5}"/>
    <cellStyle name="Note 5 10" xfId="1487" xr:uid="{8740874E-DDEC-4D88-934C-5E0785DCEFD5}"/>
    <cellStyle name="Note 5 10 2" xfId="10318" xr:uid="{49672C98-1330-49A5-95D4-3E5DC5872240}"/>
    <cellStyle name="Note 5 11" xfId="1488" xr:uid="{8C6B858F-A1DC-497B-9F37-7E4405A66EF6}"/>
    <cellStyle name="Note 5 11 2" xfId="10319" xr:uid="{0A49460B-EBA0-4F66-B089-83D68802B682}"/>
    <cellStyle name="Note 5 12" xfId="1489" xr:uid="{AFC96BD2-EFA3-46E1-BA73-40AAEFCFDCF6}"/>
    <cellStyle name="Note 5 12 2" xfId="10320" xr:uid="{2B4E3B74-5EA1-4483-8320-152B0535B07D}"/>
    <cellStyle name="Note 5 13" xfId="11209" xr:uid="{404EAC54-3BF0-4167-BD9B-E8C55AD79AF2}"/>
    <cellStyle name="Note 5 2" xfId="1490" xr:uid="{6BA334DA-CC82-404D-98F9-60CA2A0A02F6}"/>
    <cellStyle name="Note 5 2 2" xfId="2880" xr:uid="{C7AE8493-8E63-4118-91C8-9C7B546CC35B}"/>
    <cellStyle name="Note 5 2 2 2" xfId="11259" xr:uid="{D77BA64A-C8DB-42F2-8F34-E587DDC863EC}"/>
    <cellStyle name="Note 5 2 3" xfId="2879" xr:uid="{CA5266D9-21DA-47EE-BCE6-4042EF7AC66F}"/>
    <cellStyle name="Note 5 2 3 2" xfId="11258" xr:uid="{1198B6F9-336B-41C7-BB34-849CF0B7321B}"/>
    <cellStyle name="Note 5 2 4" xfId="3170" xr:uid="{DC371927-665C-415C-964F-CA266E562D3D}"/>
    <cellStyle name="Note 5 2 4 2" xfId="11401" xr:uid="{8427EC30-F6FB-4AFA-805C-92738B336761}"/>
    <cellStyle name="Note 5 2 5" xfId="10321" xr:uid="{8A0E160E-3F06-4B15-BD15-526448333289}"/>
    <cellStyle name="Note 5 3" xfId="1491" xr:uid="{6D64BF07-F73A-4436-87CE-6649A9D8C4FE}"/>
    <cellStyle name="Note 5 3 2" xfId="3171" xr:uid="{AD16F330-6404-4E19-BBD0-B87E5436F784}"/>
    <cellStyle name="Note 5 3 2 2" xfId="11402" xr:uid="{35E3AD72-C487-4A62-9F5C-57B90281FC06}"/>
    <cellStyle name="Note 5 3 3" xfId="10322" xr:uid="{EE491C48-6E7E-4AB6-8355-67AD1FE1A86E}"/>
    <cellStyle name="Note 5 4" xfId="1492" xr:uid="{76DED1B6-E458-4DC6-A715-9031C00E495F}"/>
    <cellStyle name="Note 5 4 2" xfId="3172" xr:uid="{95C94922-2B21-4663-A3DD-027F1D08E4C9}"/>
    <cellStyle name="Note 5 4 2 2" xfId="11403" xr:uid="{41BFFC30-CC35-4515-BA8D-746939A0A88A}"/>
    <cellStyle name="Note 5 4 3" xfId="10323" xr:uid="{02928099-0A80-4C6F-B339-68D430F5B9FE}"/>
    <cellStyle name="Note 5 5" xfId="1493" xr:uid="{4387169D-F2BD-42BD-B112-FEFFC6748EFA}"/>
    <cellStyle name="Note 5 5 2" xfId="10324" xr:uid="{48C5445B-3250-435C-9D5E-0DF9E86FA82F}"/>
    <cellStyle name="Note 5 6" xfId="1494" xr:uid="{F31EDC2B-DA39-43DB-8BC4-7178B6E237AE}"/>
    <cellStyle name="Note 5 6 2" xfId="10325" xr:uid="{A856471F-BBF9-47E0-BCCC-7D8C6F2A20F1}"/>
    <cellStyle name="Note 5 7" xfId="1495" xr:uid="{D882F4B5-3ACB-4DB6-A886-F2875324A37B}"/>
    <cellStyle name="Note 5 7 2" xfId="10326" xr:uid="{18550374-C764-46EE-82D3-B28B3B53F47D}"/>
    <cellStyle name="Note 5 8" xfId="1496" xr:uid="{1975A118-A95A-421F-B6D9-3504FB5E594D}"/>
    <cellStyle name="Note 5 8 2" xfId="10327" xr:uid="{7E6557B6-04AA-4233-B4E5-93BCF59E147D}"/>
    <cellStyle name="Note 5 9" xfId="1497" xr:uid="{DCE348A6-A3FB-46C7-A2C9-EA3271363B5A}"/>
    <cellStyle name="Note 5 9 2" xfId="10328" xr:uid="{9E9052F6-4C48-46A1-BE77-BEEA52E17921}"/>
    <cellStyle name="Note 50 10" xfId="1498" xr:uid="{2C0D9482-D6E5-4508-B2BF-EFC8533B697B}"/>
    <cellStyle name="Note 50 10 2" xfId="10329" xr:uid="{E96739AD-8120-4ED6-8B11-044957F4EDDE}"/>
    <cellStyle name="Note 50 11" xfId="1499" xr:uid="{0D3C2860-53D2-41D6-A4F3-1AA85A6E192D}"/>
    <cellStyle name="Note 50 11 2" xfId="10330" xr:uid="{51FEB82E-04D7-4858-816E-EC824ED5CBCE}"/>
    <cellStyle name="Note 50 12" xfId="1500" xr:uid="{1102BAC2-049F-45BD-8735-D1DB6780D3EB}"/>
    <cellStyle name="Note 50 12 2" xfId="10331" xr:uid="{87F12B3F-A602-4A94-9992-026E9E8BF880}"/>
    <cellStyle name="Note 50 2" xfId="1501" xr:uid="{F237BD24-E4B9-42EF-85B7-89609AA3AD29}"/>
    <cellStyle name="Note 50 2 2" xfId="10332" xr:uid="{3C6BDAFD-2BC0-4406-ADEC-9614D0147FC8}"/>
    <cellStyle name="Note 50 3" xfId="1502" xr:uid="{3446DCE0-AA8C-48D7-8A27-7D479416966B}"/>
    <cellStyle name="Note 50 3 2" xfId="10333" xr:uid="{B49CA3F1-5CE8-49A6-A557-B429421C44E3}"/>
    <cellStyle name="Note 50 4" xfId="1503" xr:uid="{BA9C327A-05CC-41C7-927D-E6B699413F02}"/>
    <cellStyle name="Note 50 4 2" xfId="10334" xr:uid="{E26FBA73-F23D-4A54-AD85-7F0BFB8BB965}"/>
    <cellStyle name="Note 50 5" xfId="1504" xr:uid="{25D48F15-7A2E-43BE-AEE3-F66793280227}"/>
    <cellStyle name="Note 50 5 2" xfId="10335" xr:uid="{77112264-2555-4A28-8B07-21B6B15C97FA}"/>
    <cellStyle name="Note 50 6" xfId="1505" xr:uid="{146AAF5F-D378-497E-9EAF-814CDCA1B410}"/>
    <cellStyle name="Note 50 6 2" xfId="10336" xr:uid="{DE886B2C-A9F0-4BF2-AA4D-032212950847}"/>
    <cellStyle name="Note 50 7" xfId="1506" xr:uid="{69E1F038-7AE9-4142-BFCF-B1146E952507}"/>
    <cellStyle name="Note 50 7 2" xfId="10337" xr:uid="{806B1C3B-0FA9-4648-B62F-31EB44A9C9C7}"/>
    <cellStyle name="Note 50 8" xfId="1507" xr:uid="{4A68A711-8865-4B70-9486-294B4FECA4D5}"/>
    <cellStyle name="Note 50 8 2" xfId="10338" xr:uid="{17F473C6-8C95-4A4D-83EF-4BE3590ABC77}"/>
    <cellStyle name="Note 50 9" xfId="1508" xr:uid="{6CA84A26-ECDF-43F7-846A-DBDA5B31FB4F}"/>
    <cellStyle name="Note 50 9 2" xfId="10339" xr:uid="{5D144689-F2AE-4E7F-9F0F-CB7C27DD76A5}"/>
    <cellStyle name="Note 51 10" xfId="1509" xr:uid="{ED5E85B1-2386-40D4-8EC7-E05DB8E64A2A}"/>
    <cellStyle name="Note 51 10 2" xfId="10340" xr:uid="{F0A8D549-49C6-435E-9860-3D0343FBDEF1}"/>
    <cellStyle name="Note 51 11" xfId="1510" xr:uid="{F9248557-1873-49F8-AE83-A805254C75AD}"/>
    <cellStyle name="Note 51 11 2" xfId="10341" xr:uid="{865F6B45-3137-474A-8C9C-A87580CCD5FF}"/>
    <cellStyle name="Note 51 12" xfId="1511" xr:uid="{BC63A8EC-A192-412D-9514-79FB2CAF74D5}"/>
    <cellStyle name="Note 51 12 2" xfId="10342" xr:uid="{41B52A65-B989-49CD-B4FA-11B52514837F}"/>
    <cellStyle name="Note 51 2" xfId="1512" xr:uid="{DA250872-062A-4003-AD33-5085F110A06F}"/>
    <cellStyle name="Note 51 2 2" xfId="10343" xr:uid="{7B33380E-80BD-4673-9C9F-8C8AA7DF43F9}"/>
    <cellStyle name="Note 51 3" xfId="1513" xr:uid="{5F4B8359-88F2-4CE3-ADC9-2AAC526F63BC}"/>
    <cellStyle name="Note 51 3 2" xfId="10344" xr:uid="{3C6B17DE-BA2A-434D-98D3-C7E3EA190A21}"/>
    <cellStyle name="Note 51 4" xfId="1514" xr:uid="{7EA6473B-364F-4833-8944-CF53993D5573}"/>
    <cellStyle name="Note 51 4 2" xfId="10345" xr:uid="{1F1DCCB7-2BDD-4954-8766-9AFC9C97A891}"/>
    <cellStyle name="Note 51 5" xfId="1515" xr:uid="{2DD0D237-6D64-485E-BB13-4B3BE163706B}"/>
    <cellStyle name="Note 51 5 2" xfId="10346" xr:uid="{680978C0-E353-4999-9ABC-0AE291DA8F7F}"/>
    <cellStyle name="Note 51 6" xfId="1516" xr:uid="{40B895BF-C906-4233-B542-7C5CB6AD5A92}"/>
    <cellStyle name="Note 51 6 2" xfId="10347" xr:uid="{8314B3A8-864E-4145-AACF-AC672B15DBA8}"/>
    <cellStyle name="Note 51 7" xfId="1517" xr:uid="{81893CED-D5EF-426B-AB78-CF3F567E74E5}"/>
    <cellStyle name="Note 51 7 2" xfId="10348" xr:uid="{2D49AB62-67F2-43DF-BF2B-ED1AAB9FA9BE}"/>
    <cellStyle name="Note 51 8" xfId="1518" xr:uid="{59346F75-2330-4F27-B730-0E78D0A16D0C}"/>
    <cellStyle name="Note 51 8 2" xfId="10349" xr:uid="{253BF056-60C3-46A4-8881-2BA018A9F1C3}"/>
    <cellStyle name="Note 51 9" xfId="1519" xr:uid="{29A4267D-92C5-4DE7-A16D-AE3D97E27FCC}"/>
    <cellStyle name="Note 51 9 2" xfId="10350" xr:uid="{9FEC2439-6A07-43C2-8BA5-1087034995F2}"/>
    <cellStyle name="Note 52 10" xfId="1520" xr:uid="{5619E26B-9686-4632-A504-C1C3F85EB943}"/>
    <cellStyle name="Note 52 10 2" xfId="10351" xr:uid="{FB463187-A033-4696-9EEB-36E878CD4BA3}"/>
    <cellStyle name="Note 52 11" xfId="1521" xr:uid="{57EF5BBF-90BE-4ECD-9329-DA3771EA8143}"/>
    <cellStyle name="Note 52 11 2" xfId="10352" xr:uid="{E2C2C4ED-BB79-4192-BF22-286B5DDDED0E}"/>
    <cellStyle name="Note 52 12" xfId="1522" xr:uid="{655E6A49-2A6B-4C7D-8E9F-126193D2528C}"/>
    <cellStyle name="Note 52 12 2" xfId="10353" xr:uid="{B6F6246F-3C26-4FB7-994E-8976141703A9}"/>
    <cellStyle name="Note 52 2" xfId="1523" xr:uid="{2073E125-1F6A-47A1-8AB2-D9F30CA18D40}"/>
    <cellStyle name="Note 52 2 2" xfId="10354" xr:uid="{3B1A9786-8A08-49D3-A080-49BBBA0B3106}"/>
    <cellStyle name="Note 52 3" xfId="1524" xr:uid="{F9673423-C4C3-40F1-897E-8C2955514D36}"/>
    <cellStyle name="Note 52 3 2" xfId="10355" xr:uid="{8F43E938-75C8-43B5-8752-8124E795C18D}"/>
    <cellStyle name="Note 52 4" xfId="1525" xr:uid="{7CB24C6A-61A3-415C-9B1E-5A51C3F86E29}"/>
    <cellStyle name="Note 52 4 2" xfId="10356" xr:uid="{FA86AF71-3FED-4AEE-8110-BA3612D96837}"/>
    <cellStyle name="Note 52 5" xfId="1526" xr:uid="{DE4E6E2B-4269-45A7-87B9-6C4D21828788}"/>
    <cellStyle name="Note 52 5 2" xfId="10357" xr:uid="{DFDC61AE-40B4-4A5A-9F0E-3A303836E154}"/>
    <cellStyle name="Note 52 6" xfId="1527" xr:uid="{643CC429-E5E1-4AFB-9D20-F468C9BDF94D}"/>
    <cellStyle name="Note 52 6 2" xfId="10358" xr:uid="{C7F01CEC-F818-4273-A778-F086EE3300F3}"/>
    <cellStyle name="Note 52 7" xfId="1528" xr:uid="{52080ED9-A48F-4369-97D8-AFE765047AE0}"/>
    <cellStyle name="Note 52 7 2" xfId="10359" xr:uid="{379F9E9C-01E5-4FA9-8393-E737FC96FF74}"/>
    <cellStyle name="Note 52 8" xfId="1529" xr:uid="{0B2A17B0-76CF-48D7-A99D-57144A6F5BCF}"/>
    <cellStyle name="Note 52 8 2" xfId="10360" xr:uid="{B8E5DE97-4A4D-47CF-BBA4-DE6BA1BD073C}"/>
    <cellStyle name="Note 52 9" xfId="1530" xr:uid="{52043536-928A-4510-83DA-C21173C723C0}"/>
    <cellStyle name="Note 52 9 2" xfId="10361" xr:uid="{CE4252B0-6D92-4EB6-B163-CABE4B003063}"/>
    <cellStyle name="Note 53 10" xfId="1531" xr:uid="{0A726D8E-27BF-4BE7-841A-BA0146ECB859}"/>
    <cellStyle name="Note 53 10 2" xfId="10362" xr:uid="{A7099BE1-EB62-4EB0-89AD-44D6CDAE545A}"/>
    <cellStyle name="Note 53 11" xfId="1532" xr:uid="{8C84D40E-5930-45CD-BFDF-BB3A6DE1D920}"/>
    <cellStyle name="Note 53 11 2" xfId="10363" xr:uid="{9E7705C0-0556-449A-B9F0-747BA51542E3}"/>
    <cellStyle name="Note 53 12" xfId="1533" xr:uid="{2232692C-E5D3-4762-88F7-418A4E347F4C}"/>
    <cellStyle name="Note 53 12 2" xfId="10364" xr:uid="{AB7918EE-8E3C-404E-A697-2300593DDC98}"/>
    <cellStyle name="Note 53 2" xfId="1534" xr:uid="{624C421C-A494-4D27-A88A-B51FFE2D6FCC}"/>
    <cellStyle name="Note 53 2 2" xfId="10365" xr:uid="{12917574-91DB-4C24-B68B-A0308ACF4202}"/>
    <cellStyle name="Note 53 3" xfId="1535" xr:uid="{DB861991-7E02-4BB4-B669-26F8EC0FC844}"/>
    <cellStyle name="Note 53 3 2" xfId="10366" xr:uid="{51BD57FA-8FA7-4580-8A39-8BCF901CE83C}"/>
    <cellStyle name="Note 53 4" xfId="1536" xr:uid="{D2F9D9EA-47F1-4A16-9B4E-FB94A6ED5FA3}"/>
    <cellStyle name="Note 53 4 2" xfId="10367" xr:uid="{CD8A9A5E-C652-434E-877E-01F082777FC4}"/>
    <cellStyle name="Note 53 5" xfId="1537" xr:uid="{3B1E74D1-2F5D-404E-8A5C-2D07F4106877}"/>
    <cellStyle name="Note 53 5 2" xfId="10368" xr:uid="{F463CEAC-A683-4EB8-BF3F-A58180B2F85A}"/>
    <cellStyle name="Note 53 6" xfId="1538" xr:uid="{FFBE79DE-3FA5-457C-9072-76D74BA84269}"/>
    <cellStyle name="Note 53 6 2" xfId="10369" xr:uid="{1629EF86-701B-45D1-95D5-804282EF11CE}"/>
    <cellStyle name="Note 53 7" xfId="1539" xr:uid="{A2F09808-40B5-49CA-9AAD-0B180C808447}"/>
    <cellStyle name="Note 53 7 2" xfId="10370" xr:uid="{05E181CA-2386-43B1-9F67-A79990FF1F5A}"/>
    <cellStyle name="Note 53 8" xfId="1540" xr:uid="{8811F43F-8DE1-4ED2-9B16-EFC47A577F6A}"/>
    <cellStyle name="Note 53 8 2" xfId="10371" xr:uid="{3D4CFC1F-BE18-49BB-8103-8F2B5671E0F0}"/>
    <cellStyle name="Note 53 9" xfId="1541" xr:uid="{FE788233-2DA7-4E67-8B94-31E929431969}"/>
    <cellStyle name="Note 53 9 2" xfId="10372" xr:uid="{65A67E38-45EA-48A8-A0A0-517358ECA29C}"/>
    <cellStyle name="Note 54 10" xfId="1542" xr:uid="{68AFAD4B-2FDA-4601-8001-593F52DF029B}"/>
    <cellStyle name="Note 54 10 2" xfId="10373" xr:uid="{D223BE70-4925-4EC8-AFC1-F9DC4707CC49}"/>
    <cellStyle name="Note 54 11" xfId="1543" xr:uid="{A3D30077-E2F3-4E52-ACF7-9D4633192592}"/>
    <cellStyle name="Note 54 11 2" xfId="10374" xr:uid="{D85DC7AF-08ED-442D-BAFE-81784B51408C}"/>
    <cellStyle name="Note 54 12" xfId="1544" xr:uid="{4A62A407-38B6-4FEC-B344-D31F1077B6DC}"/>
    <cellStyle name="Note 54 12 2" xfId="10375" xr:uid="{737EFC68-7D3F-4347-9DF2-EF45F894C037}"/>
    <cellStyle name="Note 54 2" xfId="1545" xr:uid="{06A3107B-261E-4CB0-88A9-338B4745C5ED}"/>
    <cellStyle name="Note 54 2 2" xfId="10376" xr:uid="{15F7B37C-6ED4-41E6-976F-BAB6CE0DBA33}"/>
    <cellStyle name="Note 54 3" xfId="1546" xr:uid="{8AACFFF5-8B62-4407-AF5C-C17945568243}"/>
    <cellStyle name="Note 54 3 2" xfId="10377" xr:uid="{5AE5D28D-C2E8-4DDF-85B5-5F17A7FFAA3B}"/>
    <cellStyle name="Note 54 4" xfId="1547" xr:uid="{D7DF15EE-2F04-4204-B78F-465EA84C13A7}"/>
    <cellStyle name="Note 54 4 2" xfId="10378" xr:uid="{5F34ADFD-F780-424A-87BD-D9A8D43CED4F}"/>
    <cellStyle name="Note 54 5" xfId="1548" xr:uid="{5E88305B-DBDA-475F-A9C1-37DB406B3B07}"/>
    <cellStyle name="Note 54 5 2" xfId="10379" xr:uid="{44D4A930-2AFA-4DEE-8A4E-0B0AE6D0EF7B}"/>
    <cellStyle name="Note 54 6" xfId="1549" xr:uid="{BB70ED77-813B-43F0-88A1-CB13D2228E1A}"/>
    <cellStyle name="Note 54 6 2" xfId="10380" xr:uid="{DB87269D-C55C-401F-ACA9-1523410EAD54}"/>
    <cellStyle name="Note 54 7" xfId="1550" xr:uid="{9F7EC8E3-3756-434D-90F1-F52865D5E428}"/>
    <cellStyle name="Note 54 7 2" xfId="10381" xr:uid="{D5CEAD87-D42A-49F2-8556-2AC5920CD5AE}"/>
    <cellStyle name="Note 54 8" xfId="1551" xr:uid="{DF9FD0CE-FE46-4AB2-BB97-8CBFE30563A8}"/>
    <cellStyle name="Note 54 8 2" xfId="10382" xr:uid="{7D9DA58E-44B2-4DC3-ADAE-FB07602C0B0E}"/>
    <cellStyle name="Note 54 9" xfId="1552" xr:uid="{C2093A30-83BD-40F8-953F-568F4DC6C969}"/>
    <cellStyle name="Note 54 9 2" xfId="10383" xr:uid="{54E78183-F7E0-4162-B7F7-4561F0E3B458}"/>
    <cellStyle name="Note 55 10" xfId="1553" xr:uid="{FDB5720E-20D7-4427-A2A6-77D688D760AB}"/>
    <cellStyle name="Note 55 10 2" xfId="10384" xr:uid="{05299E2D-C2C1-4505-8D99-1FC38A2B3992}"/>
    <cellStyle name="Note 55 11" xfId="1554" xr:uid="{C3DC9C3B-516E-4DCB-AE47-80293AF20552}"/>
    <cellStyle name="Note 55 11 2" xfId="10385" xr:uid="{70142D4B-CA8E-4D51-9976-77C05B231209}"/>
    <cellStyle name="Note 55 12" xfId="1555" xr:uid="{76F2F94C-1D35-4300-81B7-4156D01BEEB8}"/>
    <cellStyle name="Note 55 12 2" xfId="10386" xr:uid="{1EB3393D-2847-456D-9013-A1724643A803}"/>
    <cellStyle name="Note 55 2" xfId="1556" xr:uid="{4BA09FC7-0ED8-4F59-A802-CC698CFF1457}"/>
    <cellStyle name="Note 55 2 2" xfId="10387" xr:uid="{A89238E5-8A5C-419B-B58F-7F05C43AC995}"/>
    <cellStyle name="Note 55 3" xfId="1557" xr:uid="{3D4FCC85-CAE7-49B6-8ED8-B5411A348F36}"/>
    <cellStyle name="Note 55 3 2" xfId="10388" xr:uid="{3E805D3A-B3EB-467A-B444-EFFF7008D329}"/>
    <cellStyle name="Note 55 4" xfId="1558" xr:uid="{2B6B740F-E797-43DE-8519-6056CBCDAA56}"/>
    <cellStyle name="Note 55 4 2" xfId="10389" xr:uid="{B302D532-1369-47DC-A968-721062CF929C}"/>
    <cellStyle name="Note 55 5" xfId="1559" xr:uid="{E3C566EA-1FC5-4214-B1B0-3E603590134E}"/>
    <cellStyle name="Note 55 5 2" xfId="10390" xr:uid="{FFC35A44-A354-4E7F-907D-A6D2E301D5AF}"/>
    <cellStyle name="Note 55 6" xfId="1560" xr:uid="{4AF784C5-3AE9-41C7-88F1-63C3CC5F2DE1}"/>
    <cellStyle name="Note 55 6 2" xfId="10391" xr:uid="{427032A9-0422-4C1D-9A13-0E6A3C909E4C}"/>
    <cellStyle name="Note 55 7" xfId="1561" xr:uid="{B7222F13-2423-4D68-BE47-C0C0BBB95E7B}"/>
    <cellStyle name="Note 55 7 2" xfId="10392" xr:uid="{25BF2426-CF25-4546-BD4C-196D12446CA7}"/>
    <cellStyle name="Note 55 8" xfId="1562" xr:uid="{FDAD4D94-F17D-43E0-B7D5-167AF5F6BB31}"/>
    <cellStyle name="Note 55 8 2" xfId="10393" xr:uid="{0E7B6ACD-945D-4CBC-90F3-306295DD2C6B}"/>
    <cellStyle name="Note 55 9" xfId="1563" xr:uid="{D5533364-EE9B-41C7-B5F3-9768F7E3619C}"/>
    <cellStyle name="Note 55 9 2" xfId="10394" xr:uid="{872148B2-7FCD-4862-862F-90930BBEBC3A}"/>
    <cellStyle name="Note 56 10" xfId="1564" xr:uid="{63D3BCCC-CE65-48ED-9417-FD5BD7773EF1}"/>
    <cellStyle name="Note 56 10 2" xfId="10395" xr:uid="{2C723009-1C1B-4E75-AA3A-F9F0C950D7EC}"/>
    <cellStyle name="Note 56 11" xfId="1565" xr:uid="{7101836E-D554-4442-973A-1C66F58BCC94}"/>
    <cellStyle name="Note 56 11 2" xfId="10396" xr:uid="{E7F62765-CDA8-439F-971C-5EE1020F39AB}"/>
    <cellStyle name="Note 56 12" xfId="1566" xr:uid="{B13FEF04-0678-4357-B098-234904DF0539}"/>
    <cellStyle name="Note 56 12 2" xfId="10397" xr:uid="{F7E967ED-F497-4450-A795-7FC5DA5D0BD3}"/>
    <cellStyle name="Note 56 2" xfId="1567" xr:uid="{6C9471ED-25F1-4E75-9B71-45E51B10E85A}"/>
    <cellStyle name="Note 56 2 2" xfId="10398" xr:uid="{9BB7773B-AE05-40D6-A19B-A9DA08E40176}"/>
    <cellStyle name="Note 56 3" xfId="1568" xr:uid="{1FFD62ED-C4BF-4040-93D9-DE16CA7DF01E}"/>
    <cellStyle name="Note 56 3 2" xfId="10399" xr:uid="{81006FCA-71D0-41E5-ACBA-DAF03B6C5121}"/>
    <cellStyle name="Note 56 4" xfId="1569" xr:uid="{E9488318-64FE-4141-883C-F85F4593DE18}"/>
    <cellStyle name="Note 56 4 2" xfId="10400" xr:uid="{65067BA0-3C64-4DEE-8A42-49A99A3FEF3C}"/>
    <cellStyle name="Note 56 5" xfId="1570" xr:uid="{0C3D8F4B-4946-4914-A249-E392392AE450}"/>
    <cellStyle name="Note 56 5 2" xfId="10401" xr:uid="{B9311188-DE83-4534-B2E6-693A54286153}"/>
    <cellStyle name="Note 56 6" xfId="1571" xr:uid="{60B3323A-4582-4FBA-97F0-352B02A90632}"/>
    <cellStyle name="Note 56 6 2" xfId="10402" xr:uid="{37404DCD-7E71-4A8A-BF82-31EF1BB6F038}"/>
    <cellStyle name="Note 56 7" xfId="1572" xr:uid="{89EEDD6D-588D-4F18-BA73-23E1D4756836}"/>
    <cellStyle name="Note 56 7 2" xfId="10403" xr:uid="{CC9A81A4-9AAA-4129-ADCF-877F6BA4F9BF}"/>
    <cellStyle name="Note 56 8" xfId="1573" xr:uid="{6010B501-7E0D-4AFF-8E60-EFBF192828B9}"/>
    <cellStyle name="Note 56 8 2" xfId="10404" xr:uid="{513C0194-5656-4DEE-917C-B8562F73A0CA}"/>
    <cellStyle name="Note 56 9" xfId="1574" xr:uid="{C78D629D-94D3-4A7A-AF96-AB2EF2F411A0}"/>
    <cellStyle name="Note 56 9 2" xfId="10405" xr:uid="{92C76DBD-3FF7-4F73-9C6C-2FD2125C8888}"/>
    <cellStyle name="Note 57 10" xfId="1575" xr:uid="{DDF472B1-412D-4016-83A3-74AA72BF67D9}"/>
    <cellStyle name="Note 57 10 2" xfId="10406" xr:uid="{595DDAE1-5F21-4266-808F-C9AC0EA1F80E}"/>
    <cellStyle name="Note 57 11" xfId="1576" xr:uid="{5A042563-4597-4575-A723-2C117BDD6A8D}"/>
    <cellStyle name="Note 57 11 2" xfId="10407" xr:uid="{831697FA-7BD9-4536-A11D-63F9DEB6E69F}"/>
    <cellStyle name="Note 57 12" xfId="1577" xr:uid="{F192E00A-6553-4B79-A066-4188ECBA9FBE}"/>
    <cellStyle name="Note 57 12 2" xfId="10408" xr:uid="{7EF6FF29-1ED5-49AE-A19D-F29F07C632A2}"/>
    <cellStyle name="Note 57 2" xfId="1578" xr:uid="{2DAF8070-4478-46D2-AE82-69C2955D8CB5}"/>
    <cellStyle name="Note 57 2 2" xfId="10409" xr:uid="{2C5C6FF1-6A6D-4365-98C8-2F0D582B1197}"/>
    <cellStyle name="Note 57 3" xfId="1579" xr:uid="{4C73498B-DEE4-40A9-B191-616DF619AE1A}"/>
    <cellStyle name="Note 57 3 2" xfId="10410" xr:uid="{15762CBD-F291-43DA-A43E-AD6DDFB6D17E}"/>
    <cellStyle name="Note 57 4" xfId="1580" xr:uid="{DE7A78C2-67A4-49AC-A738-9458BEE65A04}"/>
    <cellStyle name="Note 57 4 2" xfId="10411" xr:uid="{D3BCFA92-99B4-4E63-BB71-321A20A4F8DE}"/>
    <cellStyle name="Note 57 5" xfId="1581" xr:uid="{8B8B8FD5-7510-4490-B564-B11B5BE868A8}"/>
    <cellStyle name="Note 57 5 2" xfId="10412" xr:uid="{B6B86859-8F48-455B-A7D2-1F5A0C022AD8}"/>
    <cellStyle name="Note 57 6" xfId="1582" xr:uid="{CB4239E6-545D-48D1-9B87-0006CA128C34}"/>
    <cellStyle name="Note 57 6 2" xfId="10413" xr:uid="{0A6DCFFD-A6B1-425D-8A96-4A5308415701}"/>
    <cellStyle name="Note 57 7" xfId="1583" xr:uid="{8C116EE7-F3BF-4997-B9B6-04EBEA44E6F0}"/>
    <cellStyle name="Note 57 7 2" xfId="10414" xr:uid="{A735B10B-2A23-46B6-B058-2A1EFEF14E33}"/>
    <cellStyle name="Note 57 8" xfId="1584" xr:uid="{877BA2A8-CC43-49A2-BA3F-8CFF93A065E0}"/>
    <cellStyle name="Note 57 8 2" xfId="10415" xr:uid="{3B73D6DE-9BD3-4D3C-BD5E-DBE54C878426}"/>
    <cellStyle name="Note 57 9" xfId="1585" xr:uid="{A7453190-9E1E-4F9C-84B8-503D55139433}"/>
    <cellStyle name="Note 57 9 2" xfId="10416" xr:uid="{AA7A4ECD-FA2E-474B-B5E5-A6FCDEC6F1A5}"/>
    <cellStyle name="Note 58 10" xfId="1586" xr:uid="{6E84BB19-3DB8-464A-8FA7-3C9FDBCA7329}"/>
    <cellStyle name="Note 58 10 2" xfId="10417" xr:uid="{C5DEA37F-2ED0-4274-A2C1-27D6C011FB88}"/>
    <cellStyle name="Note 58 11" xfId="1587" xr:uid="{A9276B7B-E49E-4EB0-A7B2-8DFD6FE0C5F5}"/>
    <cellStyle name="Note 58 11 2" xfId="10418" xr:uid="{47F5C76E-BA76-47AA-A471-6C6CDEE8AE2D}"/>
    <cellStyle name="Note 58 12" xfId="1588" xr:uid="{FE76F24C-5867-44D7-B697-812E5786E44F}"/>
    <cellStyle name="Note 58 12 2" xfId="10419" xr:uid="{640D2921-149F-4CFF-A7C2-8A35E32BE8A2}"/>
    <cellStyle name="Note 58 2" xfId="1589" xr:uid="{8F7A6DD0-7B35-4D75-AAE1-887EF96D9A3B}"/>
    <cellStyle name="Note 58 2 2" xfId="10420" xr:uid="{0FCBD801-442A-4AFC-9764-BDE872272B99}"/>
    <cellStyle name="Note 58 3" xfId="1590" xr:uid="{BC89E509-AED0-4FC3-B366-1E5B1AB9E222}"/>
    <cellStyle name="Note 58 3 2" xfId="10421" xr:uid="{33ED5DCD-D89A-4ECE-B0A6-926AA1983A97}"/>
    <cellStyle name="Note 58 4" xfId="1591" xr:uid="{ACA6EA76-C31B-4B41-85ED-92EB0934650D}"/>
    <cellStyle name="Note 58 4 2" xfId="10422" xr:uid="{E529DB6B-8268-49F2-8C62-98512CD8B593}"/>
    <cellStyle name="Note 58 5" xfId="1592" xr:uid="{7741B6AD-9CBD-4EFE-B9FE-EFCA32E64462}"/>
    <cellStyle name="Note 58 5 2" xfId="10423" xr:uid="{C08B3500-826B-49F2-A49F-E17EEC8FA36C}"/>
    <cellStyle name="Note 58 6" xfId="1593" xr:uid="{11E4024B-8DD0-43CF-83C1-2D1D3DA0FA09}"/>
    <cellStyle name="Note 58 6 2" xfId="10424" xr:uid="{2CD58ABD-C3CF-4552-ACA1-1EA15B0FD742}"/>
    <cellStyle name="Note 58 7" xfId="1594" xr:uid="{F50FED71-1058-42FF-ACA4-9C3DAFA80540}"/>
    <cellStyle name="Note 58 7 2" xfId="10425" xr:uid="{1F93E0D9-267F-44A8-AF35-E5BEE153B7B4}"/>
    <cellStyle name="Note 58 8" xfId="1595" xr:uid="{08E7F96A-0618-49E0-BEC0-3183E10DFA2A}"/>
    <cellStyle name="Note 58 8 2" xfId="10426" xr:uid="{44A7DD4A-DACA-4C39-BAAE-4225BA2CFEA8}"/>
    <cellStyle name="Note 58 9" xfId="1596" xr:uid="{AB8719F8-E3FB-4CC2-BE1A-04248790E15A}"/>
    <cellStyle name="Note 58 9 2" xfId="10427" xr:uid="{034A330B-C1C1-4CC4-97B2-6541DF018E85}"/>
    <cellStyle name="Note 59 10" xfId="1597" xr:uid="{8A8F714F-2A44-4672-A450-B674199EEA35}"/>
    <cellStyle name="Note 59 10 2" xfId="10428" xr:uid="{5B27DED5-C87B-42FE-A4E4-054471E32DD3}"/>
    <cellStyle name="Note 59 11" xfId="1598" xr:uid="{5843D17D-E0A1-4E09-B3F6-9005A31BEC13}"/>
    <cellStyle name="Note 59 11 2" xfId="10429" xr:uid="{B11B1311-BCF7-478B-B036-295671FBF12F}"/>
    <cellStyle name="Note 59 12" xfId="1599" xr:uid="{B1E8414D-4E19-46F9-9F4C-A342E0DD4784}"/>
    <cellStyle name="Note 59 12 2" xfId="10430" xr:uid="{8ECE07D1-742A-4B8C-8191-074A4BB974F3}"/>
    <cellStyle name="Note 59 2" xfId="1600" xr:uid="{C42A823F-790B-4537-921B-D1F338D750B2}"/>
    <cellStyle name="Note 59 2 2" xfId="10431" xr:uid="{56C1C44E-1746-4B8F-A5CF-FBE609DB1705}"/>
    <cellStyle name="Note 59 3" xfId="1601" xr:uid="{66FC0834-F169-420D-A481-17A25337A940}"/>
    <cellStyle name="Note 59 3 2" xfId="10432" xr:uid="{AA9245D2-69FD-413B-B68F-8282504FCFD8}"/>
    <cellStyle name="Note 59 4" xfId="1602" xr:uid="{65B7C8D7-6465-445B-8E67-9A91373F6DCA}"/>
    <cellStyle name="Note 59 4 2" xfId="10433" xr:uid="{4475FA42-7292-456D-B63D-4E56A37D9513}"/>
    <cellStyle name="Note 59 5" xfId="1603" xr:uid="{554DC36B-56F5-4E01-B052-C45D088678CA}"/>
    <cellStyle name="Note 59 5 2" xfId="10434" xr:uid="{121238BF-861E-4411-A7DA-BBF9585DB63F}"/>
    <cellStyle name="Note 59 6" xfId="1604" xr:uid="{B1B649F0-9FC9-4A9B-97FA-FA8926703D3B}"/>
    <cellStyle name="Note 59 6 2" xfId="10435" xr:uid="{75B9BDFD-F004-467B-9698-C03E85B8C479}"/>
    <cellStyle name="Note 59 7" xfId="1605" xr:uid="{160D135D-8CE2-47B6-B62D-EABD7EC904A0}"/>
    <cellStyle name="Note 59 7 2" xfId="10436" xr:uid="{CCD53FAD-3AE5-4FF4-803E-101DB4E5E874}"/>
    <cellStyle name="Note 59 8" xfId="1606" xr:uid="{CD725D34-F20F-4A53-8097-43395E374AAF}"/>
    <cellStyle name="Note 59 8 2" xfId="10437" xr:uid="{12432BB6-12FD-4D9E-B16E-B3C6695120B3}"/>
    <cellStyle name="Note 59 9" xfId="1607" xr:uid="{1879043F-C50C-4BFC-94BB-00A30B64BD52}"/>
    <cellStyle name="Note 59 9 2" xfId="10438" xr:uid="{0898266B-7FF6-4AB2-8466-0309D58213BA}"/>
    <cellStyle name="Note 6" xfId="2447" xr:uid="{43473E03-E724-49DE-A40E-18F85B414FEC}"/>
    <cellStyle name="Note 6 10" xfId="1608" xr:uid="{C2D7F892-8B19-43B5-AB31-AD857BA2E9C6}"/>
    <cellStyle name="Note 6 10 2" xfId="10439" xr:uid="{09ACCFF8-2E85-4E85-82B2-B0BAE739883C}"/>
    <cellStyle name="Note 6 11" xfId="1609" xr:uid="{F15B0F53-1576-4774-B50F-AE51D1DBA181}"/>
    <cellStyle name="Note 6 11 2" xfId="10440" xr:uid="{C1CE41D0-BDDF-422E-AF4B-B65A1DE1DCF9}"/>
    <cellStyle name="Note 6 12" xfId="1610" xr:uid="{CC295525-35DA-4A60-8627-273FFE038F19}"/>
    <cellStyle name="Note 6 12 2" xfId="10441" xr:uid="{F1058C2A-989F-4741-AF88-7A183DAEDECD}"/>
    <cellStyle name="Note 6 13" xfId="11018" xr:uid="{AC2CDC92-32B2-4CDC-AFC1-DC937A5D5142}"/>
    <cellStyle name="Note 6 2" xfId="1611" xr:uid="{AE73B451-54A5-4364-9E71-1CA82DA15F46}"/>
    <cellStyle name="Note 6 2 2" xfId="3173" xr:uid="{DA24F074-0438-49DC-86D6-AA2C64A1C244}"/>
    <cellStyle name="Note 6 2 2 2" xfId="11404" xr:uid="{B04AEB9E-638A-415C-A073-7E72F9B199F2}"/>
    <cellStyle name="Note 6 2 3" xfId="10442" xr:uid="{A7A10F29-6975-4636-AAF7-B7488E6F10FC}"/>
    <cellStyle name="Note 6 3" xfId="1612" xr:uid="{39D75723-1516-4DAD-BA8D-CB233B098EA9}"/>
    <cellStyle name="Note 6 3 2" xfId="3174" xr:uid="{B16671AD-2B95-4579-B8E6-465883868E29}"/>
    <cellStyle name="Note 6 3 2 2" xfId="11405" xr:uid="{DDD555F4-C85E-4DFA-B3F7-9A5AD098C38B}"/>
    <cellStyle name="Note 6 3 3" xfId="10443" xr:uid="{1B89F770-6D82-425A-9EC3-52F5FCCAE433}"/>
    <cellStyle name="Note 6 4" xfId="1613" xr:uid="{761C360F-62D6-4090-81A9-FEB2655F077E}"/>
    <cellStyle name="Note 6 4 2" xfId="10444" xr:uid="{55818883-582E-4A0F-8CB8-DE89CE8936ED}"/>
    <cellStyle name="Note 6 5" xfId="1614" xr:uid="{2A4B3DDF-2223-4B83-8801-A469FD508BB5}"/>
    <cellStyle name="Note 6 5 2" xfId="10445" xr:uid="{3E8BF992-06B7-436F-9FEF-9C6CA3AA83A1}"/>
    <cellStyle name="Note 6 6" xfId="1615" xr:uid="{F4D8C408-E1C2-422E-BCE2-6F838FF4152E}"/>
    <cellStyle name="Note 6 6 2" xfId="10446" xr:uid="{7D29EC4C-C9CB-4C3D-A040-12D90672B54F}"/>
    <cellStyle name="Note 6 7" xfId="1616" xr:uid="{E7F4A0D1-D112-4D0C-972A-00C0F473F2DE}"/>
    <cellStyle name="Note 6 7 2" xfId="10447" xr:uid="{0F9B05B1-ED9D-46A2-B8C2-D3C02718F0EB}"/>
    <cellStyle name="Note 6 8" xfId="1617" xr:uid="{722C5209-34D8-44DC-A3F4-B36ADFA858A8}"/>
    <cellStyle name="Note 6 8 2" xfId="10448" xr:uid="{48D5F596-49E4-401A-B1F2-48D8CFF3C611}"/>
    <cellStyle name="Note 6 9" xfId="1618" xr:uid="{89C05F25-7BE3-453F-A6C5-C643C04ECF1B}"/>
    <cellStyle name="Note 6 9 2" xfId="10449" xr:uid="{121B9FB9-0130-4AA7-8208-E7F92E100618}"/>
    <cellStyle name="Note 60 10" xfId="1619" xr:uid="{CA5B9706-E190-4B81-BFDF-B91640321834}"/>
    <cellStyle name="Note 60 10 2" xfId="10450" xr:uid="{5050E642-AD86-40AA-8A1A-2FF606CEE104}"/>
    <cellStyle name="Note 60 11" xfId="1620" xr:uid="{E623E41C-204D-4172-8514-943842A3CE09}"/>
    <cellStyle name="Note 60 11 2" xfId="10451" xr:uid="{F136AA72-33D3-4D71-852D-DBA522AD57B4}"/>
    <cellStyle name="Note 60 12" xfId="1621" xr:uid="{F7D909FE-7916-40D2-A44A-0D607944ABC6}"/>
    <cellStyle name="Note 60 12 2" xfId="10452" xr:uid="{81E3BAAC-909C-4234-95BB-5FA0A8A10DD5}"/>
    <cellStyle name="Note 60 2" xfId="1622" xr:uid="{4D2CDA50-05E7-4750-B1FE-C3B46B7434B3}"/>
    <cellStyle name="Note 60 2 2" xfId="10453" xr:uid="{2CF1672B-59FC-438D-8973-756C09292CB1}"/>
    <cellStyle name="Note 60 3" xfId="1623" xr:uid="{C0EA88E4-F2FD-4114-BDC7-A4B3387B9B55}"/>
    <cellStyle name="Note 60 3 2" xfId="10454" xr:uid="{33A7EA3F-D720-4C80-8956-AC047F5069C7}"/>
    <cellStyle name="Note 60 4" xfId="1624" xr:uid="{6B1F927C-46BC-400E-BF87-3FFFAD11FC2E}"/>
    <cellStyle name="Note 60 4 2" xfId="10455" xr:uid="{C92F8059-75DC-4F60-B27C-67E4EE68362A}"/>
    <cellStyle name="Note 60 5" xfId="1625" xr:uid="{78BD86E0-393C-43B7-9588-499775A18C21}"/>
    <cellStyle name="Note 60 5 2" xfId="10456" xr:uid="{D76AEB8A-96FC-40F0-BBB3-0414355E6CCF}"/>
    <cellStyle name="Note 60 6" xfId="1626" xr:uid="{C56276F4-7F16-45D0-97F4-A476C2CA2946}"/>
    <cellStyle name="Note 60 6 2" xfId="10457" xr:uid="{8AFD4EE7-AB4C-48C8-887B-A308AEA3894D}"/>
    <cellStyle name="Note 60 7" xfId="1627" xr:uid="{4E055DF1-2B7D-47B2-A00F-9A8943C771EE}"/>
    <cellStyle name="Note 60 7 2" xfId="10458" xr:uid="{5ADD77B0-3ADD-44C4-83B0-0243F6D092FA}"/>
    <cellStyle name="Note 60 8" xfId="1628" xr:uid="{DF64EF6F-FF2D-4AB8-84E7-ECD8D151A41F}"/>
    <cellStyle name="Note 60 8 2" xfId="10459" xr:uid="{8C14CCA4-A652-45E0-A53D-D9137CFCE379}"/>
    <cellStyle name="Note 60 9" xfId="1629" xr:uid="{4A7B4E6C-34B1-41C3-8FEF-E51140F10F9A}"/>
    <cellStyle name="Note 60 9 2" xfId="10460" xr:uid="{287FB4E5-7346-4D42-9A31-26A599DA007E}"/>
    <cellStyle name="Note 61 10" xfId="1630" xr:uid="{5DC8C06F-108F-4B33-B143-7F92E4AADCAA}"/>
    <cellStyle name="Note 61 10 2" xfId="10461" xr:uid="{A8D609D5-C2A2-4AA5-846C-742A394E095D}"/>
    <cellStyle name="Note 61 11" xfId="1631" xr:uid="{3DBC150D-C70F-4FCC-A047-AFD1F13D2555}"/>
    <cellStyle name="Note 61 11 2" xfId="10462" xr:uid="{533F459F-DACC-46B1-9113-99B520FA72B2}"/>
    <cellStyle name="Note 61 12" xfId="1632" xr:uid="{07EDA39F-A5B8-4DDB-B0CD-BD6DD41922E2}"/>
    <cellStyle name="Note 61 12 2" xfId="10463" xr:uid="{DEF46A38-829F-4992-9BEF-44935912AC45}"/>
    <cellStyle name="Note 61 2" xfId="1633" xr:uid="{2FEE9852-670C-4352-9FD9-62F3E98BFA9C}"/>
    <cellStyle name="Note 61 2 2" xfId="10464" xr:uid="{8CFC5CDE-455B-4F68-9159-5B4FEA5A538D}"/>
    <cellStyle name="Note 61 3" xfId="1634" xr:uid="{4D37BD7C-BF84-4DFF-A738-DBD7AC20F7F4}"/>
    <cellStyle name="Note 61 3 2" xfId="10465" xr:uid="{AD005AFE-52BE-4679-9394-A5AF705DA620}"/>
    <cellStyle name="Note 61 4" xfId="1635" xr:uid="{AF89D830-EFE8-4DDF-BFDE-97048AF2EE08}"/>
    <cellStyle name="Note 61 4 2" xfId="10466" xr:uid="{A0127294-C7A8-490E-A06A-4E68CC056E1A}"/>
    <cellStyle name="Note 61 5" xfId="1636" xr:uid="{A63FFC4A-22E9-4E52-A88E-01A1D0BEAB4C}"/>
    <cellStyle name="Note 61 5 2" xfId="10467" xr:uid="{2BAD72EA-8453-46FC-8815-A4C092A0C349}"/>
    <cellStyle name="Note 61 6" xfId="1637" xr:uid="{47E42FB1-D764-4C92-AA8F-F93A61ABF52E}"/>
    <cellStyle name="Note 61 6 2" xfId="10468" xr:uid="{16E1201A-A525-4EC8-867C-F87477E40E64}"/>
    <cellStyle name="Note 61 7" xfId="1638" xr:uid="{D2EF30EE-D7B3-4865-8D09-724663107934}"/>
    <cellStyle name="Note 61 7 2" xfId="10469" xr:uid="{504B6CA2-F8F4-4CBF-AF5C-0F42607AEB77}"/>
    <cellStyle name="Note 61 8" xfId="1639" xr:uid="{15F058E9-4ECA-4CA5-8F03-5DCB6E4BEB72}"/>
    <cellStyle name="Note 61 8 2" xfId="10470" xr:uid="{FF3C8A5D-5813-474D-A3C0-B1CE3DAE2D00}"/>
    <cellStyle name="Note 61 9" xfId="1640" xr:uid="{3BEEAC96-874F-435C-9C8F-3D40655D8CD8}"/>
    <cellStyle name="Note 61 9 2" xfId="10471" xr:uid="{BCFEA988-EF15-4072-8AD4-77C7457144F1}"/>
    <cellStyle name="Note 62 10" xfId="1641" xr:uid="{CD1130DA-180B-436E-861A-52A88688C9E6}"/>
    <cellStyle name="Note 62 10 2" xfId="10472" xr:uid="{2C1A182B-C5F1-489A-98A9-B89AA9ECD307}"/>
    <cellStyle name="Note 62 11" xfId="1642" xr:uid="{FDA991F0-A846-4D56-AA7D-89F8CAD280E9}"/>
    <cellStyle name="Note 62 11 2" xfId="10473" xr:uid="{AEA1D409-7FBF-4162-804C-A531186A9F27}"/>
    <cellStyle name="Note 62 12" xfId="1643" xr:uid="{EEF1CB3A-5461-4F88-973C-116F4A3DC4D0}"/>
    <cellStyle name="Note 62 12 2" xfId="10474" xr:uid="{B2C4CE3D-4C7E-4C54-A730-BC3BAB5AC3F1}"/>
    <cellStyle name="Note 62 2" xfId="1644" xr:uid="{B065C999-6C85-4D1B-ACF6-E2DD1AADC914}"/>
    <cellStyle name="Note 62 2 2" xfId="10475" xr:uid="{1C7DA3D9-ABDC-493E-A0AD-F2D410F2FEB3}"/>
    <cellStyle name="Note 62 3" xfId="1645" xr:uid="{0026B1DB-E043-40F7-84F2-7B53148097A0}"/>
    <cellStyle name="Note 62 3 2" xfId="10476" xr:uid="{93B38A2C-DB18-4179-B6AC-2DF036B6550A}"/>
    <cellStyle name="Note 62 4" xfId="1646" xr:uid="{B09E3DB2-0F24-429C-98A2-4D93DC773010}"/>
    <cellStyle name="Note 62 4 2" xfId="10477" xr:uid="{C99C544E-09F3-478F-8774-68404A55860B}"/>
    <cellStyle name="Note 62 5" xfId="1647" xr:uid="{ACB815CF-548A-4502-B56B-F8942001085E}"/>
    <cellStyle name="Note 62 5 2" xfId="10478" xr:uid="{E8E238AA-B8ED-4871-97EF-7C421A8757A0}"/>
    <cellStyle name="Note 62 6" xfId="1648" xr:uid="{29E653EF-BB32-44B3-8A13-9FD94DCF80DA}"/>
    <cellStyle name="Note 62 6 2" xfId="10479" xr:uid="{5A53E1BC-4347-4499-9FA6-9BC6521E93D4}"/>
    <cellStyle name="Note 62 7" xfId="1649" xr:uid="{C59F064F-FCAB-4447-A67A-7A5512290760}"/>
    <cellStyle name="Note 62 7 2" xfId="10480" xr:uid="{72E17E1D-2CF2-4137-8C1D-7BCD8F83BDD3}"/>
    <cellStyle name="Note 62 8" xfId="1650" xr:uid="{F82D3765-C0F2-46C3-A21E-01D6A9A6BCA7}"/>
    <cellStyle name="Note 62 8 2" xfId="10481" xr:uid="{D56717BD-D9B7-4225-AED5-00BAAD8641F5}"/>
    <cellStyle name="Note 62 9" xfId="1651" xr:uid="{478E3F9F-5F0C-4688-B11E-76ED280FCD7F}"/>
    <cellStyle name="Note 62 9 2" xfId="10482" xr:uid="{14B47DC5-54A4-436B-884C-221470B5C07D}"/>
    <cellStyle name="Note 63 10" xfId="1652" xr:uid="{60FB43EE-E368-4365-BE00-03FB0B7866A4}"/>
    <cellStyle name="Note 63 10 2" xfId="10483" xr:uid="{413B9B25-6438-4434-9672-733B77F2C22D}"/>
    <cellStyle name="Note 63 11" xfId="1653" xr:uid="{C43558E6-7CD0-4A93-9FBF-C06AF218CACE}"/>
    <cellStyle name="Note 63 11 2" xfId="10484" xr:uid="{4759D000-69EB-4BA5-91D5-3459451760B0}"/>
    <cellStyle name="Note 63 12" xfId="1654" xr:uid="{6C5F822E-8F0B-4ECB-B633-9FD118D0D164}"/>
    <cellStyle name="Note 63 12 2" xfId="10485" xr:uid="{5EA7A2AC-B05C-4399-A392-A6F7919CB977}"/>
    <cellStyle name="Note 63 2" xfId="1655" xr:uid="{5252012F-154F-4939-8367-64ACE6ECDE40}"/>
    <cellStyle name="Note 63 2 2" xfId="10486" xr:uid="{C5B3EA1F-BBB4-4016-B0A6-4B9A7AE63DED}"/>
    <cellStyle name="Note 63 3" xfId="1656" xr:uid="{6EEDDAED-9812-4F8E-8631-6280DDFE5A80}"/>
    <cellStyle name="Note 63 3 2" xfId="10487" xr:uid="{4DA7B22F-6035-4AD1-9448-863399D65BF5}"/>
    <cellStyle name="Note 63 4" xfId="1657" xr:uid="{4A753C83-BE26-4ACA-A8AE-0F077ED3E0DA}"/>
    <cellStyle name="Note 63 4 2" xfId="10488" xr:uid="{8D27617B-4CC2-49AA-9637-D80DA2A235F6}"/>
    <cellStyle name="Note 63 5" xfId="1658" xr:uid="{99AEF61A-222A-49EC-B72E-A3CF2C3F0E44}"/>
    <cellStyle name="Note 63 5 2" xfId="10489" xr:uid="{09F0DB75-CBEF-4746-ACFA-9C30B58127C9}"/>
    <cellStyle name="Note 63 6" xfId="1659" xr:uid="{1A9992DB-EEF4-4D73-9FF1-E23EC9D2C529}"/>
    <cellStyle name="Note 63 6 2" xfId="10490" xr:uid="{809D8ADA-0166-4644-948D-D77CFD1CB340}"/>
    <cellStyle name="Note 63 7" xfId="1660" xr:uid="{663F537A-468A-4F6A-A3F4-EBB055299E8F}"/>
    <cellStyle name="Note 63 7 2" xfId="10491" xr:uid="{BC79F559-B893-4D61-A61F-BC4F3A4E0CFD}"/>
    <cellStyle name="Note 63 8" xfId="1661" xr:uid="{AAE4440E-846B-46FB-A964-B7716E5AAE88}"/>
    <cellStyle name="Note 63 8 2" xfId="10492" xr:uid="{7CC32A5D-4A45-4383-86C6-DB316390FE11}"/>
    <cellStyle name="Note 63 9" xfId="1662" xr:uid="{A44F5182-BED7-4E00-8DB8-ADC2DBA44193}"/>
    <cellStyle name="Note 63 9 2" xfId="10493" xr:uid="{E80E12BF-336A-45DD-A34A-CE922EFEE1E0}"/>
    <cellStyle name="Note 64 10" xfId="1663" xr:uid="{52927FB8-C463-47F9-8DD8-7CBA44555C8C}"/>
    <cellStyle name="Note 64 10 2" xfId="10494" xr:uid="{63B7C0FA-083E-431F-A0EB-52C388BBA73F}"/>
    <cellStyle name="Note 64 11" xfId="1664" xr:uid="{7412927C-5ED2-4E9F-9344-C4BA415D9169}"/>
    <cellStyle name="Note 64 11 2" xfId="10495" xr:uid="{95BB310D-68E6-40F1-904D-788A41A7F39B}"/>
    <cellStyle name="Note 64 12" xfId="1665" xr:uid="{49F948E5-6AB1-4764-8895-C3A158732DB4}"/>
    <cellStyle name="Note 64 12 2" xfId="10496" xr:uid="{7D71B35E-B8A0-4F9D-A3ED-9A3C577467F1}"/>
    <cellStyle name="Note 64 2" xfId="1666" xr:uid="{8D429474-DBED-4D57-9B9B-30725F8710A8}"/>
    <cellStyle name="Note 64 2 2" xfId="10497" xr:uid="{18519400-F249-4E32-9FA5-1F019FAC7DBB}"/>
    <cellStyle name="Note 64 3" xfId="1667" xr:uid="{F98EEA63-61C7-4253-9073-A816E50A0146}"/>
    <cellStyle name="Note 64 3 2" xfId="10498" xr:uid="{15308752-A9A9-4B69-A50C-3DB3F0AC4852}"/>
    <cellStyle name="Note 64 4" xfId="1668" xr:uid="{D3195CA1-D43C-44EF-AB12-1C409C51B8F3}"/>
    <cellStyle name="Note 64 4 2" xfId="10499" xr:uid="{C647ED50-022D-4EF2-956F-FDB658C844AF}"/>
    <cellStyle name="Note 64 5" xfId="1669" xr:uid="{03FB90DA-55EE-474E-BED4-62D4A163E139}"/>
    <cellStyle name="Note 64 5 2" xfId="10500" xr:uid="{C18FFBEF-C29E-4D42-ADDB-4678755D503C}"/>
    <cellStyle name="Note 64 6" xfId="1670" xr:uid="{06284A9B-EFA6-4297-81EA-0920E284CC61}"/>
    <cellStyle name="Note 64 6 2" xfId="10501" xr:uid="{84DFAAE7-6591-444B-B576-03F0A86F0D5E}"/>
    <cellStyle name="Note 64 7" xfId="1671" xr:uid="{5BC7636E-68C2-49D2-8572-8DEA51E402A2}"/>
    <cellStyle name="Note 64 7 2" xfId="10502" xr:uid="{B07E8275-6098-48BB-8FBC-1E864DBE2A1B}"/>
    <cellStyle name="Note 64 8" xfId="1672" xr:uid="{45278FE1-5AAD-4407-88A2-D32555B29610}"/>
    <cellStyle name="Note 64 8 2" xfId="10503" xr:uid="{BFE78E63-CABA-41B8-B6AE-1B010523F7B1}"/>
    <cellStyle name="Note 64 9" xfId="1673" xr:uid="{B97DC765-09BB-4475-B8D1-E95434593298}"/>
    <cellStyle name="Note 64 9 2" xfId="10504" xr:uid="{3257B776-CA05-45EF-A460-DC6C7B9314AC}"/>
    <cellStyle name="Note 65 10" xfId="1674" xr:uid="{604AB969-CBB8-40B0-ABBB-68B4E7AD5A06}"/>
    <cellStyle name="Note 65 10 2" xfId="10505" xr:uid="{085594E0-9335-4A50-B8E3-034D74EEE1CE}"/>
    <cellStyle name="Note 65 11" xfId="1675" xr:uid="{016AE5C6-0B95-41F7-B28D-0EBEA9722623}"/>
    <cellStyle name="Note 65 11 2" xfId="10506" xr:uid="{9B3E0C77-33CD-46D3-92BA-02F6FB6B5A28}"/>
    <cellStyle name="Note 65 12" xfId="1676" xr:uid="{209DCBA8-0962-422C-959B-C9B54811FBAB}"/>
    <cellStyle name="Note 65 12 2" xfId="10507" xr:uid="{FDE61D33-72F3-4929-8207-8083ADFCB4B7}"/>
    <cellStyle name="Note 65 2" xfId="1677" xr:uid="{2C8A3C41-886C-40FD-AAC6-DDB93D3B2FFA}"/>
    <cellStyle name="Note 65 2 2" xfId="10508" xr:uid="{895ED98D-7489-4859-B6F3-B0EB0DCCF32F}"/>
    <cellStyle name="Note 65 3" xfId="1678" xr:uid="{C8991484-2632-4E53-B7F4-2052F67479B5}"/>
    <cellStyle name="Note 65 3 2" xfId="10509" xr:uid="{B7C73A9D-ABEB-4277-AA23-1F1D23276317}"/>
    <cellStyle name="Note 65 4" xfId="1679" xr:uid="{F336115B-7033-4D64-AA6B-84C071B72F21}"/>
    <cellStyle name="Note 65 4 2" xfId="10510" xr:uid="{DEF01EDD-C550-4E81-8E08-8D4684A725F9}"/>
    <cellStyle name="Note 65 5" xfId="1680" xr:uid="{8699F24E-0918-431F-9187-EBF71E8C353F}"/>
    <cellStyle name="Note 65 5 2" xfId="10511" xr:uid="{7E557C84-314B-4AF6-8F7A-BA9C11BFD033}"/>
    <cellStyle name="Note 65 6" xfId="1681" xr:uid="{A774A214-6403-4558-8275-72742151E28D}"/>
    <cellStyle name="Note 65 6 2" xfId="10512" xr:uid="{388EF64F-A18A-433A-91A3-758D2BCA0BE1}"/>
    <cellStyle name="Note 65 7" xfId="1682" xr:uid="{413DABEC-11A8-4C30-B896-C52EE28CACDE}"/>
    <cellStyle name="Note 65 7 2" xfId="10513" xr:uid="{9F085940-44BC-4D86-96AB-1C9F97881CFC}"/>
    <cellStyle name="Note 65 8" xfId="1683" xr:uid="{E8F86C34-8275-445A-9B6B-B8BA3CE4DEEE}"/>
    <cellStyle name="Note 65 8 2" xfId="10514" xr:uid="{6C5AA8EE-DD25-453D-BDDA-49FEF75E13A0}"/>
    <cellStyle name="Note 65 9" xfId="1684" xr:uid="{3963E3CD-C198-415C-AB16-91EAA875FA16}"/>
    <cellStyle name="Note 65 9 2" xfId="10515" xr:uid="{1D66187A-8F13-48E0-80F4-D36D6267DF23}"/>
    <cellStyle name="Note 66 10" xfId="1685" xr:uid="{B4A9C23E-7A4A-4484-89F9-EA68342AFE41}"/>
    <cellStyle name="Note 66 10 2" xfId="10516" xr:uid="{E1D32644-8F39-451A-A244-686A6CA04BB5}"/>
    <cellStyle name="Note 66 11" xfId="1686" xr:uid="{481C8828-FA70-4913-9C98-A507A35C4956}"/>
    <cellStyle name="Note 66 11 2" xfId="10517" xr:uid="{42F52A20-4246-4FD2-885C-485B917AF755}"/>
    <cellStyle name="Note 66 12" xfId="1687" xr:uid="{03634F14-45A4-4FE6-A0F5-160EA4326942}"/>
    <cellStyle name="Note 66 12 2" xfId="10518" xr:uid="{B8B0DF83-067F-40A8-8D63-DA690E8FC45D}"/>
    <cellStyle name="Note 66 2" xfId="1688" xr:uid="{054E6EBA-E376-47C3-957F-79A5D3D475E0}"/>
    <cellStyle name="Note 66 2 2" xfId="10519" xr:uid="{29B20549-39BB-4B29-BB8A-A7B69BF7F8D1}"/>
    <cellStyle name="Note 66 3" xfId="1689" xr:uid="{666930ED-B993-4B5F-BB83-EE3E3E115E18}"/>
    <cellStyle name="Note 66 3 2" xfId="10520" xr:uid="{C42D1540-31FB-4365-8E53-CDC5FAC0E83A}"/>
    <cellStyle name="Note 66 4" xfId="1690" xr:uid="{FBEC6D6A-B82A-4F01-BCC7-0824220C4412}"/>
    <cellStyle name="Note 66 4 2" xfId="10521" xr:uid="{49DD9AF8-C02A-4075-96D4-5E4F7DE50AAF}"/>
    <cellStyle name="Note 66 5" xfId="1691" xr:uid="{D52B7B84-F47A-4230-9A54-0A88425AE201}"/>
    <cellStyle name="Note 66 5 2" xfId="10522" xr:uid="{2018842E-94B6-4C80-A753-AEF90E00159A}"/>
    <cellStyle name="Note 66 6" xfId="1692" xr:uid="{DAD04919-846C-428B-B6EA-40E1B9B5AEBF}"/>
    <cellStyle name="Note 66 6 2" xfId="10523" xr:uid="{06D36BA5-3ACD-45E6-AC51-752A25B03A53}"/>
    <cellStyle name="Note 66 7" xfId="1693" xr:uid="{A487E88A-030A-438F-A4F3-5C8E28D4D5B1}"/>
    <cellStyle name="Note 66 7 2" xfId="10524" xr:uid="{0E0FB8A8-485D-4294-A1CE-A15D314218AF}"/>
    <cellStyle name="Note 66 8" xfId="1694" xr:uid="{8B3BF989-A185-4236-9EB8-9A067B5474DC}"/>
    <cellStyle name="Note 66 8 2" xfId="10525" xr:uid="{0B8499B6-8FFF-4DEC-8AB0-3FD4595E70FF}"/>
    <cellStyle name="Note 66 9" xfId="1695" xr:uid="{590521C9-8F3D-400D-9C0D-57B7F3755681}"/>
    <cellStyle name="Note 66 9 2" xfId="10526" xr:uid="{4DD4594A-8350-4044-B863-94B17C1D3ED5}"/>
    <cellStyle name="Note 67 10" xfId="1696" xr:uid="{1895506C-3281-44E9-BBED-DBA306EE812F}"/>
    <cellStyle name="Note 67 10 2" xfId="10527" xr:uid="{D28BDA95-1322-4963-B65B-3161305BC9CD}"/>
    <cellStyle name="Note 67 11" xfId="1697" xr:uid="{3F38B586-C1ED-42DD-95DC-69E30A79544A}"/>
    <cellStyle name="Note 67 11 2" xfId="10528" xr:uid="{88428638-A8FC-4AD6-8B19-6F4DC32F0E56}"/>
    <cellStyle name="Note 67 12" xfId="1698" xr:uid="{8128671F-4D8F-43E9-BC8E-76A78EEACB03}"/>
    <cellStyle name="Note 67 12 2" xfId="10529" xr:uid="{2FFFBE44-E942-4B9E-B05E-1898AA497723}"/>
    <cellStyle name="Note 67 2" xfId="1699" xr:uid="{ECF3447D-D59B-40FC-80EC-751B5038E4E0}"/>
    <cellStyle name="Note 67 2 2" xfId="10530" xr:uid="{E3BC10A6-1377-4EEA-98AC-F72B7D3A89F2}"/>
    <cellStyle name="Note 67 3" xfId="1700" xr:uid="{CA644636-F7F5-48C1-A782-15A17005533E}"/>
    <cellStyle name="Note 67 3 2" xfId="10531" xr:uid="{E5B9B79B-AF4D-4B17-9754-70406EECEBF6}"/>
    <cellStyle name="Note 67 4" xfId="1701" xr:uid="{4425E1D9-01DA-451F-B00C-30C8918FCCAB}"/>
    <cellStyle name="Note 67 4 2" xfId="10532" xr:uid="{79B7B914-D2A2-4AF6-BDD8-D84251D7E040}"/>
    <cellStyle name="Note 67 5" xfId="1702" xr:uid="{2151AF88-8D20-4DA2-BE2F-16AACAFEFBCA}"/>
    <cellStyle name="Note 67 5 2" xfId="10533" xr:uid="{69828F0C-6636-43C9-95BF-31C1838657A8}"/>
    <cellStyle name="Note 67 6" xfId="1703" xr:uid="{B0EE4D69-CB69-420E-BB07-281AD27AB598}"/>
    <cellStyle name="Note 67 6 2" xfId="10534" xr:uid="{EDA31FA7-851E-4C47-88A4-7956C2444538}"/>
    <cellStyle name="Note 67 7" xfId="1704" xr:uid="{54EE0514-6363-49D8-A3E3-49F6282B4EDB}"/>
    <cellStyle name="Note 67 7 2" xfId="10535" xr:uid="{86532A90-9668-4C35-945F-BA70A22C74FD}"/>
    <cellStyle name="Note 67 8" xfId="1705" xr:uid="{55691FA7-33FC-4C0C-AF7E-30BD84948C73}"/>
    <cellStyle name="Note 67 8 2" xfId="10536" xr:uid="{0AD58C4A-0069-4D00-AF58-2A565BD0990C}"/>
    <cellStyle name="Note 67 9" xfId="1706" xr:uid="{F872993A-B8C0-4911-BA61-8DD41678AA86}"/>
    <cellStyle name="Note 67 9 2" xfId="10537" xr:uid="{EC211AAA-34F7-4CFB-8F15-57BBD1BFF8E7}"/>
    <cellStyle name="Note 68 10" xfId="1707" xr:uid="{203CF07C-0F38-4D7E-97F9-767B55C29651}"/>
    <cellStyle name="Note 68 10 2" xfId="10538" xr:uid="{905C3D24-DFA8-4134-AE24-3228D857D75F}"/>
    <cellStyle name="Note 68 11" xfId="1708" xr:uid="{103BC595-53DE-48F6-989F-76C2888C54BC}"/>
    <cellStyle name="Note 68 11 2" xfId="10539" xr:uid="{37368EC6-C311-4686-A6D6-C0069A1C8BDC}"/>
    <cellStyle name="Note 68 12" xfId="1709" xr:uid="{CFA86860-B126-4B8C-921E-0E514749D9AE}"/>
    <cellStyle name="Note 68 12 2" xfId="10540" xr:uid="{E6DBF09D-2FC0-4608-BD84-28B0C3C2CD29}"/>
    <cellStyle name="Note 68 2" xfId="1710" xr:uid="{F4B73CF5-CC8E-4C3D-B9CB-0AD601A5D50C}"/>
    <cellStyle name="Note 68 2 2" xfId="10541" xr:uid="{5D523CD8-752A-4997-AB3B-627D42EDFDFF}"/>
    <cellStyle name="Note 68 3" xfId="1711" xr:uid="{8F29E8E9-5355-4B74-BF9D-25DDBAE76E48}"/>
    <cellStyle name="Note 68 3 2" xfId="10542" xr:uid="{72E02C3D-4990-45C2-8ECC-C4DCCAA63856}"/>
    <cellStyle name="Note 68 4" xfId="1712" xr:uid="{9177ED18-DAE6-4BE4-BCCA-10B1DE48D85A}"/>
    <cellStyle name="Note 68 4 2" xfId="10543" xr:uid="{24850CB6-EBA5-47E5-BED9-B87246AC1CC1}"/>
    <cellStyle name="Note 68 5" xfId="1713" xr:uid="{29406D5B-4CC2-4099-9F22-929C01A04FED}"/>
    <cellStyle name="Note 68 5 2" xfId="10544" xr:uid="{CB63A224-A0E9-4ABA-B666-E985EDE785B7}"/>
    <cellStyle name="Note 68 6" xfId="1714" xr:uid="{57B25F54-F16D-4C1C-AEFA-4A9DDB50F0B1}"/>
    <cellStyle name="Note 68 6 2" xfId="10545" xr:uid="{4E9A2CC8-04C4-4BDF-81B6-A717D082F7C4}"/>
    <cellStyle name="Note 68 7" xfId="1715" xr:uid="{44D5099B-3C90-43BF-832B-949E55072393}"/>
    <cellStyle name="Note 68 7 2" xfId="10546" xr:uid="{BE758B0F-3C6A-4B3D-910E-DB7C19A0B8F0}"/>
    <cellStyle name="Note 68 8" xfId="1716" xr:uid="{EF8A1663-C2EA-4A7C-91E1-E84329C37719}"/>
    <cellStyle name="Note 68 8 2" xfId="10547" xr:uid="{586B9510-EC62-443A-9C61-34E1D21BC94D}"/>
    <cellStyle name="Note 68 9" xfId="1717" xr:uid="{CE22CE60-4402-476F-9664-FA5E72781E04}"/>
    <cellStyle name="Note 68 9 2" xfId="10548" xr:uid="{62560675-5FB0-4FF8-A369-91B7B9C0184A}"/>
    <cellStyle name="Note 69 10" xfId="1718" xr:uid="{C1EDA5DB-A657-46FD-94FE-39D0CC7A3A88}"/>
    <cellStyle name="Note 69 10 2" xfId="10549" xr:uid="{F9F3A410-3828-4296-BCED-F1039923EA1E}"/>
    <cellStyle name="Note 69 11" xfId="1719" xr:uid="{0E080A54-741F-48B7-9B18-3BD129920629}"/>
    <cellStyle name="Note 69 11 2" xfId="10550" xr:uid="{C41F8BAE-876D-4514-8350-B9366744DF4C}"/>
    <cellStyle name="Note 69 12" xfId="1720" xr:uid="{EF04842D-886C-45C6-B107-6C640C3115B3}"/>
    <cellStyle name="Note 69 12 2" xfId="10551" xr:uid="{1F071AE6-6A0E-4D7A-A350-5B3F41214428}"/>
    <cellStyle name="Note 69 2" xfId="1721" xr:uid="{181A6B47-5EC7-45AE-8439-56DCD4CEA8AB}"/>
    <cellStyle name="Note 69 2 2" xfId="10552" xr:uid="{CE005F2E-868D-4F6F-9445-9ED9818980CB}"/>
    <cellStyle name="Note 69 3" xfId="1722" xr:uid="{778E378C-9434-4EE1-8E97-E8050E52099E}"/>
    <cellStyle name="Note 69 3 2" xfId="10553" xr:uid="{61783742-38A7-4E29-A64A-DF72A999767C}"/>
    <cellStyle name="Note 69 4" xfId="1723" xr:uid="{BE364E81-CC0C-4503-8556-F18BFD2D11AF}"/>
    <cellStyle name="Note 69 4 2" xfId="10554" xr:uid="{979C418A-BB6A-4E9F-9A97-EE87C59CE792}"/>
    <cellStyle name="Note 69 5" xfId="1724" xr:uid="{1FE1D3B9-A223-4441-B493-F0448DB3B6FA}"/>
    <cellStyle name="Note 69 5 2" xfId="10555" xr:uid="{A46251E0-DBB2-4A45-A51F-B3B32C2DC0CF}"/>
    <cellStyle name="Note 69 6" xfId="1725" xr:uid="{612A7934-73FF-4D2D-ABA5-F62C7ADA242F}"/>
    <cellStyle name="Note 69 6 2" xfId="10556" xr:uid="{11CBD516-FF99-439A-B991-18584AFB7543}"/>
    <cellStyle name="Note 69 7" xfId="1726" xr:uid="{E4493D1A-8B55-4055-84F5-E090136DDB76}"/>
    <cellStyle name="Note 69 7 2" xfId="10557" xr:uid="{759FB10E-4FF6-43AB-BEAE-4786572182D7}"/>
    <cellStyle name="Note 69 8" xfId="1727" xr:uid="{17C85A73-5CF9-4BE1-9670-31DC0A72052B}"/>
    <cellStyle name="Note 69 8 2" xfId="10558" xr:uid="{7149C1DB-76B0-4D7C-B684-2385CD0CB844}"/>
    <cellStyle name="Note 69 9" xfId="1728" xr:uid="{21CC26E7-2A56-4386-8157-93A803B7D131}"/>
    <cellStyle name="Note 69 9 2" xfId="10559" xr:uid="{7C078EE4-3420-4538-A179-448F200CE767}"/>
    <cellStyle name="Note 7" xfId="2695" xr:uid="{60C59272-AAAB-4960-80EA-B31F6845F9E2}"/>
    <cellStyle name="Note 7 10" xfId="1729" xr:uid="{484641C7-F75F-48ED-A07A-DF7ECACF2761}"/>
    <cellStyle name="Note 7 10 2" xfId="10560" xr:uid="{5E8C3E2F-65B1-4372-8114-D5E9AB68AA75}"/>
    <cellStyle name="Note 7 11" xfId="1730" xr:uid="{16E92753-9D6D-43F2-A331-A267BC4F938C}"/>
    <cellStyle name="Note 7 11 2" xfId="10561" xr:uid="{E1C7554E-D05A-4530-ADD6-E653FA7B1C4C}"/>
    <cellStyle name="Note 7 12" xfId="1731" xr:uid="{92CD07F7-8AA0-4171-A679-0FDC15721972}"/>
    <cellStyle name="Note 7 12 2" xfId="10562" xr:uid="{AEB2D91D-DDCD-4E0E-8F59-DE573E0072C8}"/>
    <cellStyle name="Note 7 13" xfId="11210" xr:uid="{E91C029E-14C0-4C63-9364-F16C365A4CDF}"/>
    <cellStyle name="Note 7 2" xfId="1732" xr:uid="{70AA9BD1-E795-42CE-B2A4-CBF17EEC94C0}"/>
    <cellStyle name="Note 7 2 2" xfId="10563" xr:uid="{C9A6B361-62A4-4763-ACBF-604C3B01EF6B}"/>
    <cellStyle name="Note 7 3" xfId="1733" xr:uid="{A8B44C4B-E46D-46BE-B8E9-92F9BB594C46}"/>
    <cellStyle name="Note 7 3 2" xfId="10564" xr:uid="{6809292D-34EB-48EA-B692-CCDD78431294}"/>
    <cellStyle name="Note 7 4" xfId="1734" xr:uid="{256F7ACB-CB92-4E13-A30D-C6BCFE90EB6C}"/>
    <cellStyle name="Note 7 4 2" xfId="10565" xr:uid="{8E537477-71E5-4089-B13E-ED5B9E0864AF}"/>
    <cellStyle name="Note 7 5" xfId="1735" xr:uid="{358893D3-5E0B-4D58-A8A6-2DE43DE7B385}"/>
    <cellStyle name="Note 7 5 2" xfId="10566" xr:uid="{2CE914F8-A2E6-4B2C-8360-98B6BDA2F8EB}"/>
    <cellStyle name="Note 7 6" xfId="1736" xr:uid="{6C863B49-7607-4E17-854F-16D2FBF89189}"/>
    <cellStyle name="Note 7 6 2" xfId="10567" xr:uid="{134DD0AE-FABE-46C3-9066-E3D798505915}"/>
    <cellStyle name="Note 7 7" xfId="1737" xr:uid="{1ED5F87D-3000-4B06-B2FB-ACDBCEAFD5F0}"/>
    <cellStyle name="Note 7 7 2" xfId="10568" xr:uid="{D5477A49-C261-4D18-A037-C27CF3373964}"/>
    <cellStyle name="Note 7 8" xfId="1738" xr:uid="{D0E1A661-1758-43E8-A7ED-AD37AF9711BB}"/>
    <cellStyle name="Note 7 8 2" xfId="10569" xr:uid="{215A0280-FAE8-4376-9EE1-9C4ABF82C1C2}"/>
    <cellStyle name="Note 7 9" xfId="1739" xr:uid="{1687E870-2A59-44BC-81D9-312590CFA39A}"/>
    <cellStyle name="Note 7 9 2" xfId="10570" xr:uid="{27B525E9-5C47-4545-BF19-EA94470F6208}"/>
    <cellStyle name="Note 70 10" xfId="1740" xr:uid="{0DF07CB8-C3CB-4EE9-AFB3-9E0DF97350A3}"/>
    <cellStyle name="Note 70 10 2" xfId="10571" xr:uid="{81358AD4-7045-4C2F-820F-0CB0A97DF034}"/>
    <cellStyle name="Note 70 11" xfId="1741" xr:uid="{969160E9-15B5-4C1C-8B7E-E24C8D679E91}"/>
    <cellStyle name="Note 70 11 2" xfId="10572" xr:uid="{93885A12-EC01-411F-AB0D-59A32880440B}"/>
    <cellStyle name="Note 70 12" xfId="1742" xr:uid="{24557B74-D759-4811-903F-E7F01647C59B}"/>
    <cellStyle name="Note 70 12 2" xfId="10573" xr:uid="{241865A2-7382-44E1-87B4-2BB9BBF0E1ED}"/>
    <cellStyle name="Note 70 2" xfId="1743" xr:uid="{BE92FC47-01BA-4DD8-9A12-00BE79158C75}"/>
    <cellStyle name="Note 70 2 2" xfId="10574" xr:uid="{207BB1C5-6D57-4B78-96FE-4BC38CC3D9EC}"/>
    <cellStyle name="Note 70 3" xfId="1744" xr:uid="{DFC5017F-9487-4841-AD8B-852AE553811D}"/>
    <cellStyle name="Note 70 3 2" xfId="10575" xr:uid="{87DA90C6-06F4-42D5-AE78-F1701A323B96}"/>
    <cellStyle name="Note 70 4" xfId="1745" xr:uid="{050FF3EC-7D43-45FD-84AB-16AB7DC1696F}"/>
    <cellStyle name="Note 70 4 2" xfId="10576" xr:uid="{42F97852-87A2-4ADC-AAC5-61DFB06817AC}"/>
    <cellStyle name="Note 70 5" xfId="1746" xr:uid="{F9BEAB4A-1FF5-49AA-8C67-BF4BBE4E4853}"/>
    <cellStyle name="Note 70 5 2" xfId="10577" xr:uid="{87B2C3EA-C833-4C34-AB29-645BD69115F0}"/>
    <cellStyle name="Note 70 6" xfId="1747" xr:uid="{EA7A6980-F6B4-4936-AF0E-A3549EBAF474}"/>
    <cellStyle name="Note 70 6 2" xfId="10578" xr:uid="{30170D71-5AD8-4981-8B13-2C3FDFF6906D}"/>
    <cellStyle name="Note 70 7" xfId="1748" xr:uid="{4F5148E1-D79C-4BD2-B4BD-C0CDE20F9083}"/>
    <cellStyle name="Note 70 7 2" xfId="10579" xr:uid="{050CBC91-576F-4417-B2BE-93B8EC80DB96}"/>
    <cellStyle name="Note 70 8" xfId="1749" xr:uid="{02D1DBEF-A676-4FFB-A628-81F97F3174A9}"/>
    <cellStyle name="Note 70 8 2" xfId="10580" xr:uid="{3654AF58-B9F0-4678-8079-3F2D77B87097}"/>
    <cellStyle name="Note 70 9" xfId="1750" xr:uid="{CEF35D66-2463-4326-A063-6B1040E95F77}"/>
    <cellStyle name="Note 70 9 2" xfId="10581" xr:uid="{1F7D44CF-E4EA-49DC-BEBE-E8543D38B3CB}"/>
    <cellStyle name="Note 71 10" xfId="1751" xr:uid="{A857CEB9-E588-4242-8C46-9B9DF5BB945E}"/>
    <cellStyle name="Note 71 10 2" xfId="10582" xr:uid="{6BCC1C39-44E1-4037-B2E6-A9CF7C6A75D8}"/>
    <cellStyle name="Note 71 11" xfId="1752" xr:uid="{1CDA712B-5A2F-48F0-885F-93B31BE50087}"/>
    <cellStyle name="Note 71 11 2" xfId="10583" xr:uid="{1A564FE5-D35D-4478-8FA9-BEC5A5F1F305}"/>
    <cellStyle name="Note 71 12" xfId="1753" xr:uid="{688C2281-0B04-4AA5-BC13-B66B0405CA70}"/>
    <cellStyle name="Note 71 12 2" xfId="10584" xr:uid="{A3837225-4343-4ADB-A21E-B342E687F3A2}"/>
    <cellStyle name="Note 71 2" xfId="1754" xr:uid="{D1A3B4B7-B264-40CF-98AE-C5ADA210C0FA}"/>
    <cellStyle name="Note 71 2 2" xfId="10585" xr:uid="{0FB73264-ACA9-442C-A29C-FE9273EF8D2D}"/>
    <cellStyle name="Note 71 3" xfId="1755" xr:uid="{BE3A0944-6B08-45C7-B1A6-A89B9600669C}"/>
    <cellStyle name="Note 71 3 2" xfId="10586" xr:uid="{C2F1EF4F-235E-49CA-8C8B-448DBD3511B4}"/>
    <cellStyle name="Note 71 4" xfId="1756" xr:uid="{4FE7AC06-C0B6-4867-9C3B-19390CF69F5D}"/>
    <cellStyle name="Note 71 4 2" xfId="10587" xr:uid="{1085A727-0433-465F-B4E4-4315F42BDD48}"/>
    <cellStyle name="Note 71 5" xfId="1757" xr:uid="{20300E2D-AC6D-49BF-95E3-4D4175EF6A31}"/>
    <cellStyle name="Note 71 5 2" xfId="10588" xr:uid="{22610B8C-2F2F-42D1-B9D5-5F88A0044DDE}"/>
    <cellStyle name="Note 71 6" xfId="1758" xr:uid="{5267081F-F42B-4FA8-8DB9-66D56636E610}"/>
    <cellStyle name="Note 71 6 2" xfId="10589" xr:uid="{91689710-EE83-431E-99E3-A102D66B9F7B}"/>
    <cellStyle name="Note 71 7" xfId="1759" xr:uid="{51697CE5-5B6A-4E4B-AD89-D2813E72ED2E}"/>
    <cellStyle name="Note 71 7 2" xfId="10590" xr:uid="{F1C30F10-7BFC-42C5-A11C-EAA1DAD126D4}"/>
    <cellStyle name="Note 71 8" xfId="1760" xr:uid="{ED1F4AF9-DF74-4F42-A078-BCBFA058FF42}"/>
    <cellStyle name="Note 71 8 2" xfId="10591" xr:uid="{8E1AD13F-5690-42F8-B71E-84D3A7E710BC}"/>
    <cellStyle name="Note 71 9" xfId="1761" xr:uid="{AD6D87D1-A18D-494D-AC73-9DA670E6710B}"/>
    <cellStyle name="Note 71 9 2" xfId="10592" xr:uid="{16ECD1BD-CC1F-4AD7-9531-3DE8C2CF0F71}"/>
    <cellStyle name="Note 72 10" xfId="1762" xr:uid="{0EDCC5DB-6BBC-438B-AE62-9841368FFE57}"/>
    <cellStyle name="Note 72 10 2" xfId="10593" xr:uid="{B5C9E86A-B5F9-44DA-B87C-A7AADB28A51B}"/>
    <cellStyle name="Note 72 11" xfId="1763" xr:uid="{3BAF92D9-EC7E-4D16-98A9-CC6D988265BC}"/>
    <cellStyle name="Note 72 11 2" xfId="10594" xr:uid="{484CCBD0-EA1E-4B74-AEC8-CDB93A937FA1}"/>
    <cellStyle name="Note 72 12" xfId="1764" xr:uid="{8CFCDD97-3D65-441C-9D52-AACD6D68EEA4}"/>
    <cellStyle name="Note 72 12 2" xfId="10595" xr:uid="{CE834C53-5BDA-429A-BB90-1C99D0059B87}"/>
    <cellStyle name="Note 72 2" xfId="1765" xr:uid="{360ACA22-80F4-4EC0-8B05-8D6C5717F488}"/>
    <cellStyle name="Note 72 2 2" xfId="10596" xr:uid="{DD9713E9-B418-46C2-8026-65727E24F3D3}"/>
    <cellStyle name="Note 72 3" xfId="1766" xr:uid="{76AE08FE-6AAB-418A-B27E-A6200B5D8363}"/>
    <cellStyle name="Note 72 3 2" xfId="10597" xr:uid="{59A760A9-0E37-4F0A-83EC-6B32A99AA03B}"/>
    <cellStyle name="Note 72 4" xfId="1767" xr:uid="{20E5DF74-A65A-4FA4-9B20-C9336574556E}"/>
    <cellStyle name="Note 72 4 2" xfId="10598" xr:uid="{0A6CEE5C-6184-4506-93A5-325D320BBEB2}"/>
    <cellStyle name="Note 72 5" xfId="1768" xr:uid="{3A959322-EE39-4C23-A31E-AAB4F2D7CD4E}"/>
    <cellStyle name="Note 72 5 2" xfId="10599" xr:uid="{D406E501-2E24-4BAE-B2BC-1723C732299C}"/>
    <cellStyle name="Note 72 6" xfId="1769" xr:uid="{C041DAEA-6EB9-43B7-B755-971BABA8E09A}"/>
    <cellStyle name="Note 72 6 2" xfId="10600" xr:uid="{845223A9-1585-4967-B872-6294A1EEFB7E}"/>
    <cellStyle name="Note 72 7" xfId="1770" xr:uid="{4E5B9CC9-7316-4DF6-B504-205B3BAD7307}"/>
    <cellStyle name="Note 72 7 2" xfId="10601" xr:uid="{C2AD1A53-FC90-4CEF-B125-39B77154FF69}"/>
    <cellStyle name="Note 72 8" xfId="1771" xr:uid="{CC8B6C22-F5CA-4FED-8856-4C316D410C27}"/>
    <cellStyle name="Note 72 8 2" xfId="10602" xr:uid="{BA09357E-1C15-405B-8B90-3E02467965FC}"/>
    <cellStyle name="Note 72 9" xfId="1772" xr:uid="{1740FA9E-93F6-4311-BDE9-992BFBA3F9A9}"/>
    <cellStyle name="Note 72 9 2" xfId="10603" xr:uid="{DAE45E63-FB83-4EF8-BABC-E0CDD0B67ED9}"/>
    <cellStyle name="Note 73 10" xfId="1773" xr:uid="{BB9B1933-B3C8-4D9C-8EC1-A4A8A7D77EC9}"/>
    <cellStyle name="Note 73 10 2" xfId="10604" xr:uid="{8CF87AAB-F685-41D5-A4CC-222CD40718D0}"/>
    <cellStyle name="Note 73 11" xfId="1774" xr:uid="{1C53EF4D-B645-4E22-B387-E0661450BC9C}"/>
    <cellStyle name="Note 73 11 2" xfId="10605" xr:uid="{E517C784-DD15-4D9C-8BC5-7BA4AFFD2AFE}"/>
    <cellStyle name="Note 73 12" xfId="1775" xr:uid="{C69318F0-157C-4289-95EF-C784A4040ABA}"/>
    <cellStyle name="Note 73 12 2" xfId="10606" xr:uid="{7ACFA1D3-A26B-46F1-BA77-CB66D54B4469}"/>
    <cellStyle name="Note 73 2" xfId="1776" xr:uid="{DD031C84-9895-4D8D-BCB9-82E82463A8F2}"/>
    <cellStyle name="Note 73 2 2" xfId="10607" xr:uid="{68C1B816-33FA-4DC4-9604-6A8C6649BC2B}"/>
    <cellStyle name="Note 73 3" xfId="1777" xr:uid="{51105497-4661-4FBB-9F0C-FCD169D65118}"/>
    <cellStyle name="Note 73 3 2" xfId="10608" xr:uid="{9533C2DA-876A-4C17-839A-336352C63B2C}"/>
    <cellStyle name="Note 73 4" xfId="1778" xr:uid="{1CFDEF24-2262-47CD-B476-9D2C9EB6D317}"/>
    <cellStyle name="Note 73 4 2" xfId="10609" xr:uid="{9C1AC157-B93C-4253-A9FB-1141619E2022}"/>
    <cellStyle name="Note 73 5" xfId="1779" xr:uid="{94365876-E243-4CB4-9579-E41F196987DC}"/>
    <cellStyle name="Note 73 5 2" xfId="10610" xr:uid="{EB09CC7D-073E-4DF6-A819-DCFA8E810BCB}"/>
    <cellStyle name="Note 73 6" xfId="1780" xr:uid="{6F75E99E-B784-4597-8392-F6F96AD7290E}"/>
    <cellStyle name="Note 73 6 2" xfId="10611" xr:uid="{A8E8317C-9ABE-4380-B3F4-DEDFEC9B0EE9}"/>
    <cellStyle name="Note 73 7" xfId="1781" xr:uid="{D9FE7F1A-604B-4619-8B79-B110C86F1427}"/>
    <cellStyle name="Note 73 7 2" xfId="10612" xr:uid="{D9371D5F-5E1C-428F-BCD7-5FFE960A5018}"/>
    <cellStyle name="Note 73 8" xfId="1782" xr:uid="{80295734-BD9A-488C-9C49-3B7EB3E6DC25}"/>
    <cellStyle name="Note 73 8 2" xfId="10613" xr:uid="{621257C1-86F9-4A01-A687-8BC351835F24}"/>
    <cellStyle name="Note 73 9" xfId="1783" xr:uid="{46325342-9B6E-485C-A321-F05122AF8D70}"/>
    <cellStyle name="Note 73 9 2" xfId="10614" xr:uid="{887C8760-F769-42B8-BEE2-BC26A0FB2304}"/>
    <cellStyle name="Note 74 10" xfId="1784" xr:uid="{B6A4CFF9-963E-4D86-B947-B1BBA63AC2C3}"/>
    <cellStyle name="Note 74 10 2" xfId="10615" xr:uid="{B7FB0A14-E8CF-4403-B65B-1ADEDC2D662C}"/>
    <cellStyle name="Note 74 11" xfId="1785" xr:uid="{9CFE846D-4EA9-4889-8963-DA07B9DB87D1}"/>
    <cellStyle name="Note 74 11 2" xfId="10616" xr:uid="{832D9DA7-E2E3-419F-ADB3-A3D34F866056}"/>
    <cellStyle name="Note 74 12" xfId="1786" xr:uid="{B2925EFD-176F-4724-813F-563BB3863D3F}"/>
    <cellStyle name="Note 74 12 2" xfId="10617" xr:uid="{C54E0930-80AF-4607-8252-D472A3D16E5F}"/>
    <cellStyle name="Note 74 2" xfId="1787" xr:uid="{B5F12C30-CB25-4E87-B8F0-E514C8033FB7}"/>
    <cellStyle name="Note 74 2 2" xfId="10618" xr:uid="{1AFDB714-4EB0-4903-948C-532343D907C8}"/>
    <cellStyle name="Note 74 3" xfId="1788" xr:uid="{6DED6089-3990-4F27-9985-8DE843F9ADE3}"/>
    <cellStyle name="Note 74 3 2" xfId="10619" xr:uid="{56A7A93E-4B9B-4B80-9918-A3E0B494EB79}"/>
    <cellStyle name="Note 74 4" xfId="1789" xr:uid="{DDD7A7DC-12D9-49FD-BB11-834445E8A7C2}"/>
    <cellStyle name="Note 74 4 2" xfId="10620" xr:uid="{0AC98083-1456-4DDD-B29B-FB7FB5141073}"/>
    <cellStyle name="Note 74 5" xfId="1790" xr:uid="{AB298C5E-CFEB-4B22-8D4C-42FF49865807}"/>
    <cellStyle name="Note 74 5 2" xfId="10621" xr:uid="{E205CE92-26BB-4C54-BBF7-AC1089947981}"/>
    <cellStyle name="Note 74 6" xfId="1791" xr:uid="{D06AD672-BA70-4A6E-A3E5-178BA5482EC2}"/>
    <cellStyle name="Note 74 6 2" xfId="10622" xr:uid="{54A795BB-B1B4-498E-B884-AE238A828A8A}"/>
    <cellStyle name="Note 74 7" xfId="1792" xr:uid="{9C9D096D-53A0-4300-836E-8FDF48B93811}"/>
    <cellStyle name="Note 74 7 2" xfId="10623" xr:uid="{858F1820-A43E-4E93-9863-B500866E2E11}"/>
    <cellStyle name="Note 74 8" xfId="1793" xr:uid="{5596116A-F82A-4D55-8BBE-B0C3FC92E194}"/>
    <cellStyle name="Note 74 8 2" xfId="10624" xr:uid="{B3EEEC17-97D7-450E-8CB9-F0DD25365256}"/>
    <cellStyle name="Note 74 9" xfId="1794" xr:uid="{0329A516-1193-49C6-BD35-0126CB3DB120}"/>
    <cellStyle name="Note 74 9 2" xfId="10625" xr:uid="{57AE9D49-DE16-4CED-88FB-0AC196554607}"/>
    <cellStyle name="Note 75 10" xfId="1795" xr:uid="{B3FEAAF3-052A-4A8C-8E68-37EE77E797F4}"/>
    <cellStyle name="Note 75 10 2" xfId="10626" xr:uid="{264777CA-C703-4D0E-AD38-78E47630438D}"/>
    <cellStyle name="Note 75 11" xfId="1796" xr:uid="{41792993-C801-4567-AF49-92C36C25F387}"/>
    <cellStyle name="Note 75 11 2" xfId="10627" xr:uid="{4840FC44-7E63-4C3A-AD5F-4DA3DD81813A}"/>
    <cellStyle name="Note 75 12" xfId="1797" xr:uid="{9F4D4A49-146D-4298-9398-11B2FDD7A375}"/>
    <cellStyle name="Note 75 12 2" xfId="10628" xr:uid="{F7FB5A6A-351E-4E32-9E3F-63BBDBBD14C6}"/>
    <cellStyle name="Note 75 2" xfId="1798" xr:uid="{527CF639-082C-427C-98F1-11DCD224C3E8}"/>
    <cellStyle name="Note 75 2 2" xfId="10629" xr:uid="{CEAEB530-8D3E-4F3C-8DC7-A452DBCF1ACD}"/>
    <cellStyle name="Note 75 3" xfId="1799" xr:uid="{0048B05F-F633-467B-A5A4-A7CB9C4A6710}"/>
    <cellStyle name="Note 75 3 2" xfId="10630" xr:uid="{8DB0576F-C842-45A3-933A-97BE70D33BD6}"/>
    <cellStyle name="Note 75 4" xfId="1800" xr:uid="{D21EE628-3652-46C7-ADE1-1384A98EA6CE}"/>
    <cellStyle name="Note 75 4 2" xfId="10631" xr:uid="{F13662D9-7614-482B-A422-C0404B2E1B01}"/>
    <cellStyle name="Note 75 5" xfId="1801" xr:uid="{84B6B8E8-B964-434F-8099-E476F79160CA}"/>
    <cellStyle name="Note 75 5 2" xfId="10632" xr:uid="{50EB8F18-9A1F-49BF-A257-9EAE49D7904E}"/>
    <cellStyle name="Note 75 6" xfId="1802" xr:uid="{22757C26-B912-407A-AB3F-C3ECAF2DEA81}"/>
    <cellStyle name="Note 75 6 2" xfId="10633" xr:uid="{D5617FCC-71BE-4DEF-BDBD-381D3FA7D13C}"/>
    <cellStyle name="Note 75 7" xfId="1803" xr:uid="{A39BC3CE-26CC-4DC2-872A-71677906592B}"/>
    <cellStyle name="Note 75 7 2" xfId="10634" xr:uid="{7844EFBA-8C36-4AEF-B16D-63BC5CEC3BBC}"/>
    <cellStyle name="Note 75 8" xfId="1804" xr:uid="{9159BD7D-3C1D-492B-9BEC-C2D2510960C5}"/>
    <cellStyle name="Note 75 8 2" xfId="10635" xr:uid="{DA654CA4-4F7F-4DEE-A19D-F2BAB9EE1266}"/>
    <cellStyle name="Note 75 9" xfId="1805" xr:uid="{34E1D377-5E96-4D81-9021-312BE0F83299}"/>
    <cellStyle name="Note 75 9 2" xfId="10636" xr:uid="{C4B274C6-96CD-49FE-BFC5-E404D6B0C56D}"/>
    <cellStyle name="Note 76" xfId="1806" xr:uid="{22E2CC94-05A6-49D2-9491-BD75C1CA1F7A}"/>
    <cellStyle name="Note 76 2" xfId="10637" xr:uid="{6266CB98-7872-4622-A496-371125EF5A6E}"/>
    <cellStyle name="Note 8" xfId="2696" xr:uid="{4703D3D9-3442-4F62-BBA7-08910FCA5A88}"/>
    <cellStyle name="Note 8 10" xfId="1807" xr:uid="{12E4E653-FBA1-478A-8F86-0708860C6F4F}"/>
    <cellStyle name="Note 8 10 2" xfId="10638" xr:uid="{7C823CF8-8D04-4E29-B995-FC41B2E3357C}"/>
    <cellStyle name="Note 8 11" xfId="1808" xr:uid="{8518674F-F098-4D59-A007-75DA771F087C}"/>
    <cellStyle name="Note 8 11 2" xfId="10639" xr:uid="{A67987FF-61D4-4F0D-9F9B-1A3CC8225F37}"/>
    <cellStyle name="Note 8 12" xfId="1809" xr:uid="{FFC8E7C9-6BC6-412D-8C12-529E383C1A5F}"/>
    <cellStyle name="Note 8 12 2" xfId="10640" xr:uid="{2162DCD1-FBAF-4BC0-9404-2845490AA1D0}"/>
    <cellStyle name="Note 8 13" xfId="11211" xr:uid="{0901599C-69A1-4E47-889E-24F656F8A037}"/>
    <cellStyle name="Note 8 2" xfId="1810" xr:uid="{AB2A10C7-9A0F-4A9A-80EF-14A85A070F69}"/>
    <cellStyle name="Note 8 2 2" xfId="10641" xr:uid="{26C0B89C-EE68-4652-B9E4-A0D4B6CB4B2B}"/>
    <cellStyle name="Note 8 3" xfId="1811" xr:uid="{BD45CACC-12DE-4BE5-B178-CE5071474704}"/>
    <cellStyle name="Note 8 3 2" xfId="10642" xr:uid="{9B05D762-1FEE-4A0D-BC74-78814E18FE6E}"/>
    <cellStyle name="Note 8 4" xfId="1812" xr:uid="{064490AF-0B64-4A55-A6C1-A961706AE4FD}"/>
    <cellStyle name="Note 8 4 2" xfId="10643" xr:uid="{CAB617AD-5A5D-4746-9345-E681395C990B}"/>
    <cellStyle name="Note 8 5" xfId="1813" xr:uid="{7A0DE57E-E8F2-47A1-B7B4-A4556F517B9C}"/>
    <cellStyle name="Note 8 5 2" xfId="10644" xr:uid="{1291D008-1BF8-4FE3-9B8B-C5740021964A}"/>
    <cellStyle name="Note 8 6" xfId="1814" xr:uid="{2F1654C9-64F5-4B89-BFC7-97A493C52360}"/>
    <cellStyle name="Note 8 6 2" xfId="10645" xr:uid="{64F41ED1-CB6A-4B88-9A9D-87AE678317BC}"/>
    <cellStyle name="Note 8 7" xfId="1815" xr:uid="{061B886E-143E-4FAD-A6AC-960A8F9DCBF0}"/>
    <cellStyle name="Note 8 7 2" xfId="10646" xr:uid="{162A9247-65FF-4778-B840-08F0364C8DE9}"/>
    <cellStyle name="Note 8 8" xfId="1816" xr:uid="{79F46318-C6CC-4EA4-8322-8BDD602D3BA6}"/>
    <cellStyle name="Note 8 8 2" xfId="10647" xr:uid="{9505FD13-D297-4F83-8625-3A5CB10DDA3A}"/>
    <cellStyle name="Note 8 9" xfId="1817" xr:uid="{F9B6B63B-FC98-4FE8-97E8-E43AE7568775}"/>
    <cellStyle name="Note 8 9 2" xfId="10648" xr:uid="{CB24C81F-E061-4DFC-B9BC-102CA17D8E23}"/>
    <cellStyle name="Note 9" xfId="2697" xr:uid="{287F1241-069F-44B8-9E8A-2C7841F6424F}"/>
    <cellStyle name="Note 9 10" xfId="1818" xr:uid="{22AB16C1-CE9D-473F-8C87-D8CF1B7E65C7}"/>
    <cellStyle name="Note 9 10 2" xfId="10649" xr:uid="{15CD2DF1-5620-4F5D-B8AA-E21AFBCEFD6D}"/>
    <cellStyle name="Note 9 11" xfId="1819" xr:uid="{1D8749C3-7217-4B48-B8E5-5353E4EE29F3}"/>
    <cellStyle name="Note 9 11 2" xfId="10650" xr:uid="{F810F00E-BA11-46B2-958E-9A2BB10FC37C}"/>
    <cellStyle name="Note 9 12" xfId="1820" xr:uid="{00E917F8-665E-41FA-A0D8-2C46FF7215C5}"/>
    <cellStyle name="Note 9 12 2" xfId="10651" xr:uid="{D8FF178C-AB86-40D6-BA37-93D6FC1EB2D4}"/>
    <cellStyle name="Note 9 13" xfId="11212" xr:uid="{F12FD887-3342-42B8-9511-C487CD3A9BBA}"/>
    <cellStyle name="Note 9 2" xfId="1821" xr:uid="{B5E9AF6D-E51F-49CB-939C-AD98684FCBB0}"/>
    <cellStyle name="Note 9 2 2" xfId="10652" xr:uid="{56AAB7FF-E1C1-4041-80AC-5E93F2E9A71E}"/>
    <cellStyle name="Note 9 3" xfId="1822" xr:uid="{6393B11F-69D6-456B-90D8-5ED68B4DBFB7}"/>
    <cellStyle name="Note 9 3 2" xfId="10653" xr:uid="{90A7E7F0-D12E-4303-8F84-889D84E825E8}"/>
    <cellStyle name="Note 9 4" xfId="1823" xr:uid="{1BEE1D14-A527-4FA6-A95D-7B9A28A46325}"/>
    <cellStyle name="Note 9 4 2" xfId="10654" xr:uid="{B12E5999-56BE-418A-B3B4-A47217BB4BE9}"/>
    <cellStyle name="Note 9 5" xfId="1824" xr:uid="{B9D8A4B7-8576-4C1F-8D9B-645236215373}"/>
    <cellStyle name="Note 9 5 2" xfId="10655" xr:uid="{3174CDAE-FA0D-4E2B-9672-424E1B0F15B0}"/>
    <cellStyle name="Note 9 6" xfId="1825" xr:uid="{F7FCF4F5-B300-4424-BEC2-B88516235963}"/>
    <cellStyle name="Note 9 6 2" xfId="10656" xr:uid="{2CE6FEFF-6CF9-427A-96D8-9A2A521411E0}"/>
    <cellStyle name="Note 9 7" xfId="1826" xr:uid="{E5AC1758-A7D3-4A87-831C-D22ADC3EBDCF}"/>
    <cellStyle name="Note 9 7 2" xfId="10657" xr:uid="{6D4DE2DF-A44C-4892-9CA3-5177109574F8}"/>
    <cellStyle name="Note 9 8" xfId="1827" xr:uid="{768D80A0-0B7D-4F0D-B5E0-9E8492F3F567}"/>
    <cellStyle name="Note 9 8 2" xfId="10658" xr:uid="{BC2BE3FB-DD4E-4B5C-AAB8-414E14E2597A}"/>
    <cellStyle name="Note 9 9" xfId="1828" xr:uid="{2A6A2CA9-1EA4-4CB2-AD04-77EA7646D29F}"/>
    <cellStyle name="Note 9 9 2" xfId="10659" xr:uid="{D6C28D69-2CC1-4901-8277-7D8815F9C492}"/>
    <cellStyle name="Number 1" xfId="553" xr:uid="{A9AB8B35-61B8-4158-8F2F-37EB6EA86115}"/>
    <cellStyle name="Number 1 2" xfId="7811" xr:uid="{BDFD6EF2-499A-4468-83D3-C1A5F9E67D2F}"/>
    <cellStyle name="Number 1 2 2" xfId="8118" xr:uid="{05729F89-40FB-4F79-A7E9-E9C5746AA0C7}"/>
    <cellStyle name="Number 1 2 2 2" xfId="8471" xr:uid="{500BD1B5-D3C3-4584-A65D-854BE9E710D9}"/>
    <cellStyle name="Number 1 2 2 2 2" xfId="12546" xr:uid="{D7379661-0DEB-4670-85E0-EEC0182548A0}"/>
    <cellStyle name="Number 1 2 2 3" xfId="9154" xr:uid="{27C6627E-3437-4CED-87BC-1B8D16D1A9B7}"/>
    <cellStyle name="Number 1 2 2 3 2" xfId="13229" xr:uid="{F471F05A-B6A6-4EDD-ADCA-09CF55034926}"/>
    <cellStyle name="Number 1 2 2 4" xfId="12193" xr:uid="{E931F6F3-B2E8-43A6-9E2D-FD3E40A6B37C}"/>
    <cellStyle name="Number 1 2 3" xfId="9155" xr:uid="{A5B7B353-CFAC-468E-8D32-E53C94B0CE8F}"/>
    <cellStyle name="Number 1 2 3 2" xfId="13230" xr:uid="{55DE365C-C766-48AD-8414-0E65D40EE7F0}"/>
    <cellStyle name="Number 1 2 4" xfId="11889" xr:uid="{AE8F6D98-DCB9-4E36-90F9-1787DB25F11E}"/>
    <cellStyle name="Number 1 3" xfId="7823" xr:uid="{FED6ACCB-A380-4508-9A1C-0F52CB0CEC18}"/>
    <cellStyle name="Number 1 3 2" xfId="7955" xr:uid="{6677C8D7-D34A-4E52-8CE3-A0FF28A1B0BC}"/>
    <cellStyle name="Number 1 3 2 2" xfId="8256" xr:uid="{9F0D00CF-8409-4D6B-B4DB-177F242501AE}"/>
    <cellStyle name="Number 1 3 2 2 2" xfId="8472" xr:uid="{22C2A354-7878-44E9-B65C-193F47D3052E}"/>
    <cellStyle name="Number 1 3 2 2 2 2" xfId="12547" xr:uid="{6115F892-1AD3-4603-9689-241447F5A86B}"/>
    <cellStyle name="Number 1 3 2 2 3" xfId="9156" xr:uid="{D4E6D87D-AC7C-4024-A1F7-96993A098F1E}"/>
    <cellStyle name="Number 1 3 2 2 3 2" xfId="13231" xr:uid="{D967BB64-F3AC-4760-BD4C-15A2863BA7FE}"/>
    <cellStyle name="Number 1 3 2 2 4" xfId="12331" xr:uid="{271E5629-D066-4845-B310-CB02FF81D73A}"/>
    <cellStyle name="Number 1 3 2 3" xfId="8473" xr:uid="{B8688532-DFDD-4B67-84CA-08F79517C22F}"/>
    <cellStyle name="Number 1 3 2 3 2" xfId="12548" xr:uid="{F1DFC8B1-84F6-49F6-99AC-63604E9CD7D4}"/>
    <cellStyle name="Number 1 3 2 4" xfId="9157" xr:uid="{C116433C-D537-4BCF-AD9C-465601772B0B}"/>
    <cellStyle name="Number 1 3 2 4 2" xfId="13232" xr:uid="{0458CD59-936D-4967-8071-0DDA7181A86A}"/>
    <cellStyle name="Number 1 3 2 5" xfId="12030" xr:uid="{55CFCE38-C36C-4994-81F5-8D5AE60F06D6}"/>
    <cellStyle name="Number 1 3 3" xfId="8127" xr:uid="{7EF8155F-F134-4148-8C5A-CD281006477D}"/>
    <cellStyle name="Number 1 3 3 2" xfId="8474" xr:uid="{001B218C-625A-47FC-A96A-6DB05B8EA413}"/>
    <cellStyle name="Number 1 3 3 2 2" xfId="12549" xr:uid="{6582EAE9-088F-4E15-A4D5-19619124EDA3}"/>
    <cellStyle name="Number 1 3 3 3" xfId="9158" xr:uid="{FF55C3D0-43BB-4B68-970B-371F61D77C10}"/>
    <cellStyle name="Number 1 3 3 3 2" xfId="13233" xr:uid="{53EE9BF3-0FE4-4A91-83CF-99F942DD5DE3}"/>
    <cellStyle name="Number 1 3 3 4" xfId="12202" xr:uid="{624DC380-9E5F-4D56-84A8-495D949EDAEE}"/>
    <cellStyle name="Number 1 3 4" xfId="9159" xr:uid="{4B49C95C-6208-4784-9D6E-C53907F7683C}"/>
    <cellStyle name="Number 1 3 4 2" xfId="13234" xr:uid="{F24482C4-3604-419E-9326-063EB2610421}"/>
    <cellStyle name="Number 1 3 5" xfId="11901" xr:uid="{94E14002-8D1B-43D1-8DAA-007EEE3D2509}"/>
    <cellStyle name="Number 1 4" xfId="9160" xr:uid="{14630C78-D510-4183-B1E6-8C15841410B8}"/>
    <cellStyle name="Number 1 4 2" xfId="13235" xr:uid="{8937F131-29B1-45F5-979C-7BD82A2A3279}"/>
    <cellStyle name="Number 1 5" xfId="9659" xr:uid="{31808419-081E-4495-8C7D-4908937DD566}"/>
    <cellStyle name="Œ…‹æØ‚è [0.00]_        " xfId="2825" xr:uid="{89A3EFA3-C65A-4F92-8E48-118F5CE1387B}"/>
    <cellStyle name="Œ…‹æØ‚è_        " xfId="2824" xr:uid="{E1188AFF-4674-49E5-8239-73D98B87F6E2}"/>
    <cellStyle name="oft Excel]_x000d__x000a_Comment=open=/f ‚ðw’è‚·‚é‚ÆAƒ†[ƒU[’è‹`ŠÖ”‚ðŠÖ”“\‚è•t‚¯‚Ìˆê——‚É“o˜^‚·‚é‚±‚Æ‚ª‚Å‚«‚Ü‚·B_x000d__x000a_Maximized" xfId="2823" xr:uid="{67F8A8C9-5603-4E41-BBC8-A0916811118C}"/>
    <cellStyle name="oft Excel]_x000d__x000a_Comment=open=/f を指定すると、ユーザー定義関数を関数貼り付けの一覧に登録することができます。_x000d__x000a_Maximized" xfId="2822" xr:uid="{9BE6B53E-0969-49B8-9E6C-FB65679BDC8B}"/>
    <cellStyle name="omma [0]_Mktg Prog??Comma [0]_mud plant bolted?Comma [0]_ODCOS ?" xfId="2821" xr:uid="{71E2C868-62EF-4BD6-AB9D-8E0BA60312FA}"/>
    <cellStyle name="ormal_Sheet1_1?Normal_Sheet1_Amer Q4?Normal_Sheet1_FY96?Normal_Sheet1_HC " xfId="2820" xr:uid="{6FD7AD4A-05B2-43E1-AF9C-0CA4FF671016}"/>
    <cellStyle name="Output" xfId="15" builtinId="21" customBuiltin="1"/>
    <cellStyle name="Output 2" xfId="166" xr:uid="{FA02C3AF-8815-4CF9-848A-7993FA59C22B}"/>
    <cellStyle name="Output 2 2" xfId="554" xr:uid="{0DD12503-B908-4904-9259-901A5FB1ED64}"/>
    <cellStyle name="Output 2 2 2" xfId="8005" xr:uid="{13ED19C9-DCAC-4388-ACC9-41E631823112}"/>
    <cellStyle name="Output 2 2 2 2" xfId="8475" xr:uid="{340B0BDB-08FC-42BE-856C-26C147ADC5E2}"/>
    <cellStyle name="Output 2 2 2 2 2" xfId="12550" xr:uid="{B98D9397-4DCE-4555-8675-CA56B7C864BE}"/>
    <cellStyle name="Output 2 2 2 3" xfId="9161" xr:uid="{A9CD2F43-93C1-4DEA-99B6-B1B4D2546DFD}"/>
    <cellStyle name="Output 2 2 2 3 2" xfId="13236" xr:uid="{2C78A2F5-B2D9-4325-BCF8-81E359EB07D8}"/>
    <cellStyle name="Output 2 2 2 4" xfId="12080" xr:uid="{3B687D99-932C-4D51-896E-9AC4C69C9EF0}"/>
    <cellStyle name="Output 2 2 2 5" xfId="20902" xr:uid="{8D65D8F4-36D1-46CC-B282-0826F74F830A}"/>
    <cellStyle name="Output 2 2 2 6" xfId="22643" xr:uid="{E258D9C2-8FAF-4478-992F-17A147E51922}"/>
    <cellStyle name="Output 2 2 3" xfId="8476" xr:uid="{8B5F51F9-87D9-4F46-A15F-8DD06849B184}"/>
    <cellStyle name="Output 2 2 3 2" xfId="12551" xr:uid="{32240F63-A75B-4367-9688-0381F148DEED}"/>
    <cellStyle name="Output 2 2 4" xfId="9162" xr:uid="{E9EF110C-60F1-4B1F-BAA0-F98EC7C34BFB}"/>
    <cellStyle name="Output 2 2 4 2" xfId="13237" xr:uid="{32268151-8CD0-44B3-B322-5EC4A2AB99C7}"/>
    <cellStyle name="Output 2 2 5" xfId="9660" xr:uid="{C65B834E-C892-4A82-B30F-479D63BD6246}"/>
    <cellStyle name="Output 2 2 6" xfId="14997" xr:uid="{E1C82E37-6C06-4782-9C5E-D04AF8BB7CDB}"/>
    <cellStyle name="Output 2 3" xfId="323" xr:uid="{1E7711CB-8B35-4349-B7C4-05C3859F0F0B}"/>
    <cellStyle name="Output 2 3 2" xfId="15353" xr:uid="{B311E4F3-DBD0-47B2-BB01-9F375A56AF6C}"/>
    <cellStyle name="Output 3" xfId="1869" xr:uid="{99662276-FF59-4CAC-B1FF-57FCBC4CF726}"/>
    <cellStyle name="Output 3 2" xfId="14998" xr:uid="{E2C179C6-7417-4B07-AF83-EB4A7BC8AA88}"/>
    <cellStyle name="Output 4" xfId="3050" xr:uid="{9B97C0CD-EB9D-42A1-BC66-CBEAE1A771A0}"/>
    <cellStyle name="Output 5" xfId="696" xr:uid="{F660F362-26D3-4879-A18B-5FB3BB7CE15B}"/>
    <cellStyle name="Page Number" xfId="555" xr:uid="{8D821EA8-DF77-4C62-BF8D-70A2022AFAEA}"/>
    <cellStyle name="paint" xfId="2819" xr:uid="{97024102-57DD-4F69-9FA6-B0242459D793}"/>
    <cellStyle name="Pattern" xfId="2818" xr:uid="{746A6C00-18D1-42B5-BE74-6DE80A81376A}"/>
    <cellStyle name="Percent" xfId="13984" builtinId="5"/>
    <cellStyle name="Percent (0%)" xfId="556" xr:uid="{B170794A-28D9-4DEE-BF87-001BCA2E05D0}"/>
    <cellStyle name="Percent (0%) 2" xfId="1857" xr:uid="{F7649CC0-9177-46DE-B2A8-037A943C3DAB}"/>
    <cellStyle name="Percent (0%) 2 2" xfId="3266" xr:uid="{57A9720C-5094-4043-BE47-30EEC4E7C0DC}"/>
    <cellStyle name="Percent (0%) 3" xfId="3030" xr:uid="{5655841D-F3FC-4EF6-AF76-FFA0EA37C441}"/>
    <cellStyle name="Percent (0)" xfId="557" xr:uid="{3D323F41-6D0C-44CE-BE73-F46C7C9B259A}"/>
    <cellStyle name="Percent (0.0%)" xfId="558" xr:uid="{6EF58617-8A4D-42D3-8C6E-00B3BD5E2145}"/>
    <cellStyle name="Percent (0.0%) 2" xfId="1858" xr:uid="{B2F0AEA4-2511-4C21-837F-25CA4B618257}"/>
    <cellStyle name="Percent (0.0%) 2 2" xfId="3267" xr:uid="{A440F196-0752-41FF-9C33-10F2AFA83020}"/>
    <cellStyle name="Percent (0.0%) 3" xfId="3031" xr:uid="{FEDB0A5E-E492-452F-B66D-13749F70E64C}"/>
    <cellStyle name="Percent (0.00%)" xfId="559" xr:uid="{1FCECEDA-0724-4051-AB03-F3E1E457B4BB}"/>
    <cellStyle name="Percent (0.00%) 2" xfId="1859" xr:uid="{1F2112F1-56D5-449A-954B-4E3DAC9F3A30}"/>
    <cellStyle name="Percent (0.00%) 2 2" xfId="3268" xr:uid="{F4D503CA-7F9F-4BD3-96A9-73DAF248ED4D}"/>
    <cellStyle name="Percent (0.00%) 3" xfId="3032" xr:uid="{F3384E29-7AD5-4D9F-8578-281863A33AD8}"/>
    <cellStyle name="Percent [0]" xfId="560" xr:uid="{16352DBE-46D5-4FCA-B968-DBD775B639D1}"/>
    <cellStyle name="Percent [0] 2" xfId="3269" xr:uid="{DB1DA9E9-FC26-4386-BA9F-E24B746DAD00}"/>
    <cellStyle name="Percent [00]" xfId="561" xr:uid="{E6ACD926-D701-448B-9FE2-394F14DDF9CB}"/>
    <cellStyle name="Percent [00] 2" xfId="3270" xr:uid="{7165858C-8EAD-4225-9D4B-6DCBA1DE9C05}"/>
    <cellStyle name="Percent [2]" xfId="562" xr:uid="{FF4C37B1-861A-459B-AF0F-30F03A865A89}"/>
    <cellStyle name="Percent [2] 10" xfId="6447" xr:uid="{3EF3D87F-540C-45DB-A48F-86C31190397A}"/>
    <cellStyle name="Percent [2] 11" xfId="6448" xr:uid="{95CE7E86-0759-428C-87FF-5910176F4E52}"/>
    <cellStyle name="Percent [2] 12" xfId="6449" xr:uid="{7FDCF909-1083-410C-9FC0-ADC6F321FA54}"/>
    <cellStyle name="Percent [2] 2" xfId="6450" xr:uid="{140505D4-7C49-439D-B41F-E3F20691B4EB}"/>
    <cellStyle name="Percent [2] 3" xfId="6451" xr:uid="{07F7B536-D3BD-4623-A40C-AF7D4C8E9498}"/>
    <cellStyle name="Percent [2] 4" xfId="6452" xr:uid="{8893C624-30BA-42CB-B11B-FC35D211872C}"/>
    <cellStyle name="Percent [2] 5" xfId="6453" xr:uid="{6B86DA31-939B-4A3F-B299-E81DA6130BDB}"/>
    <cellStyle name="Percent [2] 6" xfId="6454" xr:uid="{58B5BC83-6D13-4E53-A26D-9C76E6859B23}"/>
    <cellStyle name="Percent [2] 7" xfId="6455" xr:uid="{4AA1ABBA-D687-4428-A248-532E75C82369}"/>
    <cellStyle name="Percent [2] 8" xfId="6456" xr:uid="{8E3971B2-3F0A-45A3-B9B1-F76A0C18DB0F}"/>
    <cellStyle name="Percent [2] 9" xfId="6457" xr:uid="{0D68C3A9-BE26-49D6-AF13-6698FDC17A72}"/>
    <cellStyle name="Percent 10" xfId="563" xr:uid="{356DA0C5-4E26-4FEA-A52A-95D89A3EB4D7}"/>
    <cellStyle name="Percent 10 2" xfId="6459" xr:uid="{E8DBA167-4712-4F5E-BADD-27C2C48CFA6A}"/>
    <cellStyle name="Percent 10 3" xfId="7314" xr:uid="{263AF592-5BD0-478C-A653-9BE82831C900}"/>
    <cellStyle name="Percent 10 3 2" xfId="17480" xr:uid="{2014A4A9-52EF-41C9-B257-C4D2961604D9}"/>
    <cellStyle name="Percent 10 4" xfId="3732" xr:uid="{18CEA6EB-3B51-435E-A0A2-2343CD7FB141}"/>
    <cellStyle name="Percent 10 4 2" xfId="19110" xr:uid="{60A7BE1F-424E-4AD6-A115-911847F1F6EB}"/>
    <cellStyle name="Percent 10 5" xfId="16447" xr:uid="{4512CF93-DD5A-4E26-ABCD-50FDB40992D8}"/>
    <cellStyle name="Percent 10 6" xfId="20159" xr:uid="{DBD4EA60-7A24-4459-AEE3-E3F5BAC0EA54}"/>
    <cellStyle name="Percent 100" xfId="6460" xr:uid="{9805F721-5E30-429D-9E06-DFAFA19D973F}"/>
    <cellStyle name="Percent 101" xfId="6461" xr:uid="{A613F84B-5380-4082-B888-F7500E90CE5C}"/>
    <cellStyle name="Percent 102" xfId="6462" xr:uid="{2CEC7090-51E0-45C2-843F-F08DA3822178}"/>
    <cellStyle name="Percent 103" xfId="6463" xr:uid="{EFCDAB7A-6AC0-491D-BE62-71C8E4483B05}"/>
    <cellStyle name="Percent 104" xfId="6464" xr:uid="{722DF144-36DA-495F-85CA-A7F64131E03E}"/>
    <cellStyle name="Percent 105" xfId="6465" xr:uid="{1361BFF0-C187-4440-B968-93B09842AC37}"/>
    <cellStyle name="Percent 106" xfId="6466" xr:uid="{0E5B0648-2808-44A3-B4C5-172E88291684}"/>
    <cellStyle name="Percent 107" xfId="6467" xr:uid="{E84CBB70-489A-49E8-8C23-AC966FF2A34C}"/>
    <cellStyle name="Percent 108" xfId="6468" xr:uid="{3BD430D8-6323-4830-87B2-EA7DC56CACED}"/>
    <cellStyle name="Percent 109" xfId="6469" xr:uid="{6D2477EF-438F-44FB-AE1B-C3A5F2DEAC47}"/>
    <cellStyle name="Percent 11" xfId="564" xr:uid="{46B841EA-2707-468D-A08C-5E15588CFFFC}"/>
    <cellStyle name="Percent 11 2" xfId="6471" xr:uid="{6E4427FE-25C4-4910-9478-04C783630E39}"/>
    <cellStyle name="Percent 11 3" xfId="7315" xr:uid="{E4006F3C-7885-4917-994B-0EBE9D2E0989}"/>
    <cellStyle name="Percent 11 3 2" xfId="16523" xr:uid="{BE8A26D7-5F2C-4E6D-AB42-6D6D57F8AF17}"/>
    <cellStyle name="Percent 11 4" xfId="3733" xr:uid="{52A1F90A-0069-423A-90FC-31E7E5157B4C}"/>
    <cellStyle name="Percent 11 4 2" xfId="19108" xr:uid="{0789586C-0E36-4687-A851-7BC2B870BE37}"/>
    <cellStyle name="Percent 11 5" xfId="16434" xr:uid="{96F9C68A-C56A-4A59-BF6B-0303A41AA162}"/>
    <cellStyle name="Percent 11 6" xfId="20162" xr:uid="{D961FAE2-4F5E-49B5-BF1C-575607CFEC29}"/>
    <cellStyle name="Percent 110" xfId="6472" xr:uid="{E082620D-0583-4CCF-8268-C01B96EA1B2F}"/>
    <cellStyle name="Percent 111" xfId="6473" xr:uid="{628BCF82-BC23-41F8-BA65-56400F4C533B}"/>
    <cellStyle name="Percent 112" xfId="6474" xr:uid="{A9BE5DA6-1A4A-40CF-A89A-94334D85950E}"/>
    <cellStyle name="Percent 113" xfId="6475" xr:uid="{C82A7581-99CD-42F3-AD42-6A238C61525B}"/>
    <cellStyle name="Percent 114" xfId="6476" xr:uid="{AC126823-BF55-4455-A5EA-74FB79F45116}"/>
    <cellStyle name="Percent 115" xfId="6477" xr:uid="{80E9ED23-D1C1-43BB-A434-D4A3ECDFC34D}"/>
    <cellStyle name="Percent 116" xfId="6478" xr:uid="{8DC33A7A-78AB-4E7C-A19B-D0A74BE09A95}"/>
    <cellStyle name="Percent 117" xfId="6479" xr:uid="{1D74A8AE-CBD5-476E-90BA-B4121B647B25}"/>
    <cellStyle name="Percent 118" xfId="6480" xr:uid="{B4D05C30-92D5-49A0-8346-2AABBA89EC96}"/>
    <cellStyle name="Percent 119" xfId="6481" xr:uid="{3C88CD4D-1308-4F20-947F-D2D788E718AC}"/>
    <cellStyle name="Percent 12" xfId="565" xr:uid="{C884DDE3-61F6-44C4-B8C2-31E927144FAA}"/>
    <cellStyle name="Percent 12 2" xfId="6483" xr:uid="{BFE58D8F-3F25-4B66-B54D-A0A833146EB8}"/>
    <cellStyle name="Percent 12 3" xfId="7316" xr:uid="{80364383-E7AE-46C8-882B-688938940E41}"/>
    <cellStyle name="Percent 12 3 2" xfId="16730" xr:uid="{50A3E162-38DF-435D-9BF8-05EB6E33EA23}"/>
    <cellStyle name="Percent 12 4" xfId="3734" xr:uid="{B2AF174B-EFB8-435C-AEA9-EBAC08AC4CAF}"/>
    <cellStyle name="Percent 12 4 2" xfId="19090" xr:uid="{45EC99D8-479E-4683-B365-55F6EAF41E95}"/>
    <cellStyle name="Percent 12 5" xfId="16407" xr:uid="{6A976EE0-A472-49E6-90F3-5B2B45F7EA99}"/>
    <cellStyle name="Percent 12 6" xfId="20165" xr:uid="{B763FCBF-4061-4133-98F5-3FE18CB837FD}"/>
    <cellStyle name="Percent 120" xfId="6484" xr:uid="{75CBE1FF-70C7-430B-8EEE-69B93E6DA3A5}"/>
    <cellStyle name="Percent 121" xfId="6485" xr:uid="{F6926079-4E0B-4F23-A537-B81B4C55626B}"/>
    <cellStyle name="Percent 122" xfId="6486" xr:uid="{7655BAD9-4FD7-43F7-B7D5-3A8B34C98D58}"/>
    <cellStyle name="Percent 123" xfId="6487" xr:uid="{EC7B5C9F-BD0F-44BD-B78F-B45D529DB62C}"/>
    <cellStyle name="Percent 124" xfId="6488" xr:uid="{CE27369C-9EED-434F-AB4F-8A9C655232E3}"/>
    <cellStyle name="Percent 125" xfId="6489" xr:uid="{4D105503-F825-438E-BC7E-6E8DD1435640}"/>
    <cellStyle name="Percent 126" xfId="6490" xr:uid="{769D76B8-CE81-4F49-B7E5-1F8C338BAAAA}"/>
    <cellStyle name="Percent 127" xfId="6491" xr:uid="{CCF0B540-95AA-4B30-8950-CF4F021F8CE8}"/>
    <cellStyle name="Percent 128" xfId="6492" xr:uid="{0D4A3251-025B-4C71-B0D0-2EB84A6278BA}"/>
    <cellStyle name="Percent 129" xfId="6493" xr:uid="{88F25AC6-8A7F-4AFA-9271-43406EF681B7}"/>
    <cellStyle name="Percent 13" xfId="566" xr:uid="{5AB8C87B-5647-4576-8C77-019E3A6CF449}"/>
    <cellStyle name="Percent 13 2" xfId="6495" xr:uid="{11373B0B-6B49-476E-AAFE-FFF6F26DC6BB}"/>
    <cellStyle name="Percent 13 3" xfId="7317" xr:uid="{4CDBBD98-3CC4-40DE-AEE5-E42CF7B51BA2}"/>
    <cellStyle name="Percent 13 3 2" xfId="17501" xr:uid="{908EB747-122C-479B-ACF2-64840A6AE130}"/>
    <cellStyle name="Percent 13 4" xfId="3735" xr:uid="{57D78E6D-3C55-482E-811D-6DA879B5DA05}"/>
    <cellStyle name="Percent 13 4 2" xfId="19121" xr:uid="{B26D36B0-4DF6-4A3A-B8FA-5FFE24D4484B}"/>
    <cellStyle name="Percent 13 5" xfId="16464" xr:uid="{7E4F5D8B-0129-4F6B-92D1-445055D56080}"/>
    <cellStyle name="Percent 130" xfId="6496" xr:uid="{872119E8-5017-45C7-AB97-B00C5B31D426}"/>
    <cellStyle name="Percent 131" xfId="6497" xr:uid="{29423AB6-8330-4B75-9661-1E00B56414BD}"/>
    <cellStyle name="Percent 132" xfId="6498" xr:uid="{D94B2983-7827-4122-8D0F-59CDB96563B8}"/>
    <cellStyle name="Percent 133" xfId="6499" xr:uid="{04169872-312E-4F9F-9F23-ADA10EFBF6AA}"/>
    <cellStyle name="Percent 134" xfId="6500" xr:uid="{D8254397-5C72-4578-8542-9E8D3D225A71}"/>
    <cellStyle name="Percent 135" xfId="6501" xr:uid="{66E1D566-5CC3-4D45-A1CF-94B42F2D7888}"/>
    <cellStyle name="Percent 136" xfId="6502" xr:uid="{CC252A9A-A30C-48A3-82E4-146AF48ADFF7}"/>
    <cellStyle name="Percent 137" xfId="6503" xr:uid="{3877CED2-8393-4E8E-BDE3-773911242C2E}"/>
    <cellStyle name="Percent 138" xfId="6504" xr:uid="{B621BA2D-E6ED-49A3-9900-593B8BAA62EC}"/>
    <cellStyle name="Percent 139" xfId="6505" xr:uid="{F318390C-F786-4434-96EE-0BD24CE30683}"/>
    <cellStyle name="Percent 14" xfId="567" xr:uid="{0233E7A4-4653-46FD-A0FF-45AE3AFD4DDA}"/>
    <cellStyle name="Percent 14 2" xfId="7318" xr:uid="{7B911FF6-3914-488C-A8A0-2AECA149C84E}"/>
    <cellStyle name="Percent 14 2 2" xfId="17488" xr:uid="{153B2F0E-67D3-42A0-8326-37C4390DDF2D}"/>
    <cellStyle name="Percent 14 3" xfId="3736" xr:uid="{4DEB49F2-0F8B-439C-94C1-317EB0FABAF0}"/>
    <cellStyle name="Percent 14 3 2" xfId="19087" xr:uid="{1E75B627-3E0A-430C-9329-4E9E79AC12F5}"/>
    <cellStyle name="Percent 14 4" xfId="16404" xr:uid="{FCB81782-7B10-4580-8A61-1D986D55CDA6}"/>
    <cellStyle name="Percent 140" xfId="6507" xr:uid="{92EA7FBA-BB6F-4998-841C-681A3FCD06FF}"/>
    <cellStyle name="Percent 141" xfId="6508" xr:uid="{F6047A22-2A02-471F-9562-10B98FBC935A}"/>
    <cellStyle name="Percent 142" xfId="6509" xr:uid="{063A5ADC-8F96-4A7D-834F-B6EE854C1015}"/>
    <cellStyle name="Percent 143" xfId="6510" xr:uid="{ECE40A16-18FF-439B-80B0-1FE7088CAEE8}"/>
    <cellStyle name="Percent 144" xfId="6511" xr:uid="{E73C506A-21FF-4D4D-95BC-4B478365A331}"/>
    <cellStyle name="Percent 145" xfId="6512" xr:uid="{921703AF-8A41-4C36-9170-C0CA630678A9}"/>
    <cellStyle name="Percent 146" xfId="6513" xr:uid="{7939E517-CD73-40F0-899E-F051DD303B24}"/>
    <cellStyle name="Percent 147" xfId="6514" xr:uid="{A5897568-0BEB-4109-8520-B96E6080DBA4}"/>
    <cellStyle name="Percent 148" xfId="6515" xr:uid="{FDAF3367-9785-41E2-9BA1-C28E07F1CEAE}"/>
    <cellStyle name="Percent 149" xfId="6516" xr:uid="{E500584B-BFC8-4485-8CD0-62CF1973D006}"/>
    <cellStyle name="Percent 15" xfId="568" xr:uid="{7D03080E-BFD4-457B-9E0F-7D3345C5DE45}"/>
    <cellStyle name="Percent 15 2" xfId="7319" xr:uid="{F595FAC9-A044-4315-9BDA-53B01256BF0D}"/>
    <cellStyle name="Percent 15 2 2" xfId="16437" xr:uid="{357FB313-CB03-4A7C-9DBD-62FB7AF17EE6}"/>
    <cellStyle name="Percent 15 3" xfId="3737" xr:uid="{93374DD2-4EB4-4C6E-9F6C-424701CA4469}"/>
    <cellStyle name="Percent 15 3 2" xfId="19091" xr:uid="{C8390C88-576A-42C6-ABF3-19D468EC4978}"/>
    <cellStyle name="Percent 15 4" xfId="16409" xr:uid="{FA37BA7C-40FF-4706-89A7-A0496AC4C3C8}"/>
    <cellStyle name="Percent 150" xfId="6518" xr:uid="{57E9C768-8BCC-4B01-B708-F3D2D2D92CFD}"/>
    <cellStyle name="Percent 151" xfId="6519" xr:uid="{443A21EF-CC90-401D-9001-A9FA0087F36E}"/>
    <cellStyle name="Percent 152" xfId="6520" xr:uid="{C9010DBD-3006-482F-992B-809321A39EE5}"/>
    <cellStyle name="Percent 153" xfId="6521" xr:uid="{98916979-6401-41BE-A3D6-85F77855A42E}"/>
    <cellStyle name="Percent 154" xfId="6522" xr:uid="{E7280ED6-8DDC-4E0F-AAEC-3E02857C2082}"/>
    <cellStyle name="Percent 155" xfId="6523" xr:uid="{2E84BEB8-3F3F-4244-BD43-F558CC5B1C27}"/>
    <cellStyle name="Percent 156" xfId="6524" xr:uid="{98838ED1-6DED-47C0-94B8-9B4E476EE07B}"/>
    <cellStyle name="Percent 157" xfId="6525" xr:uid="{6724693E-0967-4D7E-B0F8-29AF9374E24B}"/>
    <cellStyle name="Percent 158" xfId="6526" xr:uid="{069A1B0A-2D8F-4AB8-8F0A-6A777137087A}"/>
    <cellStyle name="Percent 159" xfId="6527" xr:uid="{E9C441F2-1CBD-4B85-AFF6-C78A3D0DBD6F}"/>
    <cellStyle name="Percent 16" xfId="569" xr:uid="{4B3F01E5-5F7F-4660-8271-0FF84D6D0BD0}"/>
    <cellStyle name="Percent 16 2" xfId="7320" xr:uid="{01F5F595-CBB8-4504-BCCA-A76A5D04FA94}"/>
    <cellStyle name="Percent 16 2 2" xfId="16566" xr:uid="{7F490504-103D-48BE-9CFD-C9B891B0DD65}"/>
    <cellStyle name="Percent 16 3" xfId="3738" xr:uid="{138E4DD2-C45E-4631-87F3-82E496CC06FA}"/>
    <cellStyle name="Percent 16 3 2" xfId="19104" xr:uid="{FE29C47A-8F54-4AC8-B641-A15D36274C01}"/>
    <cellStyle name="Percent 16 4" xfId="16425" xr:uid="{54E3C331-9642-489D-BAC9-A8D7B901B7F1}"/>
    <cellStyle name="Percent 160" xfId="6529" xr:uid="{A02445C0-4A56-43B7-BF3D-2D46FB97C149}"/>
    <cellStyle name="Percent 161" xfId="6530" xr:uid="{09132491-D50B-47A1-9AD9-CC2A07C569A6}"/>
    <cellStyle name="Percent 162" xfId="6531" xr:uid="{0E892F5B-19B1-4F58-BC24-B71F24D2D3AF}"/>
    <cellStyle name="Percent 163" xfId="6532" xr:uid="{A96BE9A2-594B-48FB-A5C1-E9B5FBF4C5A4}"/>
    <cellStyle name="Percent 164" xfId="6533" xr:uid="{B60273BB-4FE0-417E-B10A-1B37C8C13D36}"/>
    <cellStyle name="Percent 165" xfId="6534" xr:uid="{F661188F-3182-488B-8747-11BC8C2657D0}"/>
    <cellStyle name="Percent 166" xfId="6535" xr:uid="{A49CF15A-81C1-4F9F-AE61-A0FE378B4D5D}"/>
    <cellStyle name="Percent 167" xfId="6536" xr:uid="{40789CE7-1864-42C6-BB48-6696265C1625}"/>
    <cellStyle name="Percent 168" xfId="6537" xr:uid="{E5CE01E9-B093-430E-A5E7-A7EBB38F9624}"/>
    <cellStyle name="Percent 169" xfId="6538" xr:uid="{5C0AADB4-6A4B-4FAA-B112-709C69A5FA9A}"/>
    <cellStyle name="Percent 17" xfId="570" xr:uid="{EAB98C16-719E-4739-829F-E8F696394FBE}"/>
    <cellStyle name="Percent 17 2" xfId="7321" xr:uid="{3624C31E-E542-4C1F-9D7D-243EE7B048A3}"/>
    <cellStyle name="Percent 17 2 2" xfId="16663" xr:uid="{19A50318-8B4C-4503-A7A1-221D84F06526}"/>
    <cellStyle name="Percent 17 3" xfId="3739" xr:uid="{E5F14C81-6BDD-4C3E-90C6-4BA7128CB026}"/>
    <cellStyle name="Percent 17 3 2" xfId="19122" xr:uid="{45171A46-8012-4045-839A-16785180D9DC}"/>
    <cellStyle name="Percent 17 4" xfId="16466" xr:uid="{671E9096-2BDE-4BB2-8C74-45424859DBB5}"/>
    <cellStyle name="Percent 170" xfId="6540" xr:uid="{C59A84E6-A7A1-4D6E-85A5-ED222BB223D5}"/>
    <cellStyle name="Percent 171" xfId="6541" xr:uid="{A125DD54-D49B-45D8-AC81-4928C6529CFD}"/>
    <cellStyle name="Percent 172" xfId="6542" xr:uid="{449A02DE-3202-4975-AAE7-7A473B8BCA2A}"/>
    <cellStyle name="Percent 173" xfId="6543" xr:uid="{ECB016C3-B5B4-42E2-B03A-F1B43FA20E1C}"/>
    <cellStyle name="Percent 174" xfId="6544" xr:uid="{D8BF6350-E48B-4C33-B735-31A310E512B0}"/>
    <cellStyle name="Percent 175" xfId="6545" xr:uid="{7FB9BB2F-F58B-40D4-9069-420520159E40}"/>
    <cellStyle name="Percent 176" xfId="6546" xr:uid="{5FA6CE05-916B-49EE-956B-816F79DDAD20}"/>
    <cellStyle name="Percent 177" xfId="6547" xr:uid="{7B0C2CBD-4663-4D6E-B7B0-10A0DE54EA22}"/>
    <cellStyle name="Percent 178" xfId="6548" xr:uid="{B7CB5422-177C-4863-B65C-81E1145F40F8}"/>
    <cellStyle name="Percent 179" xfId="6549" xr:uid="{832E3AFB-01C8-4204-AF49-582EFC9855FB}"/>
    <cellStyle name="Percent 18" xfId="571" xr:uid="{9D71EE93-108F-468B-A484-9A828A58DF10}"/>
    <cellStyle name="Percent 18 2" xfId="7322" xr:uid="{BF03178D-D8DC-440E-9025-ACC03176D9C0}"/>
    <cellStyle name="Percent 18 2 2" xfId="16623" xr:uid="{3F2E5FFC-5695-48A2-9BAC-CB36432AD6BA}"/>
    <cellStyle name="Percent 18 3" xfId="3740" xr:uid="{2570C805-9B95-4A94-A597-54C8BB2B3D97}"/>
    <cellStyle name="Percent 18 3 2" xfId="19115" xr:uid="{2F0D0FE3-71CC-48F7-9B86-3EC9C13EDC8B}"/>
    <cellStyle name="Percent 18 4" xfId="16457" xr:uid="{1D83BAD0-DF28-4D15-8FF7-B5C257AD8D4C}"/>
    <cellStyle name="Percent 180" xfId="6551" xr:uid="{C0E53743-00A9-45C3-8E10-EC4C7280304C}"/>
    <cellStyle name="Percent 181" xfId="6552" xr:uid="{FC52183E-987B-404D-8E15-F84D96883ACE}"/>
    <cellStyle name="Percent 182" xfId="6553" xr:uid="{2F740C74-2BF3-496C-984F-0A736DEB048D}"/>
    <cellStyle name="Percent 183" xfId="6554" xr:uid="{F408A0EF-6C42-4280-AF8F-FB2BDE105615}"/>
    <cellStyle name="Percent 184" xfId="6555" xr:uid="{947B4AD4-51FB-4BDA-A871-1389C906E84B}"/>
    <cellStyle name="Percent 185" xfId="6556" xr:uid="{52FB4525-F648-4A70-86F8-186C40F7A3C4}"/>
    <cellStyle name="Percent 186" xfId="6557" xr:uid="{F9A7B2E4-5707-469C-865E-E445FAE83CC8}"/>
    <cellStyle name="Percent 187" xfId="6558" xr:uid="{32A0E326-A744-4E75-B5CB-65755334A25B}"/>
    <cellStyle name="Percent 188" xfId="6559" xr:uid="{D8279AD2-81C9-4613-8122-E272A9A49071}"/>
    <cellStyle name="Percent 189" xfId="6560" xr:uid="{F87C25EF-CCE8-4A4A-BE21-3088E56FE286}"/>
    <cellStyle name="Percent 19" xfId="572" xr:uid="{D7F3236D-FFD4-41AB-9C20-87A3BB87E34A}"/>
    <cellStyle name="Percent 19 2" xfId="7323" xr:uid="{5C1B90A5-A72E-464E-9C57-CBE021710BB2}"/>
    <cellStyle name="Percent 19 2 2" xfId="16631" xr:uid="{75ABAEDF-540A-43B2-B0E4-3FA8C3A5E1DF}"/>
    <cellStyle name="Percent 19 3" xfId="3741" xr:uid="{A914C6D4-4D4A-43CF-B2E6-05B1E8874A75}"/>
    <cellStyle name="Percent 19 3 2" xfId="19095" xr:uid="{7142AAD4-DEA5-4DA6-ABFF-14FE8204614F}"/>
    <cellStyle name="Percent 19 4" xfId="16415" xr:uid="{3343B659-8A4D-4874-8D1B-895606023715}"/>
    <cellStyle name="Percent 190" xfId="6562" xr:uid="{D1722E78-CF80-41E0-A7C9-2F2EC997144D}"/>
    <cellStyle name="Percent 191" xfId="6563" xr:uid="{415F9A6C-78BE-4F1E-ACAA-FC52B4ACB4A2}"/>
    <cellStyle name="Percent 192" xfId="6564" xr:uid="{48D9C00B-5A70-4E26-9C90-04E0CA332EC2}"/>
    <cellStyle name="Percent 193" xfId="6565" xr:uid="{5E9C4C0A-B5EE-4E4D-8173-A90AA838F149}"/>
    <cellStyle name="Percent 194" xfId="6566" xr:uid="{22326790-C1A1-461E-920C-C0E952FC6FAE}"/>
    <cellStyle name="Percent 195" xfId="6567" xr:uid="{9DBA5D78-3088-47E9-BCFD-91EBD10E1144}"/>
    <cellStyle name="Percent 196" xfId="6568" xr:uid="{60C738E4-C5A9-417D-8130-0BCDDEE53A9E}"/>
    <cellStyle name="Percent 197" xfId="6569" xr:uid="{194CF8D4-A777-4E6F-B709-A9F4D4480A02}"/>
    <cellStyle name="Percent 198" xfId="6570" xr:uid="{8B1827B7-1F58-4451-A623-7A12CB04450E}"/>
    <cellStyle name="Percent 199" xfId="6571" xr:uid="{47FD2CAD-4AED-4EC1-8859-0A74033688FF}"/>
    <cellStyle name="Percent 2" xfId="128" xr:uid="{C37DCB2A-577B-45B2-8A41-85FFD701DAF3}"/>
    <cellStyle name="Percent 2 10" xfId="6573" xr:uid="{1AFA8A32-6CD4-4DF5-8B95-FAB0A673A839}"/>
    <cellStyle name="Percent 2 11" xfId="6574" xr:uid="{F7DAEB66-BDAA-483D-A1DF-2A7B80E6E9BC}"/>
    <cellStyle name="Percent 2 12" xfId="6575" xr:uid="{6105C20B-0394-4EF9-91F9-F56224CC34AB}"/>
    <cellStyle name="Percent 2 13" xfId="6572" xr:uid="{49CFB58D-9342-4E88-9D6A-70B5A5DA1EBC}"/>
    <cellStyle name="Percent 2 14" xfId="6561" xr:uid="{7BD22EAD-A6E5-41B4-A7E2-F5C6E09E7DF0}"/>
    <cellStyle name="Percent 2 15" xfId="13710" xr:uid="{191B91DB-C06D-454C-A8B1-A8A10960C313}"/>
    <cellStyle name="Percent 2 2" xfId="215" xr:uid="{B98B4346-2429-4CF9-8055-2998238B4CC8}"/>
    <cellStyle name="Percent 2 2 2" xfId="262" xr:uid="{AEF4E81E-3CEA-40A1-96BD-A97025501A52}"/>
    <cellStyle name="Percent 2 2 2 2" xfId="7801" xr:uid="{B5C3F709-C09D-4655-A3EA-4E19D9D674E9}"/>
    <cellStyle name="Percent 2 2 2 2 2" xfId="16270" xr:uid="{FA09FEC8-C420-43AE-B582-F742EAB82320}"/>
    <cellStyle name="Percent 2 2 2 2 2 2" xfId="17256" xr:uid="{014F807D-C21A-45CD-85B9-97614DD6934E}"/>
    <cellStyle name="Percent 2 2 2 2 3" xfId="16919" xr:uid="{41B1C539-82B7-4F33-9FCF-A23E33BC0FB7}"/>
    <cellStyle name="Percent 2 2 2 2 4" xfId="18109" xr:uid="{710A25F7-95DC-40E7-B849-536D418CB8FB}"/>
    <cellStyle name="Percent 2 2 2 2 5" xfId="18831" xr:uid="{FB136C2A-1F21-448F-BE4C-1AE56E9C11DC}"/>
    <cellStyle name="Percent 2 2 2 2 6" xfId="15655" xr:uid="{4E2CA679-C2A9-4251-84D5-5E0865F4158F}"/>
    <cellStyle name="Percent 2 2 2 2 7" xfId="14726" xr:uid="{9C30DE50-2D13-4F6C-9531-3C9494781B54}"/>
    <cellStyle name="Percent 2 2 2 3" xfId="3848" xr:uid="{14431D37-BDFD-45F8-A26F-AB6140605330}"/>
    <cellStyle name="Percent 2 2 2 3 2" xfId="11446" xr:uid="{E788B9B9-13E2-423D-8516-3998169AC3B4}"/>
    <cellStyle name="Percent 2 2 2 4" xfId="3331" xr:uid="{C8685DEF-1CD7-40E2-814F-B8AC46C82659}"/>
    <cellStyle name="Percent 2 2 2 5" xfId="13957" xr:uid="{A28D3A8A-5EBA-4097-ACD5-1E51FFEEC3BF}"/>
    <cellStyle name="Percent 2 2 2 6" xfId="14346" xr:uid="{1BD41E63-3701-4588-9BD2-ED2CF5A52A04}"/>
    <cellStyle name="Percent 2 2 3" xfId="6576" xr:uid="{9B91D419-26F7-4BF2-987D-CD1CB74DAD21}"/>
    <cellStyle name="Percent 2 2 3 2" xfId="13927" xr:uid="{3D40C2BF-30F5-4C85-9937-579DCCEE0686}"/>
    <cellStyle name="Percent 2 2 3 3" xfId="17852" xr:uid="{272C3FDA-7357-4148-9636-0D3C4AE36A92}"/>
    <cellStyle name="Percent 2 2 3 4" xfId="18745" xr:uid="{4659754F-7F61-4338-9A8F-CBF163DF22EA}"/>
    <cellStyle name="Percent 2 2 3 5" xfId="15953" xr:uid="{A166838E-F7B1-4617-9118-68A793DB9C37}"/>
    <cellStyle name="Percent 2 2 4" xfId="574" xr:uid="{C7598342-35A9-4243-989D-0062B3923968}"/>
    <cellStyle name="Percent 2 2 4 2" xfId="18039" xr:uid="{10A32229-DF5D-4564-B62E-9D93672C96CF}"/>
    <cellStyle name="Percent 2 2 4 3" xfId="18806" xr:uid="{DB5896DF-7F8F-4FB8-943A-AA36B622FF14}"/>
    <cellStyle name="Percent 2 2 4 4" xfId="14665" xr:uid="{7F9A5B77-4B1D-4EED-A90E-572E46E47079}"/>
    <cellStyle name="Percent 2 2 5" xfId="16182" xr:uid="{2D92D033-0958-4E33-9504-D4032309D82A}"/>
    <cellStyle name="Percent 2 2 5 2" xfId="17170" xr:uid="{15BBF6C6-D7AD-4DEE-B6C8-0E9138844998}"/>
    <cellStyle name="Percent 2 2 5 3" xfId="17999" xr:uid="{D92B36DE-CAEE-41EB-9864-A37DD41032A4}"/>
    <cellStyle name="Percent 2 2 5 4" xfId="18987" xr:uid="{15EEA4A8-5F11-4173-A787-2D6693BDF8DF}"/>
    <cellStyle name="Percent 2 2 6" xfId="16828" xr:uid="{686FA075-1D1E-45BB-BE94-872D9D9FC64B}"/>
    <cellStyle name="Percent 2 2 7" xfId="20371" xr:uid="{05A7B518-BD26-466A-8910-F1ED54D698D6}"/>
    <cellStyle name="Percent 2 3" xfId="129" xr:uid="{9B721F8C-AA01-494A-BB2A-A6CC41F445B4}"/>
    <cellStyle name="Percent 2 3 2" xfId="3837" xr:uid="{1903A354-04E5-4FAC-88E7-AD8057075FA3}"/>
    <cellStyle name="Percent 2 3 2 2" xfId="6577" xr:uid="{57811F67-BB9E-47B7-BB15-CF95E43326A6}"/>
    <cellStyle name="Percent 2 3 3" xfId="3814" xr:uid="{816769E7-6614-4EA9-9CAC-CE5F0C16DD2A}"/>
    <cellStyle name="Percent 2 3 4" xfId="20384" xr:uid="{D83427C8-2317-4903-8C1D-A37BAC6BDF37}"/>
    <cellStyle name="Percent 2 4" xfId="250" xr:uid="{350DFFD3-E061-4E30-BBAB-8FF09F20CE12}"/>
    <cellStyle name="Percent 2 4 2" xfId="6578" xr:uid="{A98CFE81-8A0A-46C8-B832-E829863796A8}"/>
    <cellStyle name="Percent 2 4 2 2" xfId="17853" xr:uid="{3C829144-1B46-4A96-B13A-77D90724C6D1}"/>
    <cellStyle name="Percent 2 4 2 3" xfId="18886" xr:uid="{A319B849-3294-4E97-A2A4-FD1691A7CAF2}"/>
    <cellStyle name="Percent 2 4 2 4" xfId="15617" xr:uid="{CB141531-FF3B-41B8-A8DC-878F0D3271BB}"/>
    <cellStyle name="Percent 2 4 3" xfId="7663" xr:uid="{3316234A-82B2-4A3C-9B7F-0EF2C9372B1E}"/>
    <cellStyle name="Percent 2 4 3 2" xfId="11841" xr:uid="{B2947EAA-7940-4C5F-B2D5-17A3C2A0D61C}"/>
    <cellStyle name="Percent 2 4 3 3" xfId="14339" xr:uid="{AE8506C5-4C55-4120-A798-0A2673398FD5}"/>
    <cellStyle name="Percent 2 4 4" xfId="9610" xr:uid="{70FF9CA0-2BBD-4679-B34B-49530BBE0362}"/>
    <cellStyle name="Percent 2 4 5" xfId="13818" xr:uid="{5BBECEE0-B0C2-4F14-BD23-FEBB58E1FED6}"/>
    <cellStyle name="Percent 2 5" xfId="3033" xr:uid="{00B78414-4907-4A58-B9EB-80AF1846A554}"/>
    <cellStyle name="Percent 2 5 2" xfId="7733" xr:uid="{669C11AA-784F-4099-9F26-CD5DD07FDE3B}"/>
    <cellStyle name="Percent 2 5 2 2" xfId="18303" xr:uid="{DF3C682C-91A5-47D4-810B-257814B4CE31}"/>
    <cellStyle name="Percent 2 5 2 3" xfId="18028" xr:uid="{9990C490-BA98-47B9-83FE-FBD0E1A45BD6}"/>
    <cellStyle name="Percent 2 5 2 4" xfId="14416" xr:uid="{B09983BB-3E12-4588-B3DF-1599E0B35160}"/>
    <cellStyle name="Percent 2 5 3" xfId="6579" xr:uid="{9CF57D53-5895-486F-AFE1-7756BABB429F}"/>
    <cellStyle name="Percent 2 5 3 2" xfId="17854" xr:uid="{4177E701-1BD1-4EA4-A5C8-237BFAD06AFF}"/>
    <cellStyle name="Percent 2 5 3 3" xfId="14999" xr:uid="{83BBE772-1E6E-437E-AC26-82A82A071FE8}"/>
    <cellStyle name="Percent 2 5 4" xfId="13816" xr:uid="{05897F87-21A6-494E-B4B4-BF12FC8F05B6}"/>
    <cellStyle name="Percent 2 6" xfId="3265" xr:uid="{1D99973E-C44E-4324-B704-0060761C6EB3}"/>
    <cellStyle name="Percent 2 6 2" xfId="13722" xr:uid="{2AEEC320-2FBC-4B54-943E-FC455952FD39}"/>
    <cellStyle name="Percent 2 6 2 2" xfId="15263" xr:uid="{A7D4424D-50A3-4D21-8BEF-83AE82F6BB52}"/>
    <cellStyle name="Percent 2 6 3" xfId="20764" xr:uid="{4C2D2DBE-120F-4327-9A03-F63F89ABF136}"/>
    <cellStyle name="Percent 2 7" xfId="573" xr:uid="{A3763C82-5F19-4B83-9D95-41D7D6297CFD}"/>
    <cellStyle name="Percent 2 7 2" xfId="7324" xr:uid="{4DACBAC7-81BE-4819-91FB-6F8F9EC1E6A0}"/>
    <cellStyle name="Percent 2 7 3" xfId="6580" xr:uid="{63076E51-9CBC-40FB-8636-1F469B0E12D9}"/>
    <cellStyle name="Percent 2 8" xfId="6581" xr:uid="{66B74805-B0D3-41A3-8C09-C353EC91C63C}"/>
    <cellStyle name="Percent 2 9" xfId="6582" xr:uid="{B4955B26-F562-4E47-B659-E4665B1BD183}"/>
    <cellStyle name="Percent 2_ITEM  MATL" xfId="2817" xr:uid="{3176CAF0-821C-4852-AF6F-695B9DD019AE}"/>
    <cellStyle name="Percent 20" xfId="575" xr:uid="{7593CDA3-FD93-446F-BFD2-56CF9C19E6B6}"/>
    <cellStyle name="Percent 20 2" xfId="7325" xr:uid="{881549CB-B322-41E0-9559-885A62C6ADE9}"/>
    <cellStyle name="Percent 20 2 2" xfId="17502" xr:uid="{E4542DBF-0479-41DA-8B70-8711D953D5A5}"/>
    <cellStyle name="Percent 20 3" xfId="3742" xr:uid="{B0C9E541-3D73-437A-904B-CECCA99CAF23}"/>
    <cellStyle name="Percent 20 3 2" xfId="19100" xr:uid="{6FD58989-FB32-4821-957B-19DF8F7363CC}"/>
    <cellStyle name="Percent 20 4" xfId="16421" xr:uid="{5DDEC12E-FB67-4DE6-AE03-BD06F937E424}"/>
    <cellStyle name="Percent 200" xfId="6584" xr:uid="{AE16D1FA-02BB-4006-B86B-C495183DCCBD}"/>
    <cellStyle name="Percent 201" xfId="6585" xr:uid="{B84D7CDB-23CA-4A74-8C32-2B3D4676DE89}"/>
    <cellStyle name="Percent 202" xfId="6586" xr:uid="{921FCFB8-5B23-44A7-B72B-C5CCFE950860}"/>
    <cellStyle name="Percent 203" xfId="6587" xr:uid="{1FCBBB01-061C-4063-86C2-0FFCDBE1CB73}"/>
    <cellStyle name="Percent 204" xfId="6588" xr:uid="{9C29A158-CB5C-414D-A614-123601535401}"/>
    <cellStyle name="Percent 205" xfId="6589" xr:uid="{55521B92-FF9A-4B09-9AB6-DC1B850008EC}"/>
    <cellStyle name="Percent 206" xfId="6590" xr:uid="{1DEDA672-C48C-4223-8002-E902777E8988}"/>
    <cellStyle name="Percent 207" xfId="6591" xr:uid="{32640825-6BD0-4AFC-A6BF-4DC6D763EB92}"/>
    <cellStyle name="Percent 208" xfId="6592" xr:uid="{B78D439D-04AB-4A12-B9BC-ED66D1B587DF}"/>
    <cellStyle name="Percent 209" xfId="6593" xr:uid="{7D97B6AC-114D-4828-B0B6-BA63BDC1A489}"/>
    <cellStyle name="Percent 21" xfId="576" xr:uid="{66C668B3-CE71-4E84-9F6A-CB93AAA65674}"/>
    <cellStyle name="Percent 21 2" xfId="7326" xr:uid="{2F52C5A1-1EE7-4096-B3C2-63B10E872624}"/>
    <cellStyle name="Percent 21 2 2" xfId="16640" xr:uid="{0C82A15E-6CF4-41D2-A30E-63DA66FE29EC}"/>
    <cellStyle name="Percent 21 3" xfId="3743" xr:uid="{8358DA1C-6C7D-44E2-B015-B72C5EDE2C10}"/>
    <cellStyle name="Percent 21 3 2" xfId="19111" xr:uid="{B976F079-D3D9-4486-B48F-4D2EECC301F7}"/>
    <cellStyle name="Percent 21 4" xfId="16448" xr:uid="{26004CF2-7F0E-4654-99CB-60A5B5F93813}"/>
    <cellStyle name="Percent 210" xfId="6595" xr:uid="{D71C966D-4F52-47E0-AD2A-2406A6B47030}"/>
    <cellStyle name="Percent 211" xfId="6596" xr:uid="{5731BD84-CCFD-4409-97FD-6A65C96E2A52}"/>
    <cellStyle name="Percent 212" xfId="6597" xr:uid="{A8AA0A95-4E7B-4B40-B2F9-A7804553A8C5}"/>
    <cellStyle name="Percent 213" xfId="6598" xr:uid="{BA1F1CA9-97B3-4A38-9DA8-2825381B5E6C}"/>
    <cellStyle name="Percent 214" xfId="6599" xr:uid="{D387FE5E-AA19-4376-B8CA-9EF64B51622F}"/>
    <cellStyle name="Percent 215" xfId="6600" xr:uid="{025125B0-5570-4A71-8D34-9AE836B7C9D6}"/>
    <cellStyle name="Percent 216" xfId="6601" xr:uid="{9CB3C581-3959-4E99-8219-CA0707C52F69}"/>
    <cellStyle name="Percent 217" xfId="6602" xr:uid="{965DC658-FF08-4031-9E49-D1DD1FD18E36}"/>
    <cellStyle name="Percent 218" xfId="6603" xr:uid="{6D363E42-24AA-4873-AAB9-0404330C7E58}"/>
    <cellStyle name="Percent 219" xfId="6604" xr:uid="{C8239F0B-966D-4A7C-A560-2290C241885D}"/>
    <cellStyle name="Percent 22" xfId="577" xr:uid="{FE47F1D5-BEEE-42FC-ACA0-ECE65E296882}"/>
    <cellStyle name="Percent 22 2" xfId="7327" xr:uid="{C27B4071-A35B-4B76-9DF3-37012B419882}"/>
    <cellStyle name="Percent 22 2 2" xfId="16514" xr:uid="{F3853F08-409A-4A65-B9EF-1CB933984EFC}"/>
    <cellStyle name="Percent 22 3" xfId="3744" xr:uid="{8A861815-258A-4BFC-B27E-6EF7901B044D}"/>
    <cellStyle name="Percent 22 3 2" xfId="19120" xr:uid="{755A2FBB-D400-40FA-B845-7D6FADB430A3}"/>
    <cellStyle name="Percent 22 4" xfId="16462" xr:uid="{9C7B9CC4-87D3-4A05-B575-A9753899477A}"/>
    <cellStyle name="Percent 220" xfId="6606" xr:uid="{96470342-9A11-4016-A9BE-BBB69C83A9A3}"/>
    <cellStyle name="Percent 221" xfId="6607" xr:uid="{B0E099C8-9293-46A5-9084-3C3C49547413}"/>
    <cellStyle name="Percent 222" xfId="6608" xr:uid="{DBF0F2D0-ACD4-4044-A750-71C7AC88437C}"/>
    <cellStyle name="Percent 223" xfId="6609" xr:uid="{5026C245-FDB5-488B-B58A-5F1ECD6AE9BE}"/>
    <cellStyle name="Percent 224" xfId="6610" xr:uid="{4D753752-914E-4BBD-82E3-2089867CC92C}"/>
    <cellStyle name="Percent 225" xfId="6611" xr:uid="{3B8737D8-6943-42B2-82A0-CC86F7749623}"/>
    <cellStyle name="Percent 226" xfId="6612" xr:uid="{18CBA40B-403D-42A5-9DE0-A3398F079F0F}"/>
    <cellStyle name="Percent 227" xfId="6613" xr:uid="{FD4EB186-7B46-4420-991D-B924B276C0C7}"/>
    <cellStyle name="Percent 228" xfId="6614" xr:uid="{F600583A-C4DE-4D1C-8ADC-934F1F639035}"/>
    <cellStyle name="Percent 229" xfId="6615" xr:uid="{961ADB2E-7C6F-4A4F-889B-70BC883A77E8}"/>
    <cellStyle name="Percent 23" xfId="578" xr:uid="{60910090-D102-4D9D-AA76-9E103441DA74}"/>
    <cellStyle name="Percent 23 2" xfId="7328" xr:uid="{676D18EA-8E9F-4CB0-9A07-17C5F3497C67}"/>
    <cellStyle name="Percent 23 2 2" xfId="16536" xr:uid="{94B19144-3AD1-4C1F-A4A0-1432D0F925D0}"/>
    <cellStyle name="Percent 23 3" xfId="3745" xr:uid="{8D31E9B8-A19C-4665-86C5-09641ACED403}"/>
    <cellStyle name="Percent 23 3 2" xfId="19093" xr:uid="{339282FE-8C98-430A-9B26-9026AA79B576}"/>
    <cellStyle name="Percent 23 4" xfId="16413" xr:uid="{784E804C-2440-4CAD-9766-361C61A34BA2}"/>
    <cellStyle name="Percent 230" xfId="6617" xr:uid="{60E232C4-4ACE-4764-AE61-64DFE84714FA}"/>
    <cellStyle name="Percent 231" xfId="6618" xr:uid="{947BEEFC-27A7-40C0-95AF-035DA83D1ED0}"/>
    <cellStyle name="Percent 232" xfId="6619" xr:uid="{8F44B472-D9EA-494D-BED8-B6D8804547B6}"/>
    <cellStyle name="Percent 233" xfId="6620" xr:uid="{8E9342FC-6741-43F3-BF15-C52012EC61A3}"/>
    <cellStyle name="Percent 234" xfId="6621" xr:uid="{6E99E14A-4562-45DA-AE57-6A67E43ED163}"/>
    <cellStyle name="Percent 235" xfId="6622" xr:uid="{DF57D205-B2C8-441B-9AA6-DC1F92A65A99}"/>
    <cellStyle name="Percent 236" xfId="6623" xr:uid="{E3146C38-3571-4E6E-8F99-48F2679B9E8A}"/>
    <cellStyle name="Percent 237" xfId="6624" xr:uid="{E3E14BFA-580F-4A5C-AB83-B21BDBEB2C4A}"/>
    <cellStyle name="Percent 238" xfId="6625" xr:uid="{5FAD528E-0066-49EB-81B6-7F0E01908F4D}"/>
    <cellStyle name="Percent 239" xfId="6626" xr:uid="{F980277D-A5C0-4D1C-9B57-A802257ABD44}"/>
    <cellStyle name="Percent 24" xfId="579" xr:uid="{038E72DE-0C49-48C0-94B6-798A0EAF23CC}"/>
    <cellStyle name="Percent 24 2" xfId="7329" xr:uid="{42E47633-EA0E-4998-8617-0E6EA19843CF}"/>
    <cellStyle name="Percent 24 2 2" xfId="16603" xr:uid="{1AB8F671-20B1-455A-B7E3-9A54D2619388}"/>
    <cellStyle name="Percent 24 3" xfId="3746" xr:uid="{9C3F256C-014C-4E07-98C6-E46EB6985BDC}"/>
    <cellStyle name="Percent 24 3 2" xfId="19103" xr:uid="{C738AFC9-69C8-4533-AA3B-2E7BFA4A6D55}"/>
    <cellStyle name="Percent 24 4" xfId="16424" xr:uid="{D12E2685-5DA1-4195-9806-559556EC0769}"/>
    <cellStyle name="Percent 240" xfId="6627" xr:uid="{EB9FBEFB-4942-43D3-842A-2FC6159D5A51}"/>
    <cellStyle name="Percent 241" xfId="6628" xr:uid="{1703B7DD-F5B0-4F30-9B05-CC3B842B702F}"/>
    <cellStyle name="Percent 242" xfId="6629" xr:uid="{AB92D936-3083-4762-A365-F8D50F9B7E5A}"/>
    <cellStyle name="Percent 243" xfId="6630" xr:uid="{B79661A7-3FDC-4C30-90FB-E358B3E9CAE7}"/>
    <cellStyle name="Percent 244" xfId="6631" xr:uid="{D42F910C-1CF4-4E47-B05D-C626F9C2A4A5}"/>
    <cellStyle name="Percent 245" xfId="6632" xr:uid="{52FE7BEC-CB0E-40E3-8AE7-ADADB2C91C3A}"/>
    <cellStyle name="Percent 246" xfId="6633" xr:uid="{6E04F472-5627-4F3F-82A6-731CEB6ABBE0}"/>
    <cellStyle name="Percent 247" xfId="6634" xr:uid="{468934B1-D28C-4667-88E2-5990B55EB81B}"/>
    <cellStyle name="Percent 248" xfId="6635" xr:uid="{C9317862-56C6-441F-8C6D-38A821F7A413}"/>
    <cellStyle name="Percent 249" xfId="6636" xr:uid="{BE92559E-E20D-4B93-9978-7527A22D4077}"/>
    <cellStyle name="Percent 25" xfId="580" xr:uid="{D02C8E06-6261-4F87-B343-A7D5A06064C4}"/>
    <cellStyle name="Percent 25 2" xfId="7330" xr:uid="{B8C76031-3C4F-4BEE-B548-70946975FDA2}"/>
    <cellStyle name="Percent 25 2 2" xfId="16496" xr:uid="{4C16D2B9-A499-47B4-B78B-230E902C13C1}"/>
    <cellStyle name="Percent 25 3" xfId="3747" xr:uid="{8891C9CC-EDDB-412E-860C-F34A04B074E2}"/>
    <cellStyle name="Percent 25 3 2" xfId="18525" xr:uid="{CC21C44D-E0C9-412F-BA1B-8F74A93A1392}"/>
    <cellStyle name="Percent 25 4" xfId="15938" xr:uid="{41AED815-FE12-4F29-BFC8-0D077D3B201F}"/>
    <cellStyle name="Percent 250" xfId="6638" xr:uid="{995F1618-7D60-4D4C-B929-1AC6333DB836}"/>
    <cellStyle name="Percent 251" xfId="6639" xr:uid="{280A1786-8AEA-467A-ADA7-AAE66E89C2A1}"/>
    <cellStyle name="Percent 252" xfId="6640" xr:uid="{D81AACA2-1015-4A2F-B37A-88EDB704DE34}"/>
    <cellStyle name="Percent 253" xfId="6641" xr:uid="{33EDBFBF-72E2-453B-B7BC-0FDC5AEB65C5}"/>
    <cellStyle name="Percent 254" xfId="6642" xr:uid="{A6476950-CA21-402F-AF11-A135898D020E}"/>
    <cellStyle name="Percent 255" xfId="6643" xr:uid="{DB61099B-76F7-40A2-A611-3BBDAE4EABE9}"/>
    <cellStyle name="Percent 256" xfId="6644" xr:uid="{7F1548DA-9FCC-44C5-9D14-2DC938F21D86}"/>
    <cellStyle name="Percent 257" xfId="6645" xr:uid="{75249D75-C788-40C7-BE5A-7B00E2657E41}"/>
    <cellStyle name="Percent 258" xfId="6646" xr:uid="{461134D8-D519-49E6-9C8D-3DF4FE0AFB57}"/>
    <cellStyle name="Percent 259" xfId="6647" xr:uid="{79CDA881-D138-408F-AB35-A04B55D05ADC}"/>
    <cellStyle name="Percent 26" xfId="581" xr:uid="{36B1ABDA-164B-4FEF-9416-7B4149E587FD}"/>
    <cellStyle name="Percent 26 2" xfId="7331" xr:uid="{B2ECAE6C-250A-40E5-AE07-6261BF0230F0}"/>
    <cellStyle name="Percent 26 2 2" xfId="16579" xr:uid="{E7EC7EE4-0EBA-4F95-AF57-B80C680B7572}"/>
    <cellStyle name="Percent 26 3" xfId="3748" xr:uid="{404F958C-A7D5-48DE-AD98-122706AF2E7E}"/>
    <cellStyle name="Percent 26 3 2" xfId="19107" xr:uid="{CD4531DB-E508-4418-8921-4A7306414C80}"/>
    <cellStyle name="Percent 26 4" xfId="16433" xr:uid="{3B2C61B5-AE6D-44FF-8D29-98F8F0BFD3A4}"/>
    <cellStyle name="Percent 260" xfId="6649" xr:uid="{5A43E8B2-C487-4B6F-9F90-8E3A83AEC477}"/>
    <cellStyle name="Percent 261" xfId="6650" xr:uid="{493637C0-E443-4B58-BE92-9FF94307839A}"/>
    <cellStyle name="Percent 262" xfId="6651" xr:uid="{39ED13F6-9E06-411F-BF16-59BFA97550D1}"/>
    <cellStyle name="Percent 263" xfId="6652" xr:uid="{C3FA787C-1C4D-439B-908F-B74C80B53878}"/>
    <cellStyle name="Percent 264" xfId="6653" xr:uid="{5BEDEE85-EC66-4405-84DB-39684D13952E}"/>
    <cellStyle name="Percent 265" xfId="6654" xr:uid="{C408E378-7472-429B-82DB-71E4AE7E0362}"/>
    <cellStyle name="Percent 266" xfId="6655" xr:uid="{1CDEECFC-F890-49F3-BCE5-FA2798E263CF}"/>
    <cellStyle name="Percent 267" xfId="6656" xr:uid="{74AF544B-84B8-45A5-BA14-B0C45F5A1F2F}"/>
    <cellStyle name="Percent 268" xfId="6657" xr:uid="{49DAF700-36F9-450F-9D51-0803EB54E000}"/>
    <cellStyle name="Percent 269" xfId="6658" xr:uid="{58A62BD6-B9F0-445B-B0CE-6FA39CF4F9E2}"/>
    <cellStyle name="Percent 27" xfId="582" xr:uid="{45D56A92-A263-4C09-AED7-403DD5881B85}"/>
    <cellStyle name="Percent 27 2" xfId="7332" xr:uid="{0BD7B463-4F58-477D-967D-44D945D74BE0}"/>
    <cellStyle name="Percent 27 2 2" xfId="17518" xr:uid="{55C15A70-1A52-4D9A-92C0-FE11191D48D3}"/>
    <cellStyle name="Percent 27 3" xfId="3749" xr:uid="{1EC04BA9-46B8-4ED6-A5EF-4435611FB2A0}"/>
    <cellStyle name="Percent 27 3 2" xfId="19119" xr:uid="{CBDE87A5-9D14-49FD-B805-2E526B150D8F}"/>
    <cellStyle name="Percent 27 4" xfId="16461" xr:uid="{9DDF851F-35D5-41C2-9F01-52D0B859BC96}"/>
    <cellStyle name="Percent 270" xfId="6659" xr:uid="{C2562AA7-BE2E-4AE7-BCE9-77E0D0FE3DE8}"/>
    <cellStyle name="Percent 271" xfId="6660" xr:uid="{A2BEADDC-7220-43BC-989A-A897025D4A4C}"/>
    <cellStyle name="Percent 272" xfId="6661" xr:uid="{1E990CCA-85AA-4ECF-93EE-DF55839A34B9}"/>
    <cellStyle name="Percent 273" xfId="6662" xr:uid="{25395975-6CA0-44B0-A5DC-EB1BD54AC5FB}"/>
    <cellStyle name="Percent 274" xfId="6663" xr:uid="{CDE8209F-71FF-4697-BC7B-E208C6EE0FA1}"/>
    <cellStyle name="Percent 275" xfId="6664" xr:uid="{A59FFFF3-1906-4E9B-B821-0F5EDD30DFCE}"/>
    <cellStyle name="Percent 276" xfId="6665" xr:uid="{BF5D78A7-3714-4BC3-8F89-37131CCF9496}"/>
    <cellStyle name="Percent 277" xfId="6666" xr:uid="{BEB0A4C3-6BDE-4CDC-A5F5-2A4359E03C70}"/>
    <cellStyle name="Percent 278" xfId="6667" xr:uid="{BBE3B9B0-6614-4F02-87CF-3E6039B7CF56}"/>
    <cellStyle name="Percent 279" xfId="6668" xr:uid="{EC5BD510-5BB5-4742-8E21-C6E9431CE2BE}"/>
    <cellStyle name="Percent 28" xfId="583" xr:uid="{BEDC1680-B683-4D7D-8CE9-E8499990D84F}"/>
    <cellStyle name="Percent 28 2" xfId="7333" xr:uid="{DC81FD92-9CD8-49DE-8F20-1DE07740AF12}"/>
    <cellStyle name="Percent 28 2 2" xfId="17559" xr:uid="{3EC44FF1-E39B-4777-85A9-7B1907107EA6}"/>
    <cellStyle name="Percent 28 3" xfId="3750" xr:uid="{ADA9D5C2-BA18-4D84-A932-1AB8124582E3}"/>
    <cellStyle name="Percent 28 3 2" xfId="19094" xr:uid="{1053F114-6B83-4C31-BC35-1328A826AE56}"/>
    <cellStyle name="Percent 28 4" xfId="16414" xr:uid="{A483C867-3BE9-4BD8-9C27-C4E6CB135E99}"/>
    <cellStyle name="Percent 280" xfId="6670" xr:uid="{5FD99DD6-F4E9-4E0C-80A7-73E91BBE0C8A}"/>
    <cellStyle name="Percent 281" xfId="6671" xr:uid="{674A5C26-C095-4F91-A79B-F614F8708356}"/>
    <cellStyle name="Percent 282" xfId="6672" xr:uid="{468BAFA6-B0CF-4C99-B6DB-5A18B52CDCAD}"/>
    <cellStyle name="Percent 283" xfId="6673" xr:uid="{2C26969B-A7D6-455D-A0B0-FA903ACEEC7E}"/>
    <cellStyle name="Percent 284" xfId="6674" xr:uid="{AA9249C4-5BF4-42C7-AE06-558CDB850DDA}"/>
    <cellStyle name="Percent 285" xfId="6675" xr:uid="{BBA9B429-4FCD-47B4-8FCC-AB8044C5893C}"/>
    <cellStyle name="Percent 286" xfId="6676" xr:uid="{3213B84F-750D-4355-AD5F-9978C9F4B6D8}"/>
    <cellStyle name="Percent 287" xfId="6677" xr:uid="{15BC208E-166C-44A4-B782-9DAB519272EE}"/>
    <cellStyle name="Percent 288" xfId="6678" xr:uid="{5C428E66-806C-476A-8585-6AED6806CC7C}"/>
    <cellStyle name="Percent 289" xfId="6679" xr:uid="{45270FA0-99F3-4EA4-B45A-1E045ED54BD1}"/>
    <cellStyle name="Percent 29" xfId="1852" xr:uid="{F9E63B74-78B6-45D4-9DB5-919FDB3688DE}"/>
    <cellStyle name="Percent 29 2" xfId="7485" xr:uid="{605F077D-2E87-4CD9-AEC1-8D69D5D8CF9B}"/>
    <cellStyle name="Percent 29 2 2" xfId="11718" xr:uid="{4364196E-CAA1-40F3-90E7-2AC171BAAF3A}"/>
    <cellStyle name="Percent 29 2 3" xfId="16683" xr:uid="{6505E399-F09D-482C-8D88-2D4729093A80}"/>
    <cellStyle name="Percent 29 3" xfId="3751" xr:uid="{8D70F287-91CC-420F-9010-708B1A138353}"/>
    <cellStyle name="Percent 29 3 2" xfId="19102" xr:uid="{232813B1-97D9-46A7-A87A-3369AE7514DA}"/>
    <cellStyle name="Percent 29 4" xfId="10662" xr:uid="{C354919A-C877-4217-8845-0DE6F269E650}"/>
    <cellStyle name="Percent 29 4 2" xfId="16423" xr:uid="{16912E9F-DE7A-4DDC-B0EC-B7C23BF11856}"/>
    <cellStyle name="Percent 290" xfId="6681" xr:uid="{F2E61C3C-D182-4012-8155-6C13294DCB35}"/>
    <cellStyle name="Percent 291" xfId="6682" xr:uid="{5BE7DE55-DCC0-491B-B480-93C4C2AF882B}"/>
    <cellStyle name="Percent 292" xfId="7155" xr:uid="{906EE462-E56B-4DA8-9CED-32A34E9811E1}"/>
    <cellStyle name="Percent 293" xfId="7098" xr:uid="{D41B72F0-6C9C-48B4-AC1D-ED0BBEC66E39}"/>
    <cellStyle name="Percent 294" xfId="7156" xr:uid="{E12D89D6-498A-4F76-B394-0065606E73A5}"/>
    <cellStyle name="Percent 295" xfId="3852" xr:uid="{CD47D61D-2B6D-4C96-9A5B-DC273006DB8A}"/>
    <cellStyle name="Percent 296" xfId="3898" xr:uid="{53009656-3909-438E-94AF-189EC092AC76}"/>
    <cellStyle name="Percent 296 2" xfId="11451" xr:uid="{77A21522-9B91-4F62-8910-6B8A344476CC}"/>
    <cellStyle name="Percent 296 3" xfId="14352" xr:uid="{A021E531-0C88-4E13-B65E-51604F521077}"/>
    <cellStyle name="Percent 297" xfId="3869" xr:uid="{7B0FE7CD-BB02-4529-8DEC-82555EE91BCD}"/>
    <cellStyle name="Percent 297 2" xfId="11449" xr:uid="{FECAB028-C1EC-4CEA-BD2B-91ABE25FBDF7}"/>
    <cellStyle name="Percent 297 3" xfId="14350" xr:uid="{94BE6F35-CBF5-4783-9CF5-0B13DC26EDE0}"/>
    <cellStyle name="Percent 298" xfId="7171" xr:uid="{CEBAC3DF-51E5-4F7D-8125-504DFFB964DC}"/>
    <cellStyle name="Percent 298 2" xfId="227" xr:uid="{BC174BED-7A1F-4DF7-9887-B83A3F038474}"/>
    <cellStyle name="Percent 298 2 2" xfId="9602" xr:uid="{7D3A4E70-19D4-45E4-8B1B-1EF6D49DAF5E}"/>
    <cellStyle name="Percent 298 2 3" xfId="13782" xr:uid="{554A2D27-59AF-4E39-82E8-D728DBE8454A}"/>
    <cellStyle name="Percent 298 2 4" xfId="14574" xr:uid="{B9B06602-2826-44E1-A29F-95F5B0071E41}"/>
    <cellStyle name="Percent 298 3" xfId="11569" xr:uid="{B7CA22BC-249D-442C-8BE1-F1D85CC232B5}"/>
    <cellStyle name="Percent 298 4" xfId="14565" xr:uid="{810884B8-1EF2-4FA0-9270-33C0A3F4D83E}"/>
    <cellStyle name="Percent 299" xfId="7184" xr:uid="{0D2141A8-F29E-479A-94D0-52763E75ACAE}"/>
    <cellStyle name="Percent 299 2" xfId="11582" xr:uid="{C16FB4EF-13DF-46DE-BDC4-1842B6FBF7E7}"/>
    <cellStyle name="Percent 299 3" xfId="14208" xr:uid="{5E9E3FAA-0995-41A7-AAD1-203C188475D5}"/>
    <cellStyle name="Percent 3" xfId="130" xr:uid="{C497F321-B83B-4B56-93E5-35980CC7795D}"/>
    <cellStyle name="Percent 3 2" xfId="167" xr:uid="{9ED9C4B4-8939-4244-B293-D8B95118C55F}"/>
    <cellStyle name="Percent 3 2 2" xfId="3284" xr:uid="{00A04AEB-5698-4156-AD53-8A77622238F8}"/>
    <cellStyle name="Percent 3 2 2 2" xfId="15560" xr:uid="{6FFF9097-CF76-43BD-80CB-E3C72BA1D604}"/>
    <cellStyle name="Percent 3 2 2 2 2" xfId="18252" xr:uid="{6BF129CD-77FE-4B13-BB57-D6A86FDF15A3}"/>
    <cellStyle name="Percent 3 2 2 3" xfId="15229" xr:uid="{AC7498DB-905F-42B1-A4AC-0E4CA049CF5F}"/>
    <cellStyle name="Percent 3 2 2 3 2" xfId="18130" xr:uid="{BB5437E0-121C-4B92-ACA9-BFB175C77AF3}"/>
    <cellStyle name="Percent 3 2 2 4" xfId="16643" xr:uid="{9B14F8C9-04EE-4B5A-A3F1-39CA98FF3DE4}"/>
    <cellStyle name="Percent 3 2 3" xfId="3844" xr:uid="{F4418105-2A8E-4842-92D1-0FA607D78D99}"/>
    <cellStyle name="Percent 3 2 3 2" xfId="11445" xr:uid="{DBCF5A1B-E39A-4398-B108-DB8D686866F2}"/>
    <cellStyle name="Percent 3 2 3 2 2" xfId="15000" xr:uid="{5C571AD3-3F57-4250-ACD7-43EB65F05728}"/>
    <cellStyle name="Percent 3 2 3 3" xfId="14344" xr:uid="{34EDC66F-14FA-4608-94D5-AB9D6E5067C4}"/>
    <cellStyle name="Percent 3 2 4" xfId="3862" xr:uid="{E416F21D-D38A-4D23-9414-691AFB9BC5DC}"/>
    <cellStyle name="Percent 3 2 4 2" xfId="15289" xr:uid="{2FAE7C02-7E12-4F5C-9A84-9E57CBC2AB17}"/>
    <cellStyle name="Percent 3 2 5" xfId="7223" xr:uid="{5B496435-8194-4235-90BB-EBA916CDCE42}"/>
    <cellStyle name="Percent 3 2 5 2" xfId="17978" xr:uid="{61CC0CE2-2643-4E08-B689-AAE8569005F6}"/>
    <cellStyle name="Percent 3 2 5 3" xfId="14223" xr:uid="{3695ABFB-D40D-4E29-9487-A0B2E33199C0}"/>
    <cellStyle name="Percent 3 2 6" xfId="3359" xr:uid="{E0AF0FE0-46D1-4B72-822A-847579C24DFE}"/>
    <cellStyle name="Percent 3 2 6 2" xfId="14666" xr:uid="{59A2A6E6-6460-413E-A367-07A77BBF470A}"/>
    <cellStyle name="Percent 3 2 7" xfId="14140" xr:uid="{40839DC9-D373-41AE-9C7D-7E2E0E0BC446}"/>
    <cellStyle name="Percent 3 3" xfId="3783" xr:uid="{6CCC7A39-5D3C-423F-94EA-3A1767FC5D71}"/>
    <cellStyle name="Percent 3 3 2" xfId="6446" xr:uid="{A519C936-201F-470D-B3E1-625BB433C8B5}"/>
    <cellStyle name="Percent 3 3 2 2" xfId="16327" xr:uid="{05E28D80-AB50-461F-AB67-A9797DE7E41A}"/>
    <cellStyle name="Percent 3 3 2 2 2" xfId="17314" xr:uid="{B043CFCF-1935-4F23-9821-7CBEA4681EAF}"/>
    <cellStyle name="Percent 3 3 2 3" xfId="16978" xr:uid="{20361582-A175-419E-B696-34740F6B2FBF}"/>
    <cellStyle name="Percent 3 3 2 4" xfId="17850" xr:uid="{97E9CB0F-2864-4221-A9A7-08BE1966C522}"/>
    <cellStyle name="Percent 3 3 2 5" xfId="18882" xr:uid="{A09779E7-BB3E-4092-84B6-6469ADBB2A51}"/>
    <cellStyle name="Percent 3 3 2 6" xfId="15619" xr:uid="{824D0CFD-47A4-4551-9296-4865E16E6757}"/>
    <cellStyle name="Percent 3 3 3" xfId="13897" xr:uid="{8F49112A-F503-49FE-93DF-ED9DC04B285A}"/>
    <cellStyle name="Percent 3 3 3 2" xfId="17171" xr:uid="{74DEA569-19FB-44CE-8DE8-9BD058D68C1A}"/>
    <cellStyle name="Percent 3 3 3 2 2" xfId="18254" xr:uid="{D0C3AA92-E3CF-44F2-9EBD-EA15DB1BAB91}"/>
    <cellStyle name="Percent 3 3 3 2 3" xfId="19234" xr:uid="{DC54F986-2B88-4860-A497-2E0DE8FCCA2D}"/>
    <cellStyle name="Percent 3 3 3 3" xfId="18061" xr:uid="{9AF63CB8-B266-43D1-9B74-7D3BD2F32609}"/>
    <cellStyle name="Percent 3 3 3 4" xfId="18988" xr:uid="{D27BB251-4411-4CE3-A339-6BDFB763A42A}"/>
    <cellStyle name="Percent 3 3 3 5" xfId="16183" xr:uid="{550B21E7-ABEE-4E7B-8CB3-2F0A449CC368}"/>
    <cellStyle name="Percent 3 3 3 6" xfId="14314" xr:uid="{F3AC1325-BF64-40FA-B356-41094A0B1659}"/>
    <cellStyle name="Percent 3 3 4" xfId="16829" xr:uid="{C58523EF-C28C-46C4-B3E3-2AECEB54EFF5}"/>
    <cellStyle name="Percent 3 3 5" xfId="16467" xr:uid="{D0A92050-7C27-4E5D-8127-8DCFA034F01A}"/>
    <cellStyle name="Percent 3 3 6" xfId="18711" xr:uid="{621385F5-D0E9-4A82-A0A4-60AA077AFCEC}"/>
    <cellStyle name="Percent 3 3 7" xfId="15708" xr:uid="{7FC38D99-D6D2-493B-9D1C-19BDCDC3054D}"/>
    <cellStyle name="Percent 3 4" xfId="3861" xr:uid="{EE1AE3E1-954D-45D2-B747-C702430110EB}"/>
    <cellStyle name="Percent 3 4 2" xfId="13890" xr:uid="{9372ACBC-77DA-407F-BAA1-D748362FB7DA}"/>
    <cellStyle name="Percent 3 5" xfId="15970" xr:uid="{06A4A7C0-C147-477E-AFE8-81A2B9D05502}"/>
    <cellStyle name="Percent 3 5 2" xfId="16200" xr:uid="{0F489B23-7DF2-47EF-9C7E-CE687F5D3977}"/>
    <cellStyle name="Percent 3 5 2 2" xfId="17186" xr:uid="{3154012B-BB20-49AC-9E33-A98FD236FD7A}"/>
    <cellStyle name="Percent 3 5 3" xfId="16845" xr:uid="{FC3041DB-5F2F-4CB8-A28F-A02FA2D2212B}"/>
    <cellStyle name="Percent 3 6" xfId="15520" xr:uid="{700A4F93-4630-461A-A475-CC769CE97017}"/>
    <cellStyle name="Percent 3 6 2" xfId="17057" xr:uid="{78C82A2E-E027-4A5B-B466-3BF79ADF5459}"/>
    <cellStyle name="Percent 3 7" xfId="16502" xr:uid="{29DA6E8A-246D-4A4C-B982-B1576C4426F0}"/>
    <cellStyle name="Percent 3 8" xfId="14033" xr:uid="{7D9E62E2-BDE0-4C61-B762-EE1A3EAFF00F}"/>
    <cellStyle name="Percent 30" xfId="2936" xr:uid="{E200BA70-BD06-44B0-8D3D-094090A10D75}"/>
    <cellStyle name="Percent 30 2" xfId="7702" xr:uid="{E7725A95-78B5-4581-B891-7F3EA8DDA362}"/>
    <cellStyle name="Percent 30 2 2" xfId="11853" xr:uid="{CAC5C794-A12F-4201-A68D-47064C8CFE46}"/>
    <cellStyle name="Percent 30 2 3" xfId="16435" xr:uid="{5B50B060-936C-4250-9DB2-59F74326043D}"/>
    <cellStyle name="Percent 30 3" xfId="3752" xr:uid="{093023DC-3AE8-4181-AF5A-6420BA055FF7}"/>
    <cellStyle name="Percent 30 3 2" xfId="19098" xr:uid="{161942F0-1C05-4162-A4ED-B55F99350E47}"/>
    <cellStyle name="Percent 30 4" xfId="11286" xr:uid="{76DBCA35-A53E-42EE-9AD2-C515BE475EE7}"/>
    <cellStyle name="Percent 30 4 2" xfId="16419" xr:uid="{2C05888D-E062-452A-B69F-E438215EEB63}"/>
    <cellStyle name="Percent 300" xfId="7338" xr:uid="{CC2FDED7-25AB-4ABD-BE18-19E0871F2B8F}"/>
    <cellStyle name="Percent 300 2" xfId="11636" xr:uid="{4F5FBB0F-053D-4058-86F8-9AAD4D80E389}"/>
    <cellStyle name="Percent 300 3" xfId="14609" xr:uid="{0C4F2830-ABF2-4FC6-A005-C41309E1329B}"/>
    <cellStyle name="Percent 301" xfId="3357" xr:uid="{588EBB61-5A90-4610-A622-C0B397128F7E}"/>
    <cellStyle name="Percent 301 2" xfId="15171" xr:uid="{FC2F0EED-CF09-4B84-B465-2E7823F16F5D}"/>
    <cellStyle name="Percent 302" xfId="7699" xr:uid="{A1C9B548-18FB-4277-8026-EE1D14680BEB}"/>
    <cellStyle name="Percent 302 2" xfId="18316" xr:uid="{EF70BA09-28A3-42AD-9FB3-5D88B6518A59}"/>
    <cellStyle name="Percent 303" xfId="7838" xr:uid="{C406FBD3-68D4-4127-95E0-D174C8B43BC8}"/>
    <cellStyle name="Percent 303 2" xfId="18374" xr:uid="{6CEFB3F0-E869-42A9-8D66-0EF97F8E2E4E}"/>
    <cellStyle name="Percent 304" xfId="13631" xr:uid="{4C103300-179F-4EF0-9A62-FA34DEAD3775}"/>
    <cellStyle name="Percent 304 2" xfId="18318" xr:uid="{8E019706-102D-4C24-81E4-DB9555A1800C}"/>
    <cellStyle name="Percent 305" xfId="13725" xr:uid="{6B2EAA20-BB57-49BB-B5C8-F451496EBE06}"/>
    <cellStyle name="Percent 305 2" xfId="16507" xr:uid="{80ECC4E7-F272-4CA8-8CAE-9AD818030D8E}"/>
    <cellStyle name="Percent 306" xfId="18319" xr:uid="{362071DB-A9A9-4516-8927-BF4A7AF54634}"/>
    <cellStyle name="Percent 307" xfId="18340" xr:uid="{B36746C5-B679-4663-AAF0-2826610515D7}"/>
    <cellStyle name="Percent 308" xfId="18314" xr:uid="{7971048D-744C-4EF3-B641-C483FE48CB1D}"/>
    <cellStyle name="Percent 309" xfId="18388" xr:uid="{7775F651-D462-4C62-8594-F295BC357B1F}"/>
    <cellStyle name="Percent 31" xfId="2248" xr:uid="{7534D4F2-BD00-4D97-B3BF-42FECB77CAAD}"/>
    <cellStyle name="Percent 31 2" xfId="6687" xr:uid="{B4A95BD8-7620-4914-817F-16DC7F30619B}"/>
    <cellStyle name="Percent 31 3" xfId="17469" xr:uid="{20C02072-5404-40D0-BC22-8B5A2AD8AF0E}"/>
    <cellStyle name="Percent 31 4" xfId="19099" xr:uid="{A01B002C-DF52-47A2-B5E5-9D7975B7A4DA}"/>
    <cellStyle name="Percent 31 5" xfId="16420" xr:uid="{FEFEAACA-565B-4F68-80B7-A4715DCE70D5}"/>
    <cellStyle name="Percent 310" xfId="18383" xr:uid="{08ADBA67-0159-4FCF-881D-F9ACEE03B892}"/>
    <cellStyle name="Percent 311" xfId="18315" xr:uid="{F8A1F717-4E9E-4F92-9AD3-9CD947C1034C}"/>
    <cellStyle name="Percent 312" xfId="19292" xr:uid="{7BBBB9F3-AFF3-402D-9C3F-CE8551E2F211}"/>
    <cellStyle name="Percent 313" xfId="19293" xr:uid="{F8F67982-454E-4B18-BD35-878C22587D5A}"/>
    <cellStyle name="Percent 314" xfId="19303" xr:uid="{A618154D-4F56-49D2-BD2C-8C0BC8FDCD63}"/>
    <cellStyle name="Percent 315" xfId="19298" xr:uid="{4A67171F-0AF5-4F3A-A6E6-A65E968E499C}"/>
    <cellStyle name="Percent 316" xfId="17397" xr:uid="{288DD85B-388F-47CB-B4CD-4C47B2F20CB1}"/>
    <cellStyle name="Percent 317" xfId="19301" xr:uid="{BCBD4B30-4B85-4E79-A607-6F9B83601645}"/>
    <cellStyle name="Percent 318" xfId="19299" xr:uid="{F625F1D0-4040-42B8-BE7B-5001008ED3D2}"/>
    <cellStyle name="Percent 319" xfId="19357" xr:uid="{F2EC8648-E971-4211-9579-54FFD5168123}"/>
    <cellStyle name="Percent 32" xfId="3278" xr:uid="{5A9DFCBC-B947-4F33-93F5-E1B42C96811C}"/>
    <cellStyle name="Percent 32 2" xfId="7773" xr:uid="{0A3E0FE9-A6D9-4954-B2E3-A52FE306A3E8}"/>
    <cellStyle name="Percent 32 2 2" xfId="11883" xr:uid="{98B3CC86-D2EC-43D7-86C9-7DF30AF494DB}"/>
    <cellStyle name="Percent 32 2 3" xfId="16521" xr:uid="{FE3C4FE0-63BC-4DB2-B100-958705550754}"/>
    <cellStyle name="Percent 32 3" xfId="3753" xr:uid="{05C0D15A-3A47-4C1A-8AE6-29B3E3B5F0FD}"/>
    <cellStyle name="Percent 32 3 2" xfId="19113" xr:uid="{F10FFA1E-AAE6-4241-A75B-FED4652596F9}"/>
    <cellStyle name="Percent 32 4" xfId="11424" xr:uid="{22791EE9-8EE8-44B6-8C54-FF32463410B5}"/>
    <cellStyle name="Percent 32 4 2" xfId="16453" xr:uid="{787B33F4-7341-4E00-8A3D-9F1BE35087CA}"/>
    <cellStyle name="Percent 320" xfId="20367" xr:uid="{FFE48805-9C2D-4D5E-9A05-0C20BCE03A9D}"/>
    <cellStyle name="Percent 33" xfId="370" xr:uid="{69E6AB41-4B2A-4BEA-ABF0-728107BACB10}"/>
    <cellStyle name="Percent 33 2" xfId="7288" xr:uid="{EDDBE9F8-98C3-4CD0-867A-21D2906D0C20}"/>
    <cellStyle name="Percent 33 2 2" xfId="11635" xr:uid="{E76A5C84-35A9-4B8C-976B-627EA4DFA311}"/>
    <cellStyle name="Percent 33 2 3" xfId="17388" xr:uid="{C756E107-0ED8-4810-85EF-EEC90ED28D2D}"/>
    <cellStyle name="Percent 33 3" xfId="3754" xr:uid="{132EEDB6-8F32-4544-9811-DB411C787BED}"/>
    <cellStyle name="Percent 33 3 2" xfId="19096" xr:uid="{2E07AD48-78E6-4A50-A8AC-FD14DB0DDB9A}"/>
    <cellStyle name="Percent 33 4" xfId="9627" xr:uid="{821273A1-019E-414D-99C5-4EA5ADB4AC0B}"/>
    <cellStyle name="Percent 33 4 2" xfId="16416" xr:uid="{4DB28A20-574E-4CE6-895A-890B62FA1AF6}"/>
    <cellStyle name="Percent 34" xfId="3350" xr:uid="{1A97E2E9-3486-4847-BD75-4FC0E7D07388}"/>
    <cellStyle name="Percent 34 2" xfId="7804" xr:uid="{70F51FB8-EE5A-465F-B72E-534F2073B297}"/>
    <cellStyle name="Percent 34 2 2" xfId="16700" xr:uid="{EDEFF390-7ED1-4FC2-B200-3A417732D8B8}"/>
    <cellStyle name="Percent 34 3" xfId="3755" xr:uid="{EF1D0A99-4568-4C68-8E1B-52BC5DCFE097}"/>
    <cellStyle name="Percent 34 3 2" xfId="19118" xr:uid="{1039915D-754D-421E-9D8F-620F22FF9AB9}"/>
    <cellStyle name="Percent 34 4" xfId="16460" xr:uid="{4C0FEE32-C014-4D0C-807C-422BCB014AFB}"/>
    <cellStyle name="Percent 35" xfId="3347" xr:uid="{90C408E2-1D6C-4079-86FB-2E40985C11A8}"/>
    <cellStyle name="Percent 35 2" xfId="7803" xr:uid="{83771FC4-7DDD-46E6-A95C-6CAE54461282}"/>
    <cellStyle name="Percent 35 2 2" xfId="17463" xr:uid="{51B6004B-21B4-4700-86ED-43DEDA742976}"/>
    <cellStyle name="Percent 35 3" xfId="3756" xr:uid="{14AEEA9B-2C29-4F82-8A8A-B4E05CF87678}"/>
    <cellStyle name="Percent 35 3 2" xfId="19117" xr:uid="{6517553F-9AFD-4643-B215-240A382F857D}"/>
    <cellStyle name="Percent 35 4" xfId="16459" xr:uid="{02389CD0-C6F1-459A-ADAC-9C224FE87800}"/>
    <cellStyle name="Percent 36" xfId="3757" xr:uid="{D863F671-FC43-4F5A-B6ED-A9D59E7E7693}"/>
    <cellStyle name="Percent 36 2" xfId="17524" xr:uid="{0452FEF6-4292-4A55-98B0-FC3126974BE3}"/>
    <cellStyle name="Percent 36 3" xfId="19112" xr:uid="{E3241C7A-BE5B-4F08-935F-CC88A3E880DC}"/>
    <cellStyle name="Percent 36 4" xfId="16450" xr:uid="{9E4D688A-484A-42B7-A34D-DBFD4A688FDF}"/>
    <cellStyle name="Percent 37" xfId="3758" xr:uid="{6943657F-FE82-47DE-BF54-E869CC6449D1}"/>
    <cellStyle name="Percent 37 2" xfId="17050" xr:uid="{E782DD4B-6A11-4019-8FCB-51649A2CB69A}"/>
    <cellStyle name="Percent 37 3" xfId="19105" xr:uid="{96D3EC34-5C45-4E24-8C91-C7228CED3CF0}"/>
    <cellStyle name="Percent 37 4" xfId="16427" xr:uid="{34463D05-DB36-4BF1-97A7-A9527C945329}"/>
    <cellStyle name="Percent 38" xfId="3759" xr:uid="{7B4CEB63-F12B-4ACC-9280-3855F00033D5}"/>
    <cellStyle name="Percent 38 2" xfId="16765" xr:uid="{358F58F8-9BD8-4157-B396-9B7BC88AEB46}"/>
    <cellStyle name="Percent 38 3" xfId="19106" xr:uid="{182526EF-DD19-4B3B-B35C-659ECF645461}"/>
    <cellStyle name="Percent 38 4" xfId="16430" xr:uid="{0615AF4A-9C71-424B-8DFF-8144089CDB3C}"/>
    <cellStyle name="Percent 39" xfId="3760" xr:uid="{FC10183E-1DD2-407D-9942-F904C50DC34C}"/>
    <cellStyle name="Percent 39 2" xfId="17455" xr:uid="{FEBF1F46-38AA-4584-8CEF-5C27B015F7EA}"/>
    <cellStyle name="Percent 39 3" xfId="19088" xr:uid="{0CAC86CC-418E-4FCB-9C7E-5C4B3945FBAC}"/>
    <cellStyle name="Percent 39 4" xfId="16405" xr:uid="{8B603E8B-0D7B-4437-A26A-D07A79A663C5}"/>
    <cellStyle name="Percent 4" xfId="74" xr:uid="{05B11D51-F7C0-4525-8D4B-BC049063C272}"/>
    <cellStyle name="Percent 4 2" xfId="3034" xr:uid="{8FF39EFB-7EF8-4769-889B-B73A69FB5657}"/>
    <cellStyle name="Percent 4 2 2" xfId="6692" xr:uid="{70A9A645-765A-4AF7-B0A5-D90AD47F50A0}"/>
    <cellStyle name="Percent 4 2 2 2" xfId="13792" xr:uid="{2EC0B2C6-2C1B-441D-9B46-841CC75BD28E}"/>
    <cellStyle name="Percent 4 2 2 2 2" xfId="18304" xr:uid="{7664B3B3-150A-4A8C-8458-BA1FE9B3E64F}"/>
    <cellStyle name="Percent 4 2 2 2 3" xfId="15561" xr:uid="{B26FFC51-7080-4A21-A82B-47129F642949}"/>
    <cellStyle name="Percent 4 2 2 3" xfId="18131" xr:uid="{68EE2D86-DF7E-4C70-8E3F-35A657DF8747}"/>
    <cellStyle name="Percent 4 2 2 4" xfId="20783" xr:uid="{C34B65C8-1A77-43C3-959F-1B72CC92E801}"/>
    <cellStyle name="Percent 4 2 3" xfId="3864" xr:uid="{DFD09E39-9B2B-4A49-AB87-C0E05320C473}"/>
    <cellStyle name="Percent 4 2 4" xfId="7734" xr:uid="{D4600DE1-98EC-4052-B553-AADD9B90CA4D}"/>
    <cellStyle name="Percent 4 2 4 2" xfId="18017" xr:uid="{B8CD7213-97FB-4D65-994F-9D58B13A6224}"/>
    <cellStyle name="Percent 4 2 4 3" xfId="15001" xr:uid="{70CF2846-1F0B-4EA2-8CF7-6E774B916574}"/>
    <cellStyle name="Percent 4 2 5" xfId="3360" xr:uid="{E1AD1BE4-7F39-4F03-9372-9EE056B62F64}"/>
    <cellStyle name="Percent 4 2 5 2" xfId="20398" xr:uid="{1232D118-B02A-4096-9D98-D6024CF5B5AA}"/>
    <cellStyle name="Percent 4 2 6" xfId="13627" xr:uid="{1AE5E0CB-F959-4BBE-A60E-BF5A5876103C}"/>
    <cellStyle name="Percent 4 3" xfId="584" xr:uid="{1B9C6460-E964-465C-98D2-5F7E8E803A66}"/>
    <cellStyle name="Percent 4 3 2" xfId="6691" xr:uid="{F9EC6A8E-BAF7-42FA-A81E-208060F49B2C}"/>
    <cellStyle name="Percent 4 3 3" xfId="7334" xr:uid="{36CE74F7-2710-4A52-BCE0-F26A284F0F80}"/>
    <cellStyle name="Percent 4 3 3 2" xfId="18259" xr:uid="{F034FA4B-AA26-4F95-82FA-C5615E538EA0}"/>
    <cellStyle name="Percent 4 3 3 3" xfId="15271" xr:uid="{490EFBC8-B871-45C3-AC20-016F2103E389}"/>
    <cellStyle name="Percent 4 3 4" xfId="3826" xr:uid="{AA9EFAC3-1B23-460E-BFFF-0601332AD4C4}"/>
    <cellStyle name="Percent 4 3 4 2" xfId="11440" xr:uid="{1DBEB98A-64DE-4DE5-A6E6-ABA20BD6BF7E}"/>
    <cellStyle name="Percent 4 3 4 3" xfId="18126" xr:uid="{923D5CC3-2A75-4A7B-B2AC-71AE586C2F82}"/>
    <cellStyle name="Percent 4 3 5" xfId="13718" xr:uid="{B4E5D182-A8F1-4860-8518-F252B75FCF8C}"/>
    <cellStyle name="Percent 4 3 6" xfId="14333" xr:uid="{0A4C9723-5CF0-4F32-89A9-7145ACC91B0F}"/>
    <cellStyle name="Percent 4 4" xfId="3863" xr:uid="{0839D0AC-01F9-4D0E-AF31-E07FD14E6F41}"/>
    <cellStyle name="Percent 4 5" xfId="13620" xr:uid="{42B2A104-4BA3-4E30-A053-A91EA7E84262}"/>
    <cellStyle name="Percent 4 5 2" xfId="18509" xr:uid="{9775F1F6-B71F-407C-A17F-7FC6E8A3D30D}"/>
    <cellStyle name="Percent 40" xfId="3761" xr:uid="{F6999960-1EA2-4C17-9A3C-7087731E17D4}"/>
    <cellStyle name="Percent 40 2" xfId="17393" xr:uid="{BD9427DB-1606-4552-B088-17885826314E}"/>
    <cellStyle name="Percent 40 3" xfId="19116" xr:uid="{9C81B42D-4253-4C3E-93E5-39651975F6CC}"/>
    <cellStyle name="Percent 40 4" xfId="16458" xr:uid="{EEB47432-06D5-4F8D-AD03-D3A5FFA4E4DA}"/>
    <cellStyle name="Percent 41" xfId="3762" xr:uid="{8F4AB8FD-6A09-483A-8DC0-5E5E14BB7601}"/>
    <cellStyle name="Percent 41 2" xfId="17400" xr:uid="{341818F5-1E59-4200-ABF5-C2F9529F9738}"/>
    <cellStyle name="Percent 41 3" xfId="19123" xr:uid="{550B15C5-19F6-4794-A73D-39736BF89D6B}"/>
    <cellStyle name="Percent 41 4" xfId="16468" xr:uid="{631F66F4-2A5F-4DBE-84C8-F73A7079C018}"/>
    <cellStyle name="Percent 42" xfId="3763" xr:uid="{338690ED-061B-436D-B759-ACC00A46F968}"/>
    <cellStyle name="Percent 42 2" xfId="17387" xr:uid="{41E6CA3A-6AE5-4450-AE54-E96129F16174}"/>
    <cellStyle name="Percent 42 3" xfId="19101" xr:uid="{885CC75E-DBAD-4442-AEBA-461FF5D4DFB3}"/>
    <cellStyle name="Percent 42 4" xfId="16422" xr:uid="{A0A37560-68D8-4A30-BF20-1FBCDE8D2AC3}"/>
    <cellStyle name="Percent 43" xfId="3764" xr:uid="{F1F5AB11-9A2F-45B5-900B-6232E5D3D190}"/>
    <cellStyle name="Percent 43 2" xfId="16651" xr:uid="{25314CF8-DEB2-40D9-9B3F-B504F38DEE07}"/>
    <cellStyle name="Percent 43 3" xfId="19092" xr:uid="{95E51EE5-163A-4F58-A984-B40525BD68A1}"/>
    <cellStyle name="Percent 43 4" xfId="16412" xr:uid="{54D1542E-C848-4A2A-A839-0174B609EB33}"/>
    <cellStyle name="Percent 44" xfId="3765" xr:uid="{BE4A0C08-086A-4336-A059-258EFE70BD1F}"/>
    <cellStyle name="Percent 44 2" xfId="17401" xr:uid="{2BD9416E-0799-4BF1-A73D-45D9E1BD6298}"/>
    <cellStyle name="Percent 44 3" xfId="19156" xr:uid="{734362CC-EEB3-4605-8D0E-2B43C2D1DAA9}"/>
    <cellStyle name="Percent 44 4" xfId="16676" xr:uid="{381D0388-8E79-4C08-A62F-C66FE65CE97E}"/>
    <cellStyle name="Percent 45" xfId="3766" xr:uid="{F166364D-F389-4992-96B3-DB0BBB9993B1}"/>
    <cellStyle name="Percent 45 2" xfId="16665" xr:uid="{43E29416-15E8-43DF-8DB1-B099BE766C2A}"/>
    <cellStyle name="Percent 45 3" xfId="19124" xr:uid="{8D02C67E-6C1B-49F2-9DFF-30DCC0DBF995}"/>
    <cellStyle name="Percent 45 4" xfId="16478" xr:uid="{84DEFDBB-B504-422B-9966-6EE46769BDC2}"/>
    <cellStyle name="Percent 46" xfId="3767" xr:uid="{AE3C6C11-1EBF-42B3-9D08-9E5C6196257B}"/>
    <cellStyle name="Percent 46 2" xfId="16719" xr:uid="{B4080F40-C63F-494E-B722-C6C3FDCF58A7}"/>
    <cellStyle name="Percent 46 3" xfId="19163" xr:uid="{3E1AC8DC-5AAE-4956-AE98-19C81C199A14}"/>
    <cellStyle name="Percent 46 4" xfId="16722" xr:uid="{A5126349-A785-4BFF-8230-055E568C681F}"/>
    <cellStyle name="Percent 47" xfId="3768" xr:uid="{F5C53D6C-D6B7-472A-8175-116FC67063D5}"/>
    <cellStyle name="Percent 47 2" xfId="16471" xr:uid="{4E658290-1D03-47F0-B3EB-E6E5F486796A}"/>
    <cellStyle name="Percent 47 3" xfId="19265" xr:uid="{8FD5ED3A-8EB5-4E02-B8F5-A9972408F1F4}"/>
    <cellStyle name="Percent 47 4" xfId="17484" xr:uid="{19CDBFAB-9452-4FCF-AE0F-B32E93E1F2B5}"/>
    <cellStyle name="Percent 48" xfId="3769" xr:uid="{62466760-BE01-4E44-B5F0-EE998E8926A8}"/>
    <cellStyle name="Percent 49" xfId="3770" xr:uid="{A0488C17-B42A-4DA1-A6B4-345AE3FAF3F8}"/>
    <cellStyle name="Percent 5" xfId="138" xr:uid="{34DCD499-9565-4E99-A806-5954B7E1FD2B}"/>
    <cellStyle name="Percent 5 2" xfId="3035" xr:uid="{42C13FD4-A11E-4B20-81A0-57A0042AE08E}"/>
    <cellStyle name="Percent 5 2 2" xfId="6694" xr:uid="{FE66A69B-82D5-4210-935F-55D194C8F294}"/>
    <cellStyle name="Percent 5 2 3" xfId="7735" xr:uid="{7CCD5043-15D8-4F6A-984C-BA6070BF2C0B}"/>
    <cellStyle name="Percent 5 2 3 2" xfId="18083" xr:uid="{2A6BFAA9-7A58-435A-A830-AB2FF61A4307}"/>
    <cellStyle name="Percent 5 2 3 3" xfId="15002" xr:uid="{7C444D94-95B7-4F46-9EA2-F50BB039C986}"/>
    <cellStyle name="Percent 5 2 4" xfId="3810" xr:uid="{7A6086C5-2045-4A36-8E55-7BD34818DCC7}"/>
    <cellStyle name="Percent 5 2 5" xfId="13920" xr:uid="{A9FD9B54-51C7-4BFF-88DD-33010F50F102}"/>
    <cellStyle name="Percent 5 2 5 2" xfId="18712" xr:uid="{DAD24088-87A7-4B56-8E93-BCFCD03D6827}"/>
    <cellStyle name="Percent 5 2 6" xfId="15920" xr:uid="{0F463748-6890-424F-B57E-9DA778B7D45A}"/>
    <cellStyle name="Percent 5 3" xfId="585" xr:uid="{8774F5A6-FAFC-44B8-9D01-DC5E5FF7B4D0}"/>
    <cellStyle name="Percent 5 3 2" xfId="7335" xr:uid="{8D8B2D52-7171-4EC5-8A3A-30F696BC085B}"/>
    <cellStyle name="Percent 5 3 2 2" xfId="17860" xr:uid="{DA5C8D75-4A5B-40F5-8424-D9B5D5CF475A}"/>
    <cellStyle name="Percent 5 3 2 3" xfId="15286" xr:uid="{88164978-63C3-4F08-B349-6E42BFFCFA5E}"/>
    <cellStyle name="Percent 5 3 3" xfId="6693" xr:uid="{DB480198-6DD0-484D-B41D-55C1699C2234}"/>
    <cellStyle name="Percent 5 3 3 2" xfId="18767" xr:uid="{1AE34183-5EBC-4717-8A55-FB5DF6C00808}"/>
    <cellStyle name="Percent 5 3 4" xfId="15094" xr:uid="{8B024C3A-DA1D-4DDC-BE82-215C52A38917}"/>
    <cellStyle name="Percent 5 4" xfId="7199" xr:uid="{A6BB1207-C0E7-4EE2-90E5-B4966D2657E5}"/>
    <cellStyle name="Percent 5 4 2" xfId="18211" xr:uid="{ADEDD825-23E0-428F-8D63-FEF536061354}"/>
    <cellStyle name="Percent 5 4 3" xfId="17961" xr:uid="{74483F7F-50C2-47D4-A55E-544B74EB8286}"/>
    <cellStyle name="Percent 5 4 4" xfId="18530" xr:uid="{2BD55F49-C9F5-4F6A-B18F-F3C2F2A17F40}"/>
    <cellStyle name="Percent 5 4 5" xfId="15981" xr:uid="{7D926F6C-77B5-4D35-BE1A-AAC6CAE0B1E1}"/>
    <cellStyle name="Percent 5 4 6" xfId="14235" xr:uid="{9366B944-EBD2-46EA-97AB-7EFFDE571038}"/>
    <cellStyle name="Percent 5 5" xfId="14659" xr:uid="{FF42B6C1-7068-44ED-8789-81E739228D3F}"/>
    <cellStyle name="Percent 5 5 2" xfId="16544" xr:uid="{3A086C09-022F-470B-9C86-D65DAEA0137A}"/>
    <cellStyle name="Percent 5 6" xfId="15778" xr:uid="{C5AD59A1-5993-44DA-AD7C-E1AE9B7C14F3}"/>
    <cellStyle name="Percent 5 7" xfId="14107" xr:uid="{C9391376-1FF7-4E5F-A277-AE4B64544B23}"/>
    <cellStyle name="Percent 50" xfId="3771" xr:uid="{682E20A2-9AF2-40F3-9BD8-621D0D761AC5}"/>
    <cellStyle name="Percent 51" xfId="3772" xr:uid="{4F83CA39-363E-4053-A94B-181095EA008E}"/>
    <cellStyle name="Percent 52" xfId="3773" xr:uid="{E3590BAD-AB5E-4E44-91D9-1CD7E616CB6B}"/>
    <cellStyle name="Percent 53" xfId="3784" xr:uid="{2168877F-95DE-43FD-AFEE-0184643424DE}"/>
    <cellStyle name="Percent 53 2" xfId="6695" xr:uid="{42BD9EFC-0DF3-4851-8B78-7E64D17E9F06}"/>
    <cellStyle name="Percent 53 3" xfId="11432" xr:uid="{7BA5E996-F8D3-48E9-8A71-5D116EABE5C8}"/>
    <cellStyle name="Percent 53 4" xfId="14315" xr:uid="{2D6A6499-1F4C-403B-B939-034AD4475D62}"/>
    <cellStyle name="Percent 54" xfId="6696" xr:uid="{FA06A6FF-A725-485C-B61A-F47EB2051A34}"/>
    <cellStyle name="Percent 55" xfId="6697" xr:uid="{2E967CAF-D0F8-4A6F-840B-357830DF43AB}"/>
    <cellStyle name="Percent 56" xfId="6698" xr:uid="{90B07643-C194-43C2-8490-E3F01BD51B55}"/>
    <cellStyle name="Percent 57" xfId="6699" xr:uid="{53563BFB-2C57-460E-BFAE-0CF7E8D36585}"/>
    <cellStyle name="Percent 58" xfId="6700" xr:uid="{6F1F17AD-950E-41C9-B9AC-49F72A52CA21}"/>
    <cellStyle name="Percent 59" xfId="6701" xr:uid="{48946D85-6041-4458-91D5-1CEF8A347F82}"/>
    <cellStyle name="Percent 6" xfId="140" xr:uid="{898DB05E-E4FE-4150-A748-4E9C0DDFB256}"/>
    <cellStyle name="Percent 6 2" xfId="3036" xr:uid="{F6E7232E-F1F7-4D40-8B90-ACFB23F5E27D}"/>
    <cellStyle name="Percent 6 2 2" xfId="6703" xr:uid="{4CCDD2DF-28EF-4CF9-8F10-0DC1F8618696}"/>
    <cellStyle name="Percent 6 2 3" xfId="7736" xr:uid="{DBE53EF9-9349-493C-8409-BECC67E22888}"/>
    <cellStyle name="Percent 6 2 3 2" xfId="16773" xr:uid="{BFED73A0-5FC2-4FCC-8145-A3F21C3F4C6F}"/>
    <cellStyle name="Percent 6 2 4" xfId="3823" xr:uid="{7329EE85-0C0C-42FA-AAC7-80F7E9EAF037}"/>
    <cellStyle name="Percent 6 2 4 2" xfId="18408" xr:uid="{FFBE16CF-388D-4AC0-8807-45B425E4B6D0}"/>
    <cellStyle name="Percent 6 2 5" xfId="15831" xr:uid="{A8A961F4-06E4-43E9-B651-35D4932CBE3F}"/>
    <cellStyle name="Percent 6 3" xfId="586" xr:uid="{30C7218D-0E9C-410C-B43D-AD7252C00C9A}"/>
    <cellStyle name="Percent 6 3 2" xfId="7336" xr:uid="{149F6D8A-9922-4D5B-AA43-75A5593D3A5D}"/>
    <cellStyle name="Percent 6 3 3" xfId="6702" xr:uid="{4F068CE8-1D02-493A-908C-C81B42766E24}"/>
    <cellStyle name="Percent 6 4" xfId="7201" xr:uid="{AC2A0D3B-B4AD-45B7-800A-A7C3F31C6F08}"/>
    <cellStyle name="Percent 6 5" xfId="3366" xr:uid="{7C704F89-A605-485F-995E-DC87B200BB6D}"/>
    <cellStyle name="Percent 6 6" xfId="15707" xr:uid="{DD749B1E-9E10-4595-B0A7-AE126910FA57}"/>
    <cellStyle name="Percent 60" xfId="6704" xr:uid="{2E03EB22-1CBB-497E-AE92-822A66A28126}"/>
    <cellStyle name="Percent 61" xfId="6705" xr:uid="{3BD3DB88-E428-4D7B-AB1D-4F40CB5965DB}"/>
    <cellStyle name="Percent 62" xfId="6706" xr:uid="{8B523F50-1C0A-4176-8289-23B135C144D5}"/>
    <cellStyle name="Percent 63" xfId="6707" xr:uid="{B66ED65B-C5BE-42B5-9CA9-6952BFB7C1F2}"/>
    <cellStyle name="Percent 64" xfId="6708" xr:uid="{85CD02F9-8324-47A9-8FF1-92CD65C91DFD}"/>
    <cellStyle name="Percent 65" xfId="6709" xr:uid="{2E144B55-A2E6-49FA-A87A-D82289F9462B}"/>
    <cellStyle name="Percent 66" xfId="6710" xr:uid="{417423F9-35D0-4EBD-A85C-9A1FDEE20136}"/>
    <cellStyle name="Percent 67" xfId="6711" xr:uid="{53D941FE-1F9E-49E9-90CD-AA03F4513556}"/>
    <cellStyle name="Percent 68" xfId="6712" xr:uid="{E4B92858-6A1E-452D-AA1F-5AAC718EA820}"/>
    <cellStyle name="Percent 69" xfId="6713" xr:uid="{43EEF656-6D4A-4B34-85C6-E67265630A38}"/>
    <cellStyle name="Percent 7" xfId="131" xr:uid="{9F6024B0-499A-4DE5-86B0-97975A05DB42}"/>
    <cellStyle name="Percent 7 2" xfId="277" xr:uid="{17463700-78B9-47E4-BE34-8CF155AB6A98}"/>
    <cellStyle name="Percent 7 2 2" xfId="7194" xr:uid="{8A7DE39A-B846-42D3-80E4-DC564390BAA5}"/>
    <cellStyle name="Percent 7 2 2 2" xfId="15706" xr:uid="{73096D45-C928-4A99-A7AE-95B236CC8AAB}"/>
    <cellStyle name="Percent 7 2 2 3" xfId="15218" xr:uid="{9362548E-EB18-4912-B8FD-FF2E0E03432B}"/>
    <cellStyle name="Percent 7 2 3" xfId="6714" xr:uid="{0067FC60-421D-4F54-89CE-1D1A25B28AD2}"/>
    <cellStyle name="Percent 7 2 4" xfId="13803" xr:uid="{78B276BB-0D1B-4B03-82FD-66F01A1DE6B5}"/>
    <cellStyle name="Percent 7 2 4 2" xfId="18713" xr:uid="{2B0637AA-51B1-48C6-8991-2DA9D9A95BCA}"/>
    <cellStyle name="Percent 7 2 5" xfId="16015" xr:uid="{DFA95CF8-5E59-49BB-A6D5-3EB43F478AA4}"/>
    <cellStyle name="Percent 7 3" xfId="7186" xr:uid="{BF7B5D5C-2D6E-4B58-97B7-2FDEBC7B6AA6}"/>
    <cellStyle name="Percent 7 3 2" xfId="15295" xr:uid="{24EAD23A-1637-460B-AA03-9D862E06A316}"/>
    <cellStyle name="Percent 7 3 3" xfId="14309" xr:uid="{ACAAC043-3527-4372-954E-3716B31C0271}"/>
    <cellStyle name="Percent 7 4" xfId="3774" xr:uid="{2480C6FE-5C3A-4575-8E44-1B90050CD050}"/>
    <cellStyle name="Percent 7 4 2" xfId="17956" xr:uid="{DD6AECE7-14EA-45BB-88AF-31D0F835A460}"/>
    <cellStyle name="Percent 7 5" xfId="281" xr:uid="{85F69BD7-D68A-4F10-83EF-66C3592F2166}"/>
    <cellStyle name="Percent 70" xfId="6715" xr:uid="{438E9CBE-5527-4958-A9EB-5AC026A3CD11}"/>
    <cellStyle name="Percent 71" xfId="6716" xr:uid="{2AA932B5-E904-4FC0-8A75-588CEE5FF0F6}"/>
    <cellStyle name="Percent 72" xfId="6717" xr:uid="{7E7C4C17-9610-4A73-BC77-490182038107}"/>
    <cellStyle name="Percent 73" xfId="6718" xr:uid="{7DE17205-A425-4BE3-BAD8-63DE22582D3B}"/>
    <cellStyle name="Percent 74" xfId="6719" xr:uid="{8B2BDF6D-F625-4AFE-842D-FEA2846B5F3D}"/>
    <cellStyle name="Percent 75" xfId="6720" xr:uid="{92F1C6CA-1FA9-44B7-A2A8-61F96E4627BD}"/>
    <cellStyle name="Percent 76" xfId="6721" xr:uid="{DF5146DD-15E3-4F45-92C8-62567A6007E1}"/>
    <cellStyle name="Percent 77" xfId="6722" xr:uid="{9E14A98B-2DF7-4041-B636-0622AA5F6AF2}"/>
    <cellStyle name="Percent 78" xfId="6723" xr:uid="{FC9CD66D-26D1-4593-9295-C12CBD524FF8}"/>
    <cellStyle name="Percent 79" xfId="6724" xr:uid="{BB08C67E-437E-4BF8-8FD3-C81EA39C34E0}"/>
    <cellStyle name="Percent 8" xfId="324" xr:uid="{A6A30F4B-0210-4EE3-9F99-82EECFBEB421}"/>
    <cellStyle name="Percent 8 2" xfId="3037" xr:uid="{F5398D73-FED7-4453-A389-4EF89F477937}"/>
    <cellStyle name="Percent 8 2 2" xfId="7737" xr:uid="{FB038FB1-8EB2-4E6C-8D58-2B072563ABC2}"/>
    <cellStyle name="Percent 8 2 3" xfId="6725" xr:uid="{E3EE14F2-62DB-4834-AFA9-237ADA7C6F2A}"/>
    <cellStyle name="Percent 8 3" xfId="587" xr:uid="{D9669C86-919C-4E5A-AB66-22F78A6720E5}"/>
    <cellStyle name="Percent 8 3 2" xfId="16541" xr:uid="{9890F2A8-66FD-47C3-ABBC-5422F1F378A5}"/>
    <cellStyle name="Percent 8 4" xfId="18931" xr:uid="{D25D9604-425B-4751-B0AC-6C75E75EDA31}"/>
    <cellStyle name="Percent 8 5" xfId="14808" xr:uid="{2B1A133F-CD4F-4876-8AE0-5C79296737A2}"/>
    <cellStyle name="Percent 8 6" xfId="20153" xr:uid="{C190E617-5937-4285-B633-FDCD0461AA53}"/>
    <cellStyle name="Percent 80" xfId="6726" xr:uid="{4E583C46-39FF-4641-9CEF-519896B747FB}"/>
    <cellStyle name="Percent 81" xfId="6727" xr:uid="{D2E8B4C1-7378-427F-9D45-4FF1ABEECC96}"/>
    <cellStyle name="Percent 82" xfId="6728" xr:uid="{3F3707BB-002C-4059-9F4C-2D64EF39AB43}"/>
    <cellStyle name="Percent 83" xfId="6729" xr:uid="{F42FD5BE-FC5C-4B8A-8736-87C4531D905C}"/>
    <cellStyle name="Percent 84" xfId="6730" xr:uid="{41B2281F-9290-41D2-814A-401AE52EBC42}"/>
    <cellStyle name="Percent 85" xfId="6731" xr:uid="{D14A57AA-9BEB-47FD-B246-FED3BDF20DA8}"/>
    <cellStyle name="Percent 86" xfId="6732" xr:uid="{D921F433-2CBC-443A-A237-A40E5D49B1CB}"/>
    <cellStyle name="Percent 87" xfId="6733" xr:uid="{3F1918C0-36AF-41E1-B406-588C5E8417A4}"/>
    <cellStyle name="Percent 88" xfId="6734" xr:uid="{B26DA72A-F933-4C0C-AF5A-1009D08E4330}"/>
    <cellStyle name="Percent 89" xfId="6735" xr:uid="{2D8CB421-FB14-4AA8-A0F5-42D2A00D96E5}"/>
    <cellStyle name="Percent 9" xfId="588" xr:uid="{9696BE56-4939-4FA8-B65B-7F106BB35A5F}"/>
    <cellStyle name="Percent 9 2" xfId="6736" xr:uid="{FE76FEE9-1706-49BA-8902-F226A56D9A43}"/>
    <cellStyle name="Percent 9 3" xfId="7337" xr:uid="{FECF86F8-119F-4F46-87B4-10FB0C9C3BD5}"/>
    <cellStyle name="Percent 9 3 2" xfId="16529" xr:uid="{2B5A750D-593E-4FDD-AC30-9833FAC8FC7B}"/>
    <cellStyle name="Percent 9 4" xfId="3775" xr:uid="{56C71215-9624-4C55-9748-BFC67B7C4013}"/>
    <cellStyle name="Percent 9 4 2" xfId="19114" xr:uid="{DE38B41D-3A81-4495-821D-3AD3AF20BA19}"/>
    <cellStyle name="Percent 9 5" xfId="16455" xr:uid="{CD248039-F1D8-4CE4-9FD7-12AE0D99B0E8}"/>
    <cellStyle name="Percent 9 6" xfId="20156" xr:uid="{CBE3B83C-A998-421F-A3C5-404AECDA71D2}"/>
    <cellStyle name="Percent 90" xfId="6737" xr:uid="{925FF081-5824-4D16-BC8A-3D37A2957CD5}"/>
    <cellStyle name="Percent 91" xfId="6738" xr:uid="{2D0177E6-FBB5-47B8-B611-0963355EAA2A}"/>
    <cellStyle name="Percent 92" xfId="6739" xr:uid="{1F417767-732E-455D-95B9-2EE241FBB954}"/>
    <cellStyle name="Percent 93" xfId="6740" xr:uid="{4F41C3E3-F81C-4CBF-BCEE-4712F805E8E2}"/>
    <cellStyle name="Percent 94" xfId="6741" xr:uid="{13F27297-FBD7-45F9-AC21-B52C21C0DDF7}"/>
    <cellStyle name="Percent 95" xfId="6742" xr:uid="{3FAEAF3C-8D1C-4A25-9FA3-7A090D1D8782}"/>
    <cellStyle name="Percent 96" xfId="6743" xr:uid="{BFE900B1-DD30-4CC7-B7B9-C8A519083F2F}"/>
    <cellStyle name="Percent 97" xfId="6744" xr:uid="{E7EE0CC1-48E4-487E-A691-C9067A7AA660}"/>
    <cellStyle name="Percent 98" xfId="6745" xr:uid="{D5A18400-3CD8-499A-8FAB-AF388BB597F9}"/>
    <cellStyle name="Percent 99" xfId="6746" xr:uid="{EB0FB357-21C1-49F9-B842-712225C5A816}"/>
    <cellStyle name="PERCENTAGE" xfId="2218" xr:uid="{F60FA6AE-DECB-4226-9691-73D5D4289D73}"/>
    <cellStyle name="PrePop Currency (0)" xfId="589" xr:uid="{94CAFF5D-3010-46B6-8C48-661446B2564B}"/>
    <cellStyle name="PrePop Currency (0) 2" xfId="3271" xr:uid="{CD253B15-29AF-4364-AE4E-40E3928353C6}"/>
    <cellStyle name="PrePop Currency (2)" xfId="590" xr:uid="{6FF972B2-DDE8-44D8-AE07-C369E3EB81F8}"/>
    <cellStyle name="PrePop Currency (2) 2" xfId="3272" xr:uid="{CF079551-F959-44AE-9311-1C390C50A3E8}"/>
    <cellStyle name="PrePop Units (0)" xfId="591" xr:uid="{5627380E-36B7-411D-898A-EF74C1152F27}"/>
    <cellStyle name="PrePop Units (0) 2" xfId="3273" xr:uid="{79DB03E5-9D14-4F7C-BFD0-85DC2AF5263C}"/>
    <cellStyle name="PrePop Units (1)" xfId="592" xr:uid="{2C4EC99F-7FED-4533-AEA0-26235A317BD1}"/>
    <cellStyle name="PrePop Units (1) 2" xfId="3274" xr:uid="{236579A0-8AC0-411F-BF74-FB399B63E108}"/>
    <cellStyle name="PrePop Units (2)" xfId="593" xr:uid="{F1D666BC-A711-4E06-A932-98BDF43D6E75}"/>
    <cellStyle name="PrePop Units (2) 2" xfId="3275" xr:uid="{E6A4F15B-F271-434A-85B7-375AC8B450E0}"/>
    <cellStyle name="pricing" xfId="2001" xr:uid="{B6364CF7-4D05-46D8-89C6-9EB8F4C12A68}"/>
    <cellStyle name="PSChar" xfId="2816" xr:uid="{D08DD1BE-55F1-4331-86F8-C7528C10D043}"/>
    <cellStyle name="PSHeading" xfId="2815" xr:uid="{1B87813F-9B83-4004-AF75-BE66F4175765}"/>
    <cellStyle name="pwstyle" xfId="594" xr:uid="{12F7B0A3-E8D1-46AA-A9A0-B4EA3EAC4485}"/>
    <cellStyle name="Q" xfId="3332" xr:uid="{C62F0F23-7994-4084-81B4-F2170EE2AE14}"/>
    <cellStyle name="Q_A373_2009_Q3_Lead," xfId="3333" xr:uid="{AC67A49D-BF2C-4FDD-AD19-E9C35B4403C6}"/>
    <cellStyle name="Q_Book6" xfId="3334" xr:uid="{8682208C-41A1-42EC-8C4F-2E66AAC32E51}"/>
    <cellStyle name="Q_Package" xfId="3335" xr:uid="{2A5ADEE8-4E1D-41AD-A751-00D99C122104}"/>
    <cellStyle name="Quantity" xfId="595" xr:uid="{77230F99-7DD6-4F3E-847B-902AE29F6AA0}"/>
    <cellStyle name="Quantity 2" xfId="3776" xr:uid="{6B5D5214-81D3-4F50-BFED-189822ED5F85}"/>
    <cellStyle name="RevList" xfId="596" xr:uid="{C836D555-0BAF-4539-8B9E-0691EF5F54DB}"/>
    <cellStyle name="Rittichai" xfId="14076" xr:uid="{BB8F3AFD-56AB-4E5E-89A9-CFD49DD2750A}"/>
    <cellStyle name="Rittichai 2" xfId="14077" xr:uid="{A9565AE3-A69C-4F47-9DA5-0A300025CCC7}"/>
    <cellStyle name="s1" xfId="2814" xr:uid="{41D83308-BFE4-4D44-882A-379B3E533785}"/>
    <cellStyle name="Salomon Logo" xfId="597" xr:uid="{5B2A79F3-00AB-4E3D-93E4-54DF182F2D06}"/>
    <cellStyle name="Salomon Logo 10" xfId="21232" xr:uid="{8B9FAEE7-FDBE-4D4E-89F2-89B6B8E3ADB7}"/>
    <cellStyle name="Salomon Logo 2" xfId="15236" xr:uid="{899ACFC4-1BCD-4111-A38D-FF431CB7EA39}"/>
    <cellStyle name="Salomon Logo 2 2" xfId="15365" xr:uid="{807CC138-1556-42D0-AD33-6F05E94F6610}"/>
    <cellStyle name="Salomon Logo 2 2 2" xfId="15380" xr:uid="{379F38D8-4A22-4CA7-88E9-D06BE5E80116}"/>
    <cellStyle name="Salomon Logo 2 2 2 2" xfId="15460" xr:uid="{5023EE43-E351-48CE-A628-D835EBF9E5A5}"/>
    <cellStyle name="Salomon Logo 2 2 2 2 2" xfId="21223" xr:uid="{8FAC8FA1-2A9C-45BE-951C-F4CF0CA7CA19}"/>
    <cellStyle name="Salomon Logo 2 2 2 3" xfId="15491" xr:uid="{E067EE92-D92A-40A3-BDDF-A7B8B41F4986}"/>
    <cellStyle name="Salomon Logo 2 2 2 3 2" xfId="21222" xr:uid="{8026177D-7CDF-4F16-8C45-C3106A7F4089}"/>
    <cellStyle name="Salomon Logo 2 2 2 4" xfId="20876" xr:uid="{0506EE10-9F0F-4EA7-BB73-C98D32D81A25}"/>
    <cellStyle name="Salomon Logo 2 2 3" xfId="15395" xr:uid="{C80A9BFB-27AE-4BEC-9778-9F89DE9D52B6}"/>
    <cellStyle name="Salomon Logo 2 2 3 2" xfId="20781" xr:uid="{A9DDAB52-E5F5-4E8B-8644-6A2A231D5EB0}"/>
    <cellStyle name="Salomon Logo 2 2 4" xfId="20842" xr:uid="{520B09CE-357D-403A-98E6-36DE7AA04639}"/>
    <cellStyle name="Salomon Logo 2 3" xfId="15372" xr:uid="{7977ED30-4C2C-4BAB-84FC-034FC721ED72}"/>
    <cellStyle name="Salomon Logo 2 3 2" xfId="15387" xr:uid="{211475F2-3AA8-4D32-B026-8CEBFBB3E87D}"/>
    <cellStyle name="Salomon Logo 2 3 2 2" xfId="15467" xr:uid="{4D929D59-325F-41AB-8990-C55E48ADC0C9}"/>
    <cellStyle name="Salomon Logo 2 3 2 2 2" xfId="20866" xr:uid="{61C8439B-32EE-43A3-B71D-A569B75B47FE}"/>
    <cellStyle name="Salomon Logo 2 3 2 3" xfId="15498" xr:uid="{AED57595-9DA8-4863-B76A-FBCEBB15E2C6}"/>
    <cellStyle name="Salomon Logo 2 3 2 3 2" xfId="20775" xr:uid="{4A7D61B0-788B-479D-85CB-E81F68E39DB0}"/>
    <cellStyle name="Salomon Logo 2 3 2 4" xfId="20906" xr:uid="{10A5CB86-4AAF-4AE4-B282-164428D35A15}"/>
    <cellStyle name="Salomon Logo 2 3 3" xfId="15402" xr:uid="{EE6520CE-E8B2-4C1E-A6C8-127CA37C494F}"/>
    <cellStyle name="Salomon Logo 2 3 3 2" xfId="20841" xr:uid="{549EBD5E-C882-4835-A4BF-6D727043D6BE}"/>
    <cellStyle name="Salomon Logo 2 3 4" xfId="20785" xr:uid="{A148F21C-A975-45DC-A3DE-09298B8D347E}"/>
    <cellStyle name="Salomon Logo 2 4" xfId="15255" xr:uid="{DBEFDA3F-8FCD-4E17-845E-EF120B9663C2}"/>
    <cellStyle name="Salomon Logo 2 4 2" xfId="15447" xr:uid="{9A803EC7-B352-403F-8BB7-CE1C5CB65DD8}"/>
    <cellStyle name="Salomon Logo 2 4 2 2" xfId="20856" xr:uid="{58A1ECCF-DA7D-4E21-8D16-3978476E8BBA}"/>
    <cellStyle name="Salomon Logo 2 4 3" xfId="15478" xr:uid="{B80D73B1-4439-4128-A5D2-96B5A488032F}"/>
    <cellStyle name="Salomon Logo 2 4 3 2" xfId="20860" xr:uid="{99B9C216-368B-400C-9D43-6F981DC50962}"/>
    <cellStyle name="Salomon Logo 2 4 4" xfId="20894" xr:uid="{6F5F7D21-E581-4F3C-BF27-1EE2F247893E}"/>
    <cellStyle name="Salomon Logo 2 5" xfId="15250" xr:uid="{57E04876-C76B-4842-8A19-C89F70FF2B62}"/>
    <cellStyle name="Salomon Logo 2 5 2" xfId="15442" xr:uid="{9EDAEA09-876A-409C-B3BB-C82E0BECB951}"/>
    <cellStyle name="Salomon Logo 2 5 2 2" xfId="20776" xr:uid="{A7371DA6-828E-462A-96DA-1FBAFA49B058}"/>
    <cellStyle name="Salomon Logo 2 5 3" xfId="15473" xr:uid="{5505D0FF-36FC-4396-893E-6153A8FD1521}"/>
    <cellStyle name="Salomon Logo 2 5 3 2" xfId="20849" xr:uid="{D12F3A1D-44A2-4DB6-A306-9D8C26D4193F}"/>
    <cellStyle name="Salomon Logo 2 5 4" xfId="20846" xr:uid="{1B1DA67B-5AC4-485E-8E4F-A0CCAF0629E8}"/>
    <cellStyle name="Salomon Logo 2 6" xfId="15246" xr:uid="{FF6B4820-3361-4976-976F-6950A9DBC4ED}"/>
    <cellStyle name="Salomon Logo 2 6 2" xfId="20862" xr:uid="{7E6E09EA-5121-432A-B6D4-704A6A2C1647}"/>
    <cellStyle name="Salomon Logo 2 7" xfId="20903" xr:uid="{BDEEC245-B5A3-40E1-B7DB-7A6EB3429372}"/>
    <cellStyle name="Salomon Logo 3" xfId="15235" xr:uid="{FA4D824C-8C7A-4AB9-9C94-C7C0D5703E79}"/>
    <cellStyle name="Salomon Logo 3 2" xfId="15364" xr:uid="{C04FDA53-6502-46FA-A595-98BBE2E319C8}"/>
    <cellStyle name="Salomon Logo 3 2 2" xfId="15379" xr:uid="{F2191E5D-C159-4A46-8CFC-AAD365B3A99C}"/>
    <cellStyle name="Salomon Logo 3 2 2 2" xfId="15459" xr:uid="{BF30A416-4927-4881-99B3-CD8FBE654C3E}"/>
    <cellStyle name="Salomon Logo 3 2 2 2 2" xfId="20853" xr:uid="{55EEC117-9D7D-4971-B47F-0D64C096BD14}"/>
    <cellStyle name="Salomon Logo 3 2 2 3" xfId="15490" xr:uid="{49CCC49C-6840-4C07-B2E5-DC9C4482502E}"/>
    <cellStyle name="Salomon Logo 3 2 2 3 2" xfId="20852" xr:uid="{29D83CA3-266E-43F6-A8C6-CA7C16154C05}"/>
    <cellStyle name="Salomon Logo 3 2 2 4" xfId="20890" xr:uid="{37454F4D-168E-44B8-B1D1-34D3033B7A15}"/>
    <cellStyle name="Salomon Logo 3 2 3" xfId="15394" xr:uid="{CAC00971-273C-4E8D-84AF-2B10377E1245}"/>
    <cellStyle name="Salomon Logo 3 2 3 2" xfId="20857" xr:uid="{08C40576-1F31-4ED3-853B-1D8211F81184}"/>
    <cellStyle name="Salomon Logo 3 2 4" xfId="20771" xr:uid="{31201EF2-F74A-4C30-BAEB-5F0BD6EFC4D1}"/>
    <cellStyle name="Salomon Logo 3 3" xfId="15371" xr:uid="{BF67C42C-950D-472A-A348-EED441C80B4D}"/>
    <cellStyle name="Salomon Logo 3 3 2" xfId="15386" xr:uid="{9DDFEF44-44DB-4BB8-9B75-68667288D805}"/>
    <cellStyle name="Salomon Logo 3 3 2 2" xfId="15466" xr:uid="{58FF93C1-CC60-4C1D-9295-4B0A1CC863E7}"/>
    <cellStyle name="Salomon Logo 3 3 2 2 2" xfId="21243" xr:uid="{173E3537-58EA-41D9-8DA0-6C8B2059FDF8}"/>
    <cellStyle name="Salomon Logo 3 3 2 3" xfId="15497" xr:uid="{0B5CCF0F-4B46-4607-897D-6C194EAB2A15}"/>
    <cellStyle name="Salomon Logo 3 3 2 3 2" xfId="21244" xr:uid="{88BE8B4C-F9A3-4E85-9A27-FDE32C3A6220}"/>
    <cellStyle name="Salomon Logo 3 3 2 4" xfId="21242" xr:uid="{0F4BE9B2-5077-406A-96F6-0265026DA1D2}"/>
    <cellStyle name="Salomon Logo 3 3 3" xfId="15401" xr:uid="{CABB80DF-72E8-410A-8896-450D1ABB8F57}"/>
    <cellStyle name="Salomon Logo 3 3 3 2" xfId="20840" xr:uid="{44EE2A2C-B112-4AEA-B185-79A25F56A46F}"/>
    <cellStyle name="Salomon Logo 3 3 4" xfId="21233" xr:uid="{FE611429-CEBE-41E9-A5A8-A34C62D87423}"/>
    <cellStyle name="Salomon Logo 3 4" xfId="15254" xr:uid="{82E83D26-5C18-4FB9-B4DB-11A3D7D8FE3E}"/>
    <cellStyle name="Salomon Logo 3 4 2" xfId="15446" xr:uid="{62F3986B-DB2E-4F4F-840F-F98151020B45}"/>
    <cellStyle name="Salomon Logo 3 4 2 2" xfId="20855" xr:uid="{7C8C261C-B96B-43BB-81EB-C717919617E8}"/>
    <cellStyle name="Salomon Logo 3 4 3" xfId="15477" xr:uid="{0F2AA374-10A5-4D4A-A860-8E0611C19C1E}"/>
    <cellStyle name="Salomon Logo 3 4 3 2" xfId="20877" xr:uid="{447DD4D4-D27B-40AF-B9C9-5FD4E411EDBD}"/>
    <cellStyle name="Salomon Logo 3 4 4" xfId="21229" xr:uid="{77E2773C-7C6F-474C-8314-962836662BC4}"/>
    <cellStyle name="Salomon Logo 3 5" xfId="15360" xr:uid="{FAC22D89-3557-4648-B603-EF74F46075AB}"/>
    <cellStyle name="Salomon Logo 3 5 2" xfId="15455" xr:uid="{1324E0A3-004A-42B6-84E9-12433D97E1A2}"/>
    <cellStyle name="Salomon Logo 3 5 2 2" xfId="21237" xr:uid="{36072262-4793-4A71-848B-5E7C2426047A}"/>
    <cellStyle name="Salomon Logo 3 5 3" xfId="15486" xr:uid="{160FE2E9-62A8-457A-822F-3D0F2F383A80}"/>
    <cellStyle name="Salomon Logo 3 5 3 2" xfId="21252" xr:uid="{D091C6BA-3B01-42A8-B6C7-E6AC09FD4698}"/>
    <cellStyle name="Salomon Logo 3 5 4" xfId="20737" xr:uid="{5F471F9E-E8C7-40EF-A36C-B21AC9A9F664}"/>
    <cellStyle name="Salomon Logo 3 6" xfId="15245" xr:uid="{DBEF7093-0DBA-45B9-83A5-6D1E4DC7A494}"/>
    <cellStyle name="Salomon Logo 3 6 2" xfId="21225" xr:uid="{37600652-C43F-487E-BC36-2FB0C5216C56}"/>
    <cellStyle name="Salomon Logo 3 7" xfId="21230" xr:uid="{9F9F71D6-7E7E-49D2-9AEB-9BFB4FDC1CC7}"/>
    <cellStyle name="Salomon Logo 4" xfId="15234" xr:uid="{6EDF3B3E-BDC3-4A5D-B3E7-FDA584BAAAE5}"/>
    <cellStyle name="Salomon Logo 4 2" xfId="15363" xr:uid="{AD8F2A8C-6CBF-4D4D-AE92-3DC003EADAFB}"/>
    <cellStyle name="Salomon Logo 4 2 2" xfId="15378" xr:uid="{FFA8CBB2-6975-4B54-AEE6-9549EC39981F}"/>
    <cellStyle name="Salomon Logo 4 2 2 2" xfId="15458" xr:uid="{2AC6B82B-0147-40D7-A79F-ACD51C38AA31}"/>
    <cellStyle name="Salomon Logo 4 2 2 2 2" xfId="20865" xr:uid="{095D785E-B0B4-45EC-BE1D-E294C5815621}"/>
    <cellStyle name="Salomon Logo 4 2 2 3" xfId="15489" xr:uid="{FCBFE23B-C4E5-4FA7-82F7-06483085EF38}"/>
    <cellStyle name="Salomon Logo 4 2 2 3 2" xfId="20733" xr:uid="{2D209DB7-7B1C-4FC8-B195-8DBED62F1BF8}"/>
    <cellStyle name="Salomon Logo 4 2 2 4" xfId="21238" xr:uid="{AD521F91-FF3C-488B-8CE1-BEBFDA3E90DB}"/>
    <cellStyle name="Salomon Logo 4 2 3" xfId="15393" xr:uid="{B5F6E793-0663-429C-B7EE-63EDB2F543F9}"/>
    <cellStyle name="Salomon Logo 4 2 3 2" xfId="20778" xr:uid="{55E61CF3-7988-4FFC-938F-80AA5F7EC1C0}"/>
    <cellStyle name="Salomon Logo 4 2 4" xfId="20839" xr:uid="{430B8C3C-75C7-4322-BDA5-B34001A0F29C}"/>
    <cellStyle name="Salomon Logo 4 3" xfId="15370" xr:uid="{146D5B96-D206-4175-BDD9-38B9D164A92B}"/>
    <cellStyle name="Salomon Logo 4 3 2" xfId="15385" xr:uid="{1BB40EB2-F030-45B7-847C-6128EB227DFB}"/>
    <cellStyle name="Salomon Logo 4 3 2 2" xfId="15465" xr:uid="{2D8B7D1C-97E6-4D9A-AE8C-014B47CE0619}"/>
    <cellStyle name="Salomon Logo 4 3 2 2 2" xfId="20754" xr:uid="{783E1356-2C34-423F-9E8A-9458CB009EFC}"/>
    <cellStyle name="Salomon Logo 4 3 2 3" xfId="15496" xr:uid="{00A85348-98A3-4287-A282-99A06B4C3E50}"/>
    <cellStyle name="Salomon Logo 4 3 2 3 2" xfId="21212" xr:uid="{2CF0A89B-4896-4127-B245-25D82DF02902}"/>
    <cellStyle name="Salomon Logo 4 3 2 4" xfId="21221" xr:uid="{E548A5A6-B0EB-4BA3-ADC1-44A4472F479B}"/>
    <cellStyle name="Salomon Logo 4 3 3" xfId="15400" xr:uid="{A5DD4CBC-A5F5-494C-AEDF-2E9980FB3C2C}"/>
    <cellStyle name="Salomon Logo 4 3 3 2" xfId="20905" xr:uid="{42FCAFC3-ACE3-488A-8BC2-F5AB05BDC408}"/>
    <cellStyle name="Salomon Logo 4 3 4" xfId="20787" xr:uid="{B3AF5B73-5FF5-442F-A45E-DFCD1ECA61E7}"/>
    <cellStyle name="Salomon Logo 4 4" xfId="15253" xr:uid="{366BEEF2-EA1F-459A-8C3F-53E990988A5B}"/>
    <cellStyle name="Salomon Logo 4 4 2" xfId="15445" xr:uid="{0A48B4DA-02A5-4A7D-901F-4573688A44F7}"/>
    <cellStyle name="Salomon Logo 4 4 2 2" xfId="21245" xr:uid="{634A130A-9B94-4D79-9A49-83CE73630308}"/>
    <cellStyle name="Salomon Logo 4 4 3" xfId="15476" xr:uid="{55FE3E35-DD7A-4D0A-9BDC-CCD58EB18A79}"/>
    <cellStyle name="Salomon Logo 4 4 3 2" xfId="20779" xr:uid="{373105ED-4CF2-4A9E-829C-65457822970B}"/>
    <cellStyle name="Salomon Logo 4 4 4" xfId="20864" xr:uid="{36382F34-4902-406B-A2BB-FF1EB95C86DE}"/>
    <cellStyle name="Salomon Logo 4 5" xfId="15358" xr:uid="{DEC08C55-F450-48B1-A94E-8C3C0D99BC7C}"/>
    <cellStyle name="Salomon Logo 4 5 2" xfId="15453" xr:uid="{421AFB0A-C7C4-436F-A2B4-F1DB76D99045}"/>
    <cellStyle name="Salomon Logo 4 5 2 2" xfId="21228" xr:uid="{C9ACD2A0-35CD-40F0-B0E7-52420F3609AC}"/>
    <cellStyle name="Salomon Logo 4 5 3" xfId="15484" xr:uid="{D6E1751E-7715-4CBA-A0E5-8CBE273B2857}"/>
    <cellStyle name="Salomon Logo 4 5 3 2" xfId="20747" xr:uid="{2FAE69C6-A3E8-463B-9566-6E6C38AE1A60}"/>
    <cellStyle name="Salomon Logo 4 5 4" xfId="20867" xr:uid="{33319624-626F-4917-8B08-AC5EDEAFB7B6}"/>
    <cellStyle name="Salomon Logo 4 6" xfId="15244" xr:uid="{3EED0CA5-10AC-4155-97BC-2340FA531F83}"/>
    <cellStyle name="Salomon Logo 4 6 2" xfId="20774" xr:uid="{F298C7C4-AA28-4040-AE51-66BC20470C13}"/>
    <cellStyle name="Salomon Logo 4 7" xfId="20753" xr:uid="{170BEF30-4328-4765-94DA-5ADC209A6906}"/>
    <cellStyle name="Salomon Logo 5" xfId="15232" xr:uid="{8FAB2519-6FEF-4E95-9188-768884EA2626}"/>
    <cellStyle name="Salomon Logo 5 2" xfId="15361" xr:uid="{B12C1563-4DFA-4381-B022-A1E6D1AF119B}"/>
    <cellStyle name="Salomon Logo 5 2 2" xfId="15376" xr:uid="{3713AB30-C21D-4A63-8F7E-151CFA0ADF00}"/>
    <cellStyle name="Salomon Logo 5 2 2 2" xfId="15456" xr:uid="{5B2B0C30-A300-4FFD-BF0B-0AF33D4A5D4C}"/>
    <cellStyle name="Salomon Logo 5 2 2 2 2" xfId="21220" xr:uid="{A2ED8C3D-E1CE-4D5F-9469-B23947F6D52F}"/>
    <cellStyle name="Salomon Logo 5 2 2 3" xfId="15487" xr:uid="{65479659-157D-459C-A314-A7527DB89B3C}"/>
    <cellStyle name="Salomon Logo 5 2 2 3 2" xfId="20773" xr:uid="{5F7D171C-3936-4F10-80FE-C67A43AFCBA6}"/>
    <cellStyle name="Salomon Logo 5 2 2 4" xfId="21224" xr:uid="{D68EF879-79B8-49E5-8FF3-DAA0FE8C7589}"/>
    <cellStyle name="Salomon Logo 5 2 3" xfId="15391" xr:uid="{53FB1A10-5B74-433A-9D1E-25C528189F33}"/>
    <cellStyle name="Salomon Logo 5 2 3 2" xfId="21213" xr:uid="{74151D00-3865-404E-A5DE-F4D02345232F}"/>
    <cellStyle name="Salomon Logo 5 2 4" xfId="20727" xr:uid="{E943A2E1-6E81-4A5D-BB6E-58A79A2224B8}"/>
    <cellStyle name="Salomon Logo 5 3" xfId="15368" xr:uid="{34B1DA9D-C881-4722-B66A-3CA434AB845E}"/>
    <cellStyle name="Salomon Logo 5 3 2" xfId="15383" xr:uid="{830706C5-1F95-42F4-8A59-C3D0B1E81A1A}"/>
    <cellStyle name="Salomon Logo 5 3 2 2" xfId="15463" xr:uid="{A8935C53-818D-4F50-912C-224A67781A09}"/>
    <cellStyle name="Salomon Logo 5 3 2 2 2" xfId="21255" xr:uid="{F4AA527F-E398-494A-9719-39DC508C3078}"/>
    <cellStyle name="Salomon Logo 5 3 2 3" xfId="15494" xr:uid="{ACF90A17-3930-44DE-AE1D-7F3B80EC5394}"/>
    <cellStyle name="Salomon Logo 5 3 2 3 2" xfId="20819" xr:uid="{BDE16B20-5269-4E46-AE66-1BD5F0A8BE48}"/>
    <cellStyle name="Salomon Logo 5 3 2 4" xfId="20858" xr:uid="{930E4114-5EE1-4325-923C-2F32AE7A334F}"/>
    <cellStyle name="Salomon Logo 5 3 3" xfId="15398" xr:uid="{7843A3BB-5565-46D6-901E-4335AFF60940}"/>
    <cellStyle name="Salomon Logo 5 3 3 2" xfId="21234" xr:uid="{28F7BEE9-7224-42CA-863F-F1EF9AD69618}"/>
    <cellStyle name="Salomon Logo 5 3 4" xfId="20848" xr:uid="{DAC24E8D-E8E2-4F5D-A709-D16B716B8430}"/>
    <cellStyle name="Salomon Logo 5 4" xfId="15251" xr:uid="{8F4ECA9C-2D9C-4CA8-8A8B-7318443969CF}"/>
    <cellStyle name="Salomon Logo 5 4 2" xfId="15443" xr:uid="{76C4B0E6-8780-4AB3-8EAB-F4F2D90C18B7}"/>
    <cellStyle name="Salomon Logo 5 4 2 2" xfId="20752" xr:uid="{5EA0CBB8-75F0-4A65-A41F-786A4D51A7D0}"/>
    <cellStyle name="Salomon Logo 5 4 3" xfId="15474" xr:uid="{B3A374D1-6C6C-485D-8391-A58D866DEE1E}"/>
    <cellStyle name="Salomon Logo 5 4 3 2" xfId="20749" xr:uid="{E22625EB-82D2-49BB-BDE1-FE05A442B966}"/>
    <cellStyle name="Salomon Logo 5 4 4" xfId="21250" xr:uid="{772CE5C6-4DCD-4AA0-A73F-36688E195938}"/>
    <cellStyle name="Salomon Logo 5 5" xfId="15357" xr:uid="{9370B3C7-010A-46AA-9F51-AB598ADFFBD3}"/>
    <cellStyle name="Salomon Logo 5 5 2" xfId="15452" xr:uid="{AB960213-D022-4F49-86C9-D18250FBDFD3}"/>
    <cellStyle name="Salomon Logo 5 5 2 2" xfId="21254" xr:uid="{610A42EB-534E-4D62-8E34-67B89DD2E274}"/>
    <cellStyle name="Salomon Logo 5 5 3" xfId="15483" xr:uid="{81462C91-FC61-4654-9DB1-9E929FCF30D5}"/>
    <cellStyle name="Salomon Logo 5 5 3 2" xfId="21246" xr:uid="{4487083B-EF17-41FB-B384-D12B4D93A856}"/>
    <cellStyle name="Salomon Logo 5 5 4" xfId="20861" xr:uid="{DDB2EC3C-41FB-4FB8-9ED8-6C2A3F25AD5F}"/>
    <cellStyle name="Salomon Logo 5 6" xfId="15242" xr:uid="{EA626399-A5B2-4DCE-958A-97D75CC7F0F4}"/>
    <cellStyle name="Salomon Logo 5 6 2" xfId="21219" xr:uid="{AB81D5A3-AE58-4717-8A96-7A5497DF7B7D}"/>
    <cellStyle name="Salomon Logo 5 7" xfId="20874" xr:uid="{B6E636A8-1F36-4D02-9D06-3335DF1104B3}"/>
    <cellStyle name="Salomon Logo 6" xfId="15239" xr:uid="{99F06A43-19EC-4C0C-8B10-8D80F77667FB}"/>
    <cellStyle name="Salomon Logo 6 2" xfId="15367" xr:uid="{EE73A4A1-8FC8-4FC2-AB56-0E48BAD21593}"/>
    <cellStyle name="Salomon Logo 6 2 2" xfId="15382" xr:uid="{0AE96073-D762-469F-98D3-192A7C9AE324}"/>
    <cellStyle name="Salomon Logo 6 2 2 2" xfId="15462" xr:uid="{A9C6A543-2198-4A46-BA37-1F06AF70C4C2}"/>
    <cellStyle name="Salomon Logo 6 2 2 2 2" xfId="20784" xr:uid="{DE598CF5-20B2-4DA0-90FC-B85F451F9853}"/>
    <cellStyle name="Salomon Logo 6 2 2 3" xfId="15493" xr:uid="{2B61B5A6-BB91-4C21-8115-D01734D5AA14}"/>
    <cellStyle name="Salomon Logo 6 2 2 3 2" xfId="20871" xr:uid="{27CE923B-BA44-4C9F-A6F1-851D761E1A71}"/>
    <cellStyle name="Salomon Logo 6 2 2 4" xfId="20746" xr:uid="{7F7233A3-3927-4967-A218-7F24F7CC4FF9}"/>
    <cellStyle name="Salomon Logo 6 2 3" xfId="15397" xr:uid="{27F5047A-2446-4D90-A47A-9337D567A7C0}"/>
    <cellStyle name="Salomon Logo 6 2 3 2" xfId="20901" xr:uid="{6CBE254E-5507-4B4C-9CB1-FAD410BED822}"/>
    <cellStyle name="Salomon Logo 6 2 4" xfId="20847" xr:uid="{9B0756AB-86EA-44A0-9D39-D1FEC947A053}"/>
    <cellStyle name="Salomon Logo 6 3" xfId="15375" xr:uid="{F34349E3-FC11-40F7-8FE3-80E10118D4ED}"/>
    <cellStyle name="Salomon Logo 6 3 2" xfId="15390" xr:uid="{FE5B7CA7-A61F-4B41-8614-9D00F5179928}"/>
    <cellStyle name="Salomon Logo 6 3 2 2" xfId="15470" xr:uid="{597C92B5-6DF5-4E74-ABB9-9999B7723710}"/>
    <cellStyle name="Salomon Logo 6 3 2 2 2" xfId="20780" xr:uid="{8557135C-BEA2-42BE-8586-42370E137322}"/>
    <cellStyle name="Salomon Logo 6 3 2 3" xfId="15501" xr:uid="{2A34A2F6-85FA-47D8-9A88-F34E1C3A1C58}"/>
    <cellStyle name="Salomon Logo 6 3 2 3 2" xfId="20837" xr:uid="{D32AF701-330D-4626-ACBC-AA99E0CFD65E}"/>
    <cellStyle name="Salomon Logo 6 3 2 4" xfId="20732" xr:uid="{C716B278-740B-4C0B-99BC-F6423331EAAA}"/>
    <cellStyle name="Salomon Logo 6 3 3" xfId="15405" xr:uid="{EE284A0E-8A4D-489F-960D-A00EFCAAE3A6}"/>
    <cellStyle name="Salomon Logo 6 3 3 2" xfId="20772" xr:uid="{FBC39DCF-46DC-4626-93C4-DAB09EA2E77A}"/>
    <cellStyle name="Salomon Logo 6 3 4" xfId="21217" xr:uid="{B2AE630F-7868-45CB-BDF1-D51419E0B7DB}"/>
    <cellStyle name="Salomon Logo 6 4" xfId="15258" xr:uid="{61979F9F-07D0-4AA4-BDBA-DD6F72938270}"/>
    <cellStyle name="Salomon Logo 6 4 2" xfId="15450" xr:uid="{DE43DF29-59EE-4ED9-9AD6-EB2210BBEC37}"/>
    <cellStyle name="Salomon Logo 6 4 2 2" xfId="21227" xr:uid="{214969A7-29EA-45D1-8860-FB56D41AC5EA}"/>
    <cellStyle name="Salomon Logo 6 4 3" xfId="15481" xr:uid="{A903112C-9DB0-4F4C-8CFD-681CE3414FE8}"/>
    <cellStyle name="Salomon Logo 6 4 3 2" xfId="20878" xr:uid="{8BF21DCA-54BB-4799-BE73-0C269C8C7362}"/>
    <cellStyle name="Salomon Logo 6 4 4" xfId="20743" xr:uid="{84DE8785-E5D5-4935-9108-3C77AECC126F}"/>
    <cellStyle name="Salomon Logo 6 5" xfId="15299" xr:uid="{001608F4-158D-49DF-A351-CE0FB4361A9F}"/>
    <cellStyle name="Salomon Logo 6 5 2" xfId="15451" xr:uid="{DC14D545-1DC0-4454-8504-3D6FD787A182}"/>
    <cellStyle name="Salomon Logo 6 5 2 2" xfId="21257" xr:uid="{D897C309-E227-412A-B435-AA6ABF2C4F09}"/>
    <cellStyle name="Salomon Logo 6 5 3" xfId="15482" xr:uid="{200B6C23-D8C0-4B99-8E81-62760F4CC7D0}"/>
    <cellStyle name="Salomon Logo 6 5 3 2" xfId="20884" xr:uid="{9FF46371-EC48-4224-9729-D36704504751}"/>
    <cellStyle name="Salomon Logo 6 5 4" xfId="20891" xr:uid="{C1710DB8-2362-4A31-9A1A-17A39099AE28}"/>
    <cellStyle name="Salomon Logo 6 6" xfId="15249" xr:uid="{C45E4E73-7AD0-4B86-94C8-4FD3E469D239}"/>
    <cellStyle name="Salomon Logo 6 6 2" xfId="20736" xr:uid="{7C8989A2-DF45-464C-97DA-F72FAE6A4264}"/>
    <cellStyle name="Salomon Logo 6 7" xfId="20838" xr:uid="{EB4041B2-3C5E-4D0C-AD11-A64722C3B19B}"/>
    <cellStyle name="Salomon Logo 7" xfId="15238" xr:uid="{CE71A0A2-F828-471E-BC10-9FDD561C72E3}"/>
    <cellStyle name="Salomon Logo 7 2" xfId="15366" xr:uid="{69445C6F-944C-4897-BD7D-A333BFB2582F}"/>
    <cellStyle name="Salomon Logo 7 2 2" xfId="15381" xr:uid="{3C43251B-E2F9-45A7-B98B-1300785425F1}"/>
    <cellStyle name="Salomon Logo 7 2 2 2" xfId="15461" xr:uid="{02F726CF-DD1A-4DD7-AD1F-D3111323C0B4}"/>
    <cellStyle name="Salomon Logo 7 2 2 2 2" xfId="20757" xr:uid="{AC627C85-90EB-4C89-99B8-1B2808E86801}"/>
    <cellStyle name="Salomon Logo 7 2 2 3" xfId="15492" xr:uid="{8939263A-D6F7-4880-810D-9490BCC0CA5A}"/>
    <cellStyle name="Salomon Logo 7 2 2 3 2" xfId="20881" xr:uid="{00F1C5DB-834E-4DAE-8CE8-9F72CD7513A7}"/>
    <cellStyle name="Salomon Logo 7 2 2 4" xfId="20880" xr:uid="{2F074077-3EAD-4FB4-AF88-3F94D7534E95}"/>
    <cellStyle name="Salomon Logo 7 2 3" xfId="15396" xr:uid="{C51E45E3-547B-47F3-8EB9-9822C45ECA43}"/>
    <cellStyle name="Salomon Logo 7 2 3 2" xfId="21249" xr:uid="{670834CC-76CF-4FEF-B305-FDEFE871E825}"/>
    <cellStyle name="Salomon Logo 7 2 4" xfId="21215" xr:uid="{5E6B5DB7-F977-4553-AE7C-6B37CEDFEDD5}"/>
    <cellStyle name="Salomon Logo 7 3" xfId="15374" xr:uid="{368F2774-0831-44A7-AF4D-8801AD311BDB}"/>
    <cellStyle name="Salomon Logo 7 3 2" xfId="15389" xr:uid="{A1A62B0E-0D95-4C86-B7D3-C7A66F375951}"/>
    <cellStyle name="Salomon Logo 7 3 2 2" xfId="15469" xr:uid="{49F41619-4C2F-4B8A-961A-805EBD952E3F}"/>
    <cellStyle name="Salomon Logo 7 3 2 2 2" xfId="20768" xr:uid="{2DFA8614-1780-42D4-8814-10F8519BA232}"/>
    <cellStyle name="Salomon Logo 7 3 2 3" xfId="15500" xr:uid="{5D4003D7-FFEE-4A43-8C71-215CA55E784C}"/>
    <cellStyle name="Salomon Logo 7 3 2 3 2" xfId="20885" xr:uid="{9C570F92-AC41-4644-8502-D3575321157E}"/>
    <cellStyle name="Salomon Logo 7 3 2 4" xfId="20836" xr:uid="{08405ED7-8726-4868-8C9C-AE37FB7AD6DF}"/>
    <cellStyle name="Salomon Logo 7 3 3" xfId="15404" xr:uid="{7951159D-2E74-4A1D-AF9C-692E00CFC863}"/>
    <cellStyle name="Salomon Logo 7 3 3 2" xfId="21216" xr:uid="{E39109A3-D005-4AA4-924F-A61232037D19}"/>
    <cellStyle name="Salomon Logo 7 3 4" xfId="20815" xr:uid="{D8B302E0-74E8-4269-A362-734BE0B6DDBD}"/>
    <cellStyle name="Salomon Logo 7 4" xfId="15257" xr:uid="{F2CCD4B4-CA72-47AF-B9E1-85D65D1FB3EE}"/>
    <cellStyle name="Salomon Logo 7 4 2" xfId="15449" xr:uid="{E8A88848-1049-4B73-91D5-090294FDB84D}"/>
    <cellStyle name="Salomon Logo 7 4 2 2" xfId="21236" xr:uid="{063F9E48-8F5E-4BC8-9D4E-E4A68E7BDCCB}"/>
    <cellStyle name="Salomon Logo 7 4 3" xfId="15480" xr:uid="{EA040B25-9D0B-4847-856C-67233B40D787}"/>
    <cellStyle name="Salomon Logo 7 4 3 2" xfId="21231" xr:uid="{B06A4484-1E9A-4D1B-8FDA-232F12D08E8E}"/>
    <cellStyle name="Salomon Logo 7 4 4" xfId="21240" xr:uid="{FE1734BE-12B4-4E63-A307-C666D20145BC}"/>
    <cellStyle name="Salomon Logo 7 5" xfId="15240" xr:uid="{EFC21620-200A-4189-B677-91C954008036}"/>
    <cellStyle name="Salomon Logo 7 5 2" xfId="15440" xr:uid="{23F75DF0-C6AD-4542-8477-77D2B6CF4881}"/>
    <cellStyle name="Salomon Logo 7 5 2 2" xfId="21247" xr:uid="{05E8FE92-1C7B-4551-A0F0-B6785EB31333}"/>
    <cellStyle name="Salomon Logo 7 5 3" xfId="15471" xr:uid="{A324C490-02E2-40F3-9830-C24B1E1A723F}"/>
    <cellStyle name="Salomon Logo 7 5 3 2" xfId="20816" xr:uid="{5B3B6FA9-7123-4DC0-A93D-635150609FBC}"/>
    <cellStyle name="Salomon Logo 7 5 4" xfId="20817" xr:uid="{220558B5-F4E9-4F4D-8A58-B26B15E52ED8}"/>
    <cellStyle name="Salomon Logo 7 6" xfId="15248" xr:uid="{F1880750-1819-45F4-B5F2-7DA809E81DD7}"/>
    <cellStyle name="Salomon Logo 7 6 2" xfId="21241" xr:uid="{A2E8A3D1-1DDC-4F61-840B-3BD52AF736DC}"/>
    <cellStyle name="Salomon Logo 7 7" xfId="20809" xr:uid="{AB3AE4D9-2370-4CF3-948F-D7215E0FDFD7}"/>
    <cellStyle name="Salomon Logo 8" xfId="15233" xr:uid="{BEEB39E9-C194-4482-ADC6-9BECD1342A62}"/>
    <cellStyle name="Salomon Logo 8 2" xfId="15362" xr:uid="{9A2C9AF1-9907-417C-BB4B-9062A99A34D3}"/>
    <cellStyle name="Salomon Logo 8 2 2" xfId="15377" xr:uid="{4A3A1030-33AB-4482-B226-C03E45B0A34E}"/>
    <cellStyle name="Salomon Logo 8 2 2 2" xfId="15457" xr:uid="{25072537-1A4F-4244-84FD-53736B87BA65}"/>
    <cellStyle name="Salomon Logo 8 2 2 2 2" xfId="21235" xr:uid="{1EEF179A-324D-4B2C-AAE7-311D3E4D046F}"/>
    <cellStyle name="Salomon Logo 8 2 2 3" xfId="15488" xr:uid="{82FF0C35-E93B-42A8-A3CD-85BFC7F1E37C}"/>
    <cellStyle name="Salomon Logo 8 2 2 3 2" xfId="20872" xr:uid="{6030657A-A19A-4D3F-8BFE-B435D6E63BDE}"/>
    <cellStyle name="Salomon Logo 8 2 2 4" xfId="20904" xr:uid="{64328C2C-217D-468C-AD88-1F23738C5A79}"/>
    <cellStyle name="Salomon Logo 8 2 3" xfId="15392" xr:uid="{EE0BA985-D1D2-4D35-B368-6C87D0B9EFC0}"/>
    <cellStyle name="Salomon Logo 8 2 3 2" xfId="20916" xr:uid="{82832764-26C1-487B-98CE-CA4CED8CF4E0}"/>
    <cellStyle name="Salomon Logo 8 2 4" xfId="21226" xr:uid="{CFD42E58-E04B-4DC8-BB90-6CCDF9CDA6EF}"/>
    <cellStyle name="Salomon Logo 8 3" xfId="15369" xr:uid="{DD0FD38E-CE3F-427A-8CF1-F71AA7E67D52}"/>
    <cellStyle name="Salomon Logo 8 3 2" xfId="15384" xr:uid="{B9CD7DFE-5568-439A-837C-1FA41FBB1CAC}"/>
    <cellStyle name="Salomon Logo 8 3 2 2" xfId="15464" xr:uid="{AB152D33-04A7-4A9F-9707-4E19D00C7CC9}"/>
    <cellStyle name="Salomon Logo 8 3 2 2 2" xfId="20758" xr:uid="{55950720-9D98-4051-A8C6-911433021E00}"/>
    <cellStyle name="Salomon Logo 8 3 2 3" xfId="15495" xr:uid="{FA7E0245-D874-4582-9DB3-68F91359B478}"/>
    <cellStyle name="Salomon Logo 8 3 2 3 2" xfId="21214" xr:uid="{B61887D3-AAED-4725-B431-68FABEB655AF}"/>
    <cellStyle name="Salomon Logo 8 3 2 4" xfId="20851" xr:uid="{44854D5C-AE6F-4EB1-BB43-3E93AAC2A0A6}"/>
    <cellStyle name="Salomon Logo 8 3 3" xfId="15399" xr:uid="{5858C261-CF1B-4F41-83C0-279530A41C1E}"/>
    <cellStyle name="Salomon Logo 8 3 3 2" xfId="20854" xr:uid="{E45BFA58-D017-4247-8243-E4F3AF2826D2}"/>
    <cellStyle name="Salomon Logo 8 3 4" xfId="20863" xr:uid="{30F8420A-9546-474A-8C1B-BE2AE45E8146}"/>
    <cellStyle name="Salomon Logo 8 4" xfId="15252" xr:uid="{AD6AB784-85DF-472B-A9EC-E36EC45C1E1D}"/>
    <cellStyle name="Salomon Logo 8 4 2" xfId="15444" xr:uid="{385570E0-66F2-45A2-87B9-5A48A8849ED7}"/>
    <cellStyle name="Salomon Logo 8 4 2 2" xfId="20782" xr:uid="{9728C9D2-645A-4C40-AF0A-59264AB5D10B}"/>
    <cellStyle name="Salomon Logo 8 4 3" xfId="15475" xr:uid="{8344B965-7883-4B8D-9432-EDF5560C8D4C}"/>
    <cellStyle name="Salomon Logo 8 4 3 2" xfId="20850" xr:uid="{35A0ECAE-415F-440B-BCC2-299D6ECFC8D7}"/>
    <cellStyle name="Salomon Logo 8 4 4" xfId="20875" xr:uid="{1AD5B349-9988-4FBD-AC28-C754BB313166}"/>
    <cellStyle name="Salomon Logo 8 5" xfId="15241" xr:uid="{9EBD10E2-2730-4C7B-8C30-D21BF44BA69C}"/>
    <cellStyle name="Salomon Logo 8 5 2" xfId="15441" xr:uid="{9BF1B94E-D5C2-4F71-ADDC-B83FB3030194}"/>
    <cellStyle name="Salomon Logo 8 5 2 2" xfId="21258" xr:uid="{FD0F45B4-8984-4741-A64C-25392339E108}"/>
    <cellStyle name="Salomon Logo 8 5 3" xfId="15472" xr:uid="{D02348D2-773D-45F5-9493-4C87CED1FE18}"/>
    <cellStyle name="Salomon Logo 8 5 3 2" xfId="20873" xr:uid="{C44E696D-FEA2-470F-A070-18CB8037E46D}"/>
    <cellStyle name="Salomon Logo 8 5 4" xfId="20742" xr:uid="{897BC88B-71F5-4DC5-BC75-491A1421D518}"/>
    <cellStyle name="Salomon Logo 8 6" xfId="15243" xr:uid="{DDF82860-86EC-4129-B63B-915D535B19AB}"/>
    <cellStyle name="Salomon Logo 8 6 2" xfId="20481" xr:uid="{D7C4FAB6-769D-49DE-8757-3E8CC14D337A}"/>
    <cellStyle name="Salomon Logo 8 7" xfId="20899" xr:uid="{876CD363-243A-4725-B6AA-4C2BBCB30BDC}"/>
    <cellStyle name="Salomon Logo 9" xfId="15237" xr:uid="{840B5944-F082-4CF7-8EFE-B68444034125}"/>
    <cellStyle name="Salomon Logo 9 2" xfId="15373" xr:uid="{C05BA610-10BF-474C-93B7-3446235841EA}"/>
    <cellStyle name="Salomon Logo 9 2 2" xfId="15388" xr:uid="{0541A1EA-157A-47A6-9CC9-549CAA1EA2BF}"/>
    <cellStyle name="Salomon Logo 9 2 2 2" xfId="15468" xr:uid="{C1C446FA-C211-49E5-9E00-83D207B4AEAC}"/>
    <cellStyle name="Salomon Logo 9 2 2 2 2" xfId="20786" xr:uid="{1C1B136C-26C8-4F3D-9EE9-13A8DAB52B93}"/>
    <cellStyle name="Salomon Logo 9 2 2 3" xfId="15499" xr:uid="{D6B8193D-E7EA-4F22-B068-C482B0C20BE8}"/>
    <cellStyle name="Salomon Logo 9 2 2 3 2" xfId="20859" xr:uid="{F2C03D23-1A27-421B-A849-BC80DBB0CD27}"/>
    <cellStyle name="Salomon Logo 9 2 2 4" xfId="21251" xr:uid="{F3DD7956-E501-4C99-A77F-0E2DFA69E0DB}"/>
    <cellStyle name="Salomon Logo 9 2 3" xfId="15403" xr:uid="{CECFF98E-521D-4FD1-B2AD-22D30D74AA4B}"/>
    <cellStyle name="Salomon Logo 9 2 3 2" xfId="21253" xr:uid="{B4E8C3F2-B1DF-4F4F-AA14-D62B8217959E}"/>
    <cellStyle name="Salomon Logo 9 2 4" xfId="20777" xr:uid="{C5B1D640-8D1D-4559-BEC5-C096E4F0194A}"/>
    <cellStyle name="Salomon Logo 9 3" xfId="15256" xr:uid="{8BCAA47C-1EDD-43CA-8239-94D7C0A3ABB8}"/>
    <cellStyle name="Salomon Logo 9 3 2" xfId="15448" xr:uid="{F68CE710-ED3F-494D-8991-01D0F40C94B7}"/>
    <cellStyle name="Salomon Logo 9 3 2 2" xfId="20898" xr:uid="{9F1507B4-BD05-4121-8311-91029069D6C6}"/>
    <cellStyle name="Salomon Logo 9 3 3" xfId="15479" xr:uid="{1DBEFADB-107D-4309-90F5-EDCDFC1F303A}"/>
    <cellStyle name="Salomon Logo 9 3 3 2" xfId="21218" xr:uid="{F9B44F11-DAC0-473D-89EA-595C5C886030}"/>
    <cellStyle name="Salomon Logo 9 3 4" xfId="21248" xr:uid="{65A142BB-A43D-4225-AD25-0B14117926CF}"/>
    <cellStyle name="Salomon Logo 9 4" xfId="15359" xr:uid="{63C03048-343F-4546-8E61-D87556C4A75D}"/>
    <cellStyle name="Salomon Logo 9 4 2" xfId="15454" xr:uid="{193A7D49-6365-468E-B2A4-A682F4A37F47}"/>
    <cellStyle name="Salomon Logo 9 4 2 2" xfId="20835" xr:uid="{00ECBBD5-B5D9-4FEF-9610-C5AB74BE9A84}"/>
    <cellStyle name="Salomon Logo 9 4 3" xfId="15485" xr:uid="{30A1A20B-8B4D-45B8-8FD1-926C93779E28}"/>
    <cellStyle name="Salomon Logo 9 4 3 2" xfId="20808" xr:uid="{0C9AA60E-BF95-4D3F-AC82-A821BD61DCEC}"/>
    <cellStyle name="Salomon Logo 9 4 4" xfId="21239" xr:uid="{7B2799A2-CD90-45E8-99F0-FC348702E554}"/>
    <cellStyle name="Salomon Logo 9 5" xfId="15247" xr:uid="{5AD59FA6-4299-46B6-A56B-15FE08B2BF73}"/>
    <cellStyle name="Salomon Logo 9 5 2" xfId="20834" xr:uid="{3E5C636F-AB04-46B6-B3AD-553D62AEE6CE}"/>
    <cellStyle name="Salomon Logo 9 6" xfId="20739" xr:uid="{076C9D77-DC37-4D0E-B062-7E0A737673C7}"/>
    <cellStyle name="SAPBEXaggData" xfId="598" xr:uid="{1F219E66-963D-4646-9B06-3E9D016E1FD9}"/>
    <cellStyle name="SAPBEXaggData 2" xfId="7487" xr:uid="{65598ED1-8CF1-436F-A2DE-D49C451B27D9}"/>
    <cellStyle name="SAPBEXaggData 2 2" xfId="7927" xr:uid="{C53C133A-20EA-4779-9F5D-BE1BFB10959F}"/>
    <cellStyle name="SAPBEXaggData 2 2 2" xfId="8228" xr:uid="{B9493AA3-8DD1-4487-AC00-7FEF9AC81581}"/>
    <cellStyle name="SAPBEXaggData 2 2 2 2" xfId="8477" xr:uid="{2BBEE588-E222-4D8C-9547-B94266C2C140}"/>
    <cellStyle name="SAPBEXaggData 2 2 2 2 2" xfId="12552" xr:uid="{5113B8DE-3BA7-405B-896F-3C9304AE1BD8}"/>
    <cellStyle name="SAPBEXaggData 2 2 2 3" xfId="9163" xr:uid="{F3D01A6D-B185-4C32-B4EA-FA7C6E05AD0A}"/>
    <cellStyle name="SAPBEXaggData 2 2 2 3 2" xfId="13238" xr:uid="{556403FF-C740-426B-9FE9-ECF856FCEFEC}"/>
    <cellStyle name="SAPBEXaggData 2 2 2 4" xfId="12303" xr:uid="{E0808E36-B597-47A8-ADA3-901A5682921A}"/>
    <cellStyle name="SAPBEXaggData 2 2 3" xfId="8478" xr:uid="{35B923B5-48DB-4293-833C-ECE3E47B9210}"/>
    <cellStyle name="SAPBEXaggData 2 2 3 2" xfId="12553" xr:uid="{3CCE190D-A838-4EEE-8AF0-66EDFAD2D6C5}"/>
    <cellStyle name="SAPBEXaggData 2 2 4" xfId="9164" xr:uid="{5890F2B5-97DC-4266-8E6C-3A5A451B9490}"/>
    <cellStyle name="SAPBEXaggData 2 2 4 2" xfId="13239" xr:uid="{1704EC32-3744-4E1E-896A-0DB25BF9D9BA}"/>
    <cellStyle name="SAPBEXaggData 2 2 5" xfId="12002" xr:uid="{E51755B8-CD6E-4055-ABA8-FBA8D1C5E8EF}"/>
    <cellStyle name="SAPBEXaggData 2 3" xfId="8097" xr:uid="{26F469DE-A61C-423A-9A5A-1FCD710FA37E}"/>
    <cellStyle name="SAPBEXaggData 2 3 2" xfId="8479" xr:uid="{FD709599-3526-402D-9600-EB79243DF73B}"/>
    <cellStyle name="SAPBEXaggData 2 3 2 2" xfId="12554" xr:uid="{80B8618E-EE09-456A-92CD-FB86D4F18708}"/>
    <cellStyle name="SAPBEXaggData 2 3 3" xfId="9165" xr:uid="{DC9C5DB5-FB00-4EE4-A339-2A65F7C4F31C}"/>
    <cellStyle name="SAPBEXaggData 2 3 3 2" xfId="13240" xr:uid="{8221265F-4FED-469B-9DD0-1B05CF3BF3AA}"/>
    <cellStyle name="SAPBEXaggData 2 3 4" xfId="12172" xr:uid="{E891A26F-5B7C-472D-BED5-95D644FA2725}"/>
    <cellStyle name="SAPBEXaggData 2 4" xfId="8480" xr:uid="{9A0A984C-F751-4963-9CC3-BC72E1611C92}"/>
    <cellStyle name="SAPBEXaggData 2 4 2" xfId="12555" xr:uid="{59CDD620-850A-495C-B535-5702A7960D58}"/>
    <cellStyle name="SAPBEXaggData 2 5" xfId="9166" xr:uid="{B0061CD3-6A3B-4E43-ADE8-47C3F7D14EF3}"/>
    <cellStyle name="SAPBEXaggData 2 5 2" xfId="13241" xr:uid="{E5F06F96-F615-450F-A309-954DBBED5C0B}"/>
    <cellStyle name="SAPBEXaggData 2 6" xfId="11720" xr:uid="{F2CAB249-E87E-43C8-A6AA-FAD0ACBAF3CC}"/>
    <cellStyle name="SAPBEXaggData 3" xfId="8481" xr:uid="{B394B593-BC12-4CB4-80E3-CE1DBF95A53F}"/>
    <cellStyle name="SAPBEXaggData 3 2" xfId="12556" xr:uid="{AC633136-2794-4E59-BB1A-DC5C1038CEBA}"/>
    <cellStyle name="SAPBEXaggData 4" xfId="9167" xr:uid="{55F87498-BAF6-4308-BC91-AEE5FC11E117}"/>
    <cellStyle name="SAPBEXaggData 4 2" xfId="13242" xr:uid="{6751B96E-9F33-4FFB-ADAA-9F0C9E0015CD}"/>
    <cellStyle name="SAPBEXaggData 5" xfId="9661" xr:uid="{6EEEC46B-1BE8-4C78-A98D-6D0D888871DA}"/>
    <cellStyle name="SAPBEXaggDataEmph" xfId="599" xr:uid="{A75EFE01-EF8C-407D-A228-3B5BAA4F2C32}"/>
    <cellStyle name="SAPBEXaggDataEmph 2" xfId="7740" xr:uid="{35867F73-4EDC-4B69-9215-FE5D8B49796F}"/>
    <cellStyle name="SAPBEXaggDataEmph 2 2" xfId="7942" xr:uid="{AAB01AE2-CD77-40C0-ACFB-1E67318647CE}"/>
    <cellStyle name="SAPBEXaggDataEmph 2 2 2" xfId="8243" xr:uid="{BA496F36-75D8-4CD6-9034-02641A2A239E}"/>
    <cellStyle name="SAPBEXaggDataEmph 2 2 2 2" xfId="8482" xr:uid="{FB63D450-A5C1-48CA-9F16-ECB33700CBA4}"/>
    <cellStyle name="SAPBEXaggDataEmph 2 2 2 2 2" xfId="12557" xr:uid="{18C2FF68-2375-48E6-AEE8-0BC69559F70B}"/>
    <cellStyle name="SAPBEXaggDataEmph 2 2 2 3" xfId="9168" xr:uid="{0B5B7F0E-7D80-4761-B9DD-849FF5A83436}"/>
    <cellStyle name="SAPBEXaggDataEmph 2 2 2 3 2" xfId="13243" xr:uid="{63F36DB2-AA19-45E0-8961-7172ABC8F6D2}"/>
    <cellStyle name="SAPBEXaggDataEmph 2 2 2 4" xfId="12318" xr:uid="{7E528BA2-61E2-4540-93CE-DEDDDDB26E5D}"/>
    <cellStyle name="SAPBEXaggDataEmph 2 2 3" xfId="8483" xr:uid="{CDEB2C9F-E8B2-4389-909B-9FB917742BBE}"/>
    <cellStyle name="SAPBEXaggDataEmph 2 2 3 2" xfId="12558" xr:uid="{3B50C365-BCEC-488F-AABE-6A50F8F4C76B}"/>
    <cellStyle name="SAPBEXaggDataEmph 2 2 4" xfId="9169" xr:uid="{1300CE94-E98B-476D-8C97-BE0B41C6F3BF}"/>
    <cellStyle name="SAPBEXaggDataEmph 2 2 4 2" xfId="13244" xr:uid="{2F865915-27C1-4FFF-A45F-87B0134D2CA5}"/>
    <cellStyle name="SAPBEXaggDataEmph 2 2 5" xfId="12017" xr:uid="{9DEFCBFF-347E-4672-8CF1-99D00AD258A7}"/>
    <cellStyle name="SAPBEXaggDataEmph 2 3" xfId="8113" xr:uid="{13D43027-2706-4832-B574-090922AE4957}"/>
    <cellStyle name="SAPBEXaggDataEmph 2 3 2" xfId="8484" xr:uid="{3D958DCD-FF43-4388-9014-DEAFBA641B08}"/>
    <cellStyle name="SAPBEXaggDataEmph 2 3 2 2" xfId="12559" xr:uid="{C263D7CB-7A82-4ED9-84A0-DC2F90283D37}"/>
    <cellStyle name="SAPBEXaggDataEmph 2 3 3" xfId="9170" xr:uid="{DB31D1EF-D7A7-4797-BF3F-89DEDF46C0C4}"/>
    <cellStyle name="SAPBEXaggDataEmph 2 3 3 2" xfId="13245" xr:uid="{769C4BFE-3F5D-4F9C-82B7-D25C63271A5D}"/>
    <cellStyle name="SAPBEXaggDataEmph 2 3 4" xfId="12188" xr:uid="{C7F8018C-457C-4D6B-B3AE-AA7E4EFB2FBD}"/>
    <cellStyle name="SAPBEXaggDataEmph 2 4" xfId="8485" xr:uid="{A2FF3B6A-FD90-4DF0-9C4A-0E2FEBF063F2}"/>
    <cellStyle name="SAPBEXaggDataEmph 2 4 2" xfId="12560" xr:uid="{ECF5FA34-A891-4D5A-8850-3E68434BC702}"/>
    <cellStyle name="SAPBEXaggDataEmph 2 5" xfId="9171" xr:uid="{D71167F5-9B0E-47BB-9FA7-B8F7A194CE94}"/>
    <cellStyle name="SAPBEXaggDataEmph 2 5 2" xfId="13246" xr:uid="{26C181A6-5E57-42ED-AABA-CD9292B8C626}"/>
    <cellStyle name="SAPBEXaggDataEmph 2 6" xfId="11871" xr:uid="{99E471A3-21C9-4166-BA83-D9085FAE03FE}"/>
    <cellStyle name="SAPBEXaggDataEmph 3" xfId="8486" xr:uid="{2DB98836-FED3-4894-8E21-471802075E36}"/>
    <cellStyle name="SAPBEXaggDataEmph 3 2" xfId="12561" xr:uid="{99846747-90E3-4EB1-B33C-728939A06EFD}"/>
    <cellStyle name="SAPBEXaggDataEmph 4" xfId="9172" xr:uid="{25B135CE-0C3E-46C9-8652-0F9FA258D0B8}"/>
    <cellStyle name="SAPBEXaggDataEmph 4 2" xfId="13247" xr:uid="{82FC136D-9F83-4863-BD5F-C7A62D07C624}"/>
    <cellStyle name="SAPBEXaggDataEmph 5" xfId="9662" xr:uid="{31979F0E-EC36-4438-A5C4-571BC8201951}"/>
    <cellStyle name="SAPBEXaggItem" xfId="600" xr:uid="{57280EA2-596E-478B-9160-D856635EF22E}"/>
    <cellStyle name="SAPBEXaggItem 2" xfId="7345" xr:uid="{783ED0FA-BD37-43CC-A6B7-B12044830DF8}"/>
    <cellStyle name="SAPBEXaggItem 2 2" xfId="7896" xr:uid="{694676B6-CCD1-464D-BEC2-171428218305}"/>
    <cellStyle name="SAPBEXaggItem 2 2 2" xfId="8197" xr:uid="{40C00983-F099-4DDB-9A30-12DD3DA5F566}"/>
    <cellStyle name="SAPBEXaggItem 2 2 2 2" xfId="8487" xr:uid="{F55FF771-FD61-4509-814B-9935F2695AEC}"/>
    <cellStyle name="SAPBEXaggItem 2 2 2 2 2" xfId="12562" xr:uid="{22B1B1CF-74FE-4E04-814A-6C53C92ACA70}"/>
    <cellStyle name="SAPBEXaggItem 2 2 2 3" xfId="9173" xr:uid="{FD554C5B-7932-479E-93A3-8F45D0523D03}"/>
    <cellStyle name="SAPBEXaggItem 2 2 2 3 2" xfId="13248" xr:uid="{584259BB-9890-4090-9B15-5EE656976CA5}"/>
    <cellStyle name="SAPBEXaggItem 2 2 2 4" xfId="12272" xr:uid="{4D669B0C-8A65-4B0A-989D-79AC2A5860D3}"/>
    <cellStyle name="SAPBEXaggItem 2 2 3" xfId="8488" xr:uid="{9183A12D-04DC-4B26-964F-ABCF63CD42F1}"/>
    <cellStyle name="SAPBEXaggItem 2 2 3 2" xfId="12563" xr:uid="{6C2E0AB2-3B67-4FE9-AC56-1931AA2AB8AD}"/>
    <cellStyle name="SAPBEXaggItem 2 2 4" xfId="9174" xr:uid="{E7584C5F-4D5F-4666-8EF6-2D5BFC54E571}"/>
    <cellStyle name="SAPBEXaggItem 2 2 4 2" xfId="13249" xr:uid="{9AE3F51D-A680-4175-AED8-FE5B177A5DE1}"/>
    <cellStyle name="SAPBEXaggItem 2 2 5" xfId="11971" xr:uid="{24D1682F-16E5-4A3B-A953-655454878BD9}"/>
    <cellStyle name="SAPBEXaggItem 2 3" xfId="8066" xr:uid="{141764A1-A446-4913-B390-871042CCC369}"/>
    <cellStyle name="SAPBEXaggItem 2 3 2" xfId="8489" xr:uid="{7B663872-36FC-428B-8CFA-5D88548E4AA5}"/>
    <cellStyle name="SAPBEXaggItem 2 3 2 2" xfId="12564" xr:uid="{1352AA28-FD21-409F-BC44-1D021B68ECB5}"/>
    <cellStyle name="SAPBEXaggItem 2 3 3" xfId="9175" xr:uid="{53EC30CC-45D8-45E6-A106-25A6A6DF1AB9}"/>
    <cellStyle name="SAPBEXaggItem 2 3 3 2" xfId="13250" xr:uid="{D3459DBB-6FDE-46B0-B2D4-25083376F0E6}"/>
    <cellStyle name="SAPBEXaggItem 2 3 4" xfId="12141" xr:uid="{F1C97D20-7E7B-48C9-B1AF-8A33B380DABF}"/>
    <cellStyle name="SAPBEXaggItem 2 4" xfId="8490" xr:uid="{8F250615-F33E-4FE1-95F4-2CF38B9D00E7}"/>
    <cellStyle name="SAPBEXaggItem 2 4 2" xfId="12565" xr:uid="{A6176440-EEBD-409D-A0F3-1CC6CD50A1C6}"/>
    <cellStyle name="SAPBEXaggItem 2 5" xfId="9176" xr:uid="{D64C4326-6BEF-4AF7-95CD-DB429B06B378}"/>
    <cellStyle name="SAPBEXaggItem 2 5 2" xfId="13251" xr:uid="{9D0DD39F-8DD0-4BDB-946B-9B67DC956831}"/>
    <cellStyle name="SAPBEXaggItem 2 6" xfId="11641" xr:uid="{EE72590A-12F3-4785-A4AA-AA60057593B9}"/>
    <cellStyle name="SAPBEXaggItem 3" xfId="8491" xr:uid="{C4D753CC-E226-47A8-8820-060A65A2CF88}"/>
    <cellStyle name="SAPBEXaggItem 3 2" xfId="12566" xr:uid="{DBF6EF7E-E55B-4005-9A09-3BEAC1796752}"/>
    <cellStyle name="SAPBEXaggItem 4" xfId="9177" xr:uid="{356D3255-3B2A-4D73-976E-DEE4AC00C15F}"/>
    <cellStyle name="SAPBEXaggItem 4 2" xfId="13252" xr:uid="{8531D6FE-FCF5-48AF-9CB7-7BDBB82DF398}"/>
    <cellStyle name="SAPBEXaggItem 5" xfId="9663" xr:uid="{5C2ACBDA-5D0E-49AD-B526-AA159F0BAFE1}"/>
    <cellStyle name="SAPBEXaggItemX" xfId="601" xr:uid="{E0EA9198-632A-4741-8649-CF263F6BD9F4}"/>
    <cellStyle name="SAPBEXaggItemX 2" xfId="7180" xr:uid="{2EC175D3-F1D9-470B-97F0-157F2AB2F788}"/>
    <cellStyle name="SAPBEXaggItemX 2 2" xfId="7884" xr:uid="{9FAEB401-3997-4E16-8716-86D0F17C2841}"/>
    <cellStyle name="SAPBEXaggItemX 2 2 2" xfId="8185" xr:uid="{3023FE90-AF3F-4AA4-866B-DFEBD461D1C8}"/>
    <cellStyle name="SAPBEXaggItemX 2 2 2 2" xfId="8492" xr:uid="{C6BB678B-7457-4053-A941-C4AFA4F98A98}"/>
    <cellStyle name="SAPBEXaggItemX 2 2 2 2 2" xfId="12567" xr:uid="{DAAD58EB-9F15-43CA-B0A7-E2749FFFB87B}"/>
    <cellStyle name="SAPBEXaggItemX 2 2 2 3" xfId="9178" xr:uid="{31E81A31-C621-4133-A51F-C76850CC7959}"/>
    <cellStyle name="SAPBEXaggItemX 2 2 2 3 2" xfId="13253" xr:uid="{19370D10-D6D3-4870-8258-B799171C17C8}"/>
    <cellStyle name="SAPBEXaggItemX 2 2 2 4" xfId="12260" xr:uid="{6817C694-641D-42A2-A86A-3B72F4A4B4E6}"/>
    <cellStyle name="SAPBEXaggItemX 2 2 3" xfId="8493" xr:uid="{1BE1CFD0-73B5-4677-8CC4-B8CD071FFC2C}"/>
    <cellStyle name="SAPBEXaggItemX 2 2 3 2" xfId="12568" xr:uid="{0BFFA9D5-1EE2-48AA-9B85-6A98C6737AD2}"/>
    <cellStyle name="SAPBEXaggItemX 2 2 4" xfId="9179" xr:uid="{2D96F5AF-F650-4A20-8694-E6FB441FECD3}"/>
    <cellStyle name="SAPBEXaggItemX 2 2 4 2" xfId="13254" xr:uid="{08D4342E-949F-4588-910F-32B6B1A9C10E}"/>
    <cellStyle name="SAPBEXaggItemX 2 2 5" xfId="11959" xr:uid="{EFB6CE23-CD7B-41F1-8C46-F3AA2C6D97AA}"/>
    <cellStyle name="SAPBEXaggItemX 2 3" xfId="8054" xr:uid="{C5A771C9-A9BF-4E42-B41E-36007B372174}"/>
    <cellStyle name="SAPBEXaggItemX 2 3 2" xfId="8494" xr:uid="{08C70A2C-744B-42DB-AC90-D48C674A9258}"/>
    <cellStyle name="SAPBEXaggItemX 2 3 2 2" xfId="12569" xr:uid="{03B03065-CA57-4733-9B45-585A4212E74C}"/>
    <cellStyle name="SAPBEXaggItemX 2 3 3" xfId="9180" xr:uid="{FE2BDB4E-E970-4034-B040-9473C810A29A}"/>
    <cellStyle name="SAPBEXaggItemX 2 3 3 2" xfId="13255" xr:uid="{A6C8D851-2615-4D26-9E0E-C973370CA394}"/>
    <cellStyle name="SAPBEXaggItemX 2 3 4" xfId="12129" xr:uid="{5327D305-9B0B-4EBB-857F-4488ACE035EC}"/>
    <cellStyle name="SAPBEXaggItemX 2 4" xfId="8495" xr:uid="{EB19DB66-014B-4F2A-9355-5C6DFDD6B32F}"/>
    <cellStyle name="SAPBEXaggItemX 2 4 2" xfId="12570" xr:uid="{EA2428BA-3A7E-4494-ADB7-2E022237AA0A}"/>
    <cellStyle name="SAPBEXaggItemX 2 5" xfId="9181" xr:uid="{5A05B44A-9C3D-439F-A623-DC809EEC6712}"/>
    <cellStyle name="SAPBEXaggItemX 2 5 2" xfId="13256" xr:uid="{4F673D6C-F4A2-4059-A5DD-9696FC05DD7E}"/>
    <cellStyle name="SAPBEXaggItemX 2 6" xfId="11578" xr:uid="{17E64C2D-02E6-4801-99DA-5D52C1CBB4D6}"/>
    <cellStyle name="SAPBEXaggItemX 3" xfId="8496" xr:uid="{C3BE1900-ED4E-4373-910D-AABED75350A3}"/>
    <cellStyle name="SAPBEXaggItemX 3 2" xfId="12571" xr:uid="{ACD6224D-A0BC-4E37-B502-BEA6BB8B3C21}"/>
    <cellStyle name="SAPBEXaggItemX 4" xfId="9182" xr:uid="{DD9AB8A6-8898-41E4-8C65-7031CA701FFC}"/>
    <cellStyle name="SAPBEXaggItemX 4 2" xfId="13257" xr:uid="{A27A6156-486D-4EE9-B493-A5C4C2463EB3}"/>
    <cellStyle name="SAPBEXaggItemX 5" xfId="9664" xr:uid="{2DDAE20E-95FC-4789-81F8-B66566AFFCC5}"/>
    <cellStyle name="SAPBEXchaText" xfId="602" xr:uid="{71112DE1-585D-49ED-8AFE-40DC60833951}"/>
    <cellStyle name="SAPBEXexcBad7" xfId="603" xr:uid="{AB417AD3-39E8-4A82-AC0F-5FE120B88BBC}"/>
    <cellStyle name="SAPBEXexcBad7 2" xfId="7339" xr:uid="{124C08BC-D26F-457E-9E91-8BFBB3478B27}"/>
    <cellStyle name="SAPBEXexcBad7 2 2" xfId="7893" xr:uid="{74F6BB6E-8FB5-496A-97F0-73AA573F6C17}"/>
    <cellStyle name="SAPBEXexcBad7 2 2 2" xfId="8194" xr:uid="{8444F4D1-37A1-4040-B506-3D2081E54A07}"/>
    <cellStyle name="SAPBEXexcBad7 2 2 2 2" xfId="8497" xr:uid="{165AB14B-DEE5-42F0-A771-7DAC004950CF}"/>
    <cellStyle name="SAPBEXexcBad7 2 2 2 2 2" xfId="12572" xr:uid="{CC93DFEC-FFF8-4B09-98A2-20C4C06DDBD2}"/>
    <cellStyle name="SAPBEXexcBad7 2 2 2 3" xfId="9183" xr:uid="{F3A98211-475F-4613-A45F-A8435A6257C8}"/>
    <cellStyle name="SAPBEXexcBad7 2 2 2 3 2" xfId="13258" xr:uid="{ED320CEB-405A-4926-95DA-703EABC610BD}"/>
    <cellStyle name="SAPBEXexcBad7 2 2 2 4" xfId="12269" xr:uid="{3EA6A3D8-1647-48C3-9546-4B2718E9205F}"/>
    <cellStyle name="SAPBEXexcBad7 2 2 3" xfId="8498" xr:uid="{814E56CD-17AD-47DD-8F1E-C0BB9BB02CB6}"/>
    <cellStyle name="SAPBEXexcBad7 2 2 3 2" xfId="12573" xr:uid="{31170771-C87E-4F37-8DD7-300F849A9AAF}"/>
    <cellStyle name="SAPBEXexcBad7 2 2 4" xfId="9184" xr:uid="{5B991343-2CFD-4E01-93EB-58959EE4F44D}"/>
    <cellStyle name="SAPBEXexcBad7 2 2 4 2" xfId="13259" xr:uid="{A862D2B8-7386-40B6-8FCE-9C48EDD1A3FE}"/>
    <cellStyle name="SAPBEXexcBad7 2 2 5" xfId="11968" xr:uid="{C89188A3-D993-4280-BC2A-86D92D498AF3}"/>
    <cellStyle name="SAPBEXexcBad7 2 3" xfId="8063" xr:uid="{33093AFC-D82B-4440-942F-6790C51A7C26}"/>
    <cellStyle name="SAPBEXexcBad7 2 3 2" xfId="8499" xr:uid="{B13DADD0-DD34-4B0B-87CE-9F85B489CD6E}"/>
    <cellStyle name="SAPBEXexcBad7 2 3 2 2" xfId="12574" xr:uid="{87ABBCD7-FC00-48E2-A802-793DBDA91DF3}"/>
    <cellStyle name="SAPBEXexcBad7 2 3 3" xfId="9185" xr:uid="{9E2EE603-E186-4076-8248-B993B56BCDE1}"/>
    <cellStyle name="SAPBEXexcBad7 2 3 3 2" xfId="13260" xr:uid="{281374B3-CF0D-4B20-8BBA-8F8A3AF90CCE}"/>
    <cellStyle name="SAPBEXexcBad7 2 3 4" xfId="12138" xr:uid="{8873B0BD-8BBC-4A4E-9FF0-83E82AFA3967}"/>
    <cellStyle name="SAPBEXexcBad7 2 4" xfId="8500" xr:uid="{7DB1E81D-B23C-420E-9FAD-90B1D1F656C2}"/>
    <cellStyle name="SAPBEXexcBad7 2 4 2" xfId="12575" xr:uid="{61FAF9C5-5EF3-4A72-9B60-F24F18A48182}"/>
    <cellStyle name="SAPBEXexcBad7 2 5" xfId="9186" xr:uid="{C2FDBBF6-C3B4-407E-8061-8337EA1E5488}"/>
    <cellStyle name="SAPBEXexcBad7 2 5 2" xfId="13261" xr:uid="{C7EE2CA6-4D1F-42EB-92FD-252A41F1CE54}"/>
    <cellStyle name="SAPBEXexcBad7 2 6" xfId="11637" xr:uid="{482C0B5C-B143-4FDD-A6EA-428306B1F9AE}"/>
    <cellStyle name="SAPBEXexcBad7 3" xfId="8501" xr:uid="{E20215CF-E841-4960-B482-6E24FEE8E150}"/>
    <cellStyle name="SAPBEXexcBad7 3 2" xfId="12576" xr:uid="{F5C4619E-75EA-42B8-8004-F0BFD5813534}"/>
    <cellStyle name="SAPBEXexcBad7 4" xfId="9187" xr:uid="{F369FA4C-1401-4AA7-8963-0FC78C747A5A}"/>
    <cellStyle name="SAPBEXexcBad7 4 2" xfId="13262" xr:uid="{3A910EF2-5D28-415B-B6CF-C2602C3AD963}"/>
    <cellStyle name="SAPBEXexcBad7 5" xfId="9665" xr:uid="{4955A724-FA73-4CE9-85C1-3E5498EB90FB}"/>
    <cellStyle name="SAPBEXexcBad8" xfId="604" xr:uid="{7340BB7B-7EF1-4590-BC2C-33CBC655037B}"/>
    <cellStyle name="SAPBEXexcBad8 2" xfId="7264" xr:uid="{263413C7-E58F-45DE-A60A-AD7474180E6B}"/>
    <cellStyle name="SAPBEXexcBad8 2 2" xfId="7887" xr:uid="{C77657D6-6781-4DAC-8FC0-D93C99696086}"/>
    <cellStyle name="SAPBEXexcBad8 2 2 2" xfId="8188" xr:uid="{90273D28-D7EC-40E3-BDCB-B5A87882FAFD}"/>
    <cellStyle name="SAPBEXexcBad8 2 2 2 2" xfId="8502" xr:uid="{20992CA7-FAA2-4BA7-A2AA-D8AC8894E0A3}"/>
    <cellStyle name="SAPBEXexcBad8 2 2 2 2 2" xfId="12577" xr:uid="{DDCDC3B0-466B-47E0-BB22-8BF41FCEFFB0}"/>
    <cellStyle name="SAPBEXexcBad8 2 2 2 3" xfId="9188" xr:uid="{1D2E66B8-3AFB-4E84-B071-A1CAE9A39D44}"/>
    <cellStyle name="SAPBEXexcBad8 2 2 2 3 2" xfId="13263" xr:uid="{CBAB5A81-0D6B-4463-8465-7849C0E6D3FE}"/>
    <cellStyle name="SAPBEXexcBad8 2 2 2 4" xfId="12263" xr:uid="{92B41D6B-3D0D-4567-A244-D82DF7406CE7}"/>
    <cellStyle name="SAPBEXexcBad8 2 2 3" xfId="8503" xr:uid="{0033A8F3-AB84-4FCE-8DC9-45FB11BFD03E}"/>
    <cellStyle name="SAPBEXexcBad8 2 2 3 2" xfId="12578" xr:uid="{E158D27C-F5AF-46A8-B3FE-07449DECA3F3}"/>
    <cellStyle name="SAPBEXexcBad8 2 2 4" xfId="9189" xr:uid="{DB5505E1-9994-4A9D-A04C-4705608DB16A}"/>
    <cellStyle name="SAPBEXexcBad8 2 2 4 2" xfId="13264" xr:uid="{130D1AAD-B698-4BE9-9355-C2B3F675BA8D}"/>
    <cellStyle name="SAPBEXexcBad8 2 2 5" xfId="11962" xr:uid="{1DFA50C8-D081-4E34-92A6-154B40699530}"/>
    <cellStyle name="SAPBEXexcBad8 2 3" xfId="8057" xr:uid="{285571CC-FD52-41ED-B438-B1046FA79CD2}"/>
    <cellStyle name="SAPBEXexcBad8 2 3 2" xfId="8504" xr:uid="{00A7BFC4-C28E-4627-899A-E0D79CE803AB}"/>
    <cellStyle name="SAPBEXexcBad8 2 3 2 2" xfId="12579" xr:uid="{F8905ECE-0781-4284-BFAA-6EA9A59A6F23}"/>
    <cellStyle name="SAPBEXexcBad8 2 3 3" xfId="9190" xr:uid="{6CFBC5A5-BA0A-4E9D-8C92-3457E193E611}"/>
    <cellStyle name="SAPBEXexcBad8 2 3 3 2" xfId="13265" xr:uid="{FA5C394F-8BE2-4299-AE67-02A97EDEA25F}"/>
    <cellStyle name="SAPBEXexcBad8 2 3 4" xfId="12132" xr:uid="{7321F1D9-04BD-4F5D-8F5C-B515BD0D8F32}"/>
    <cellStyle name="SAPBEXexcBad8 2 4" xfId="8505" xr:uid="{DD360E7A-D25E-4073-9954-2306DB2D79D8}"/>
    <cellStyle name="SAPBEXexcBad8 2 4 2" xfId="12580" xr:uid="{A30E801F-2BFC-4455-86E3-770CCE6298E4}"/>
    <cellStyle name="SAPBEXexcBad8 2 5" xfId="9191" xr:uid="{D84F38C8-A809-4BC4-AEE3-5DF448FEE528}"/>
    <cellStyle name="SAPBEXexcBad8 2 5 2" xfId="13266" xr:uid="{8F3156C8-64DA-426F-9E49-5A801BB29F98}"/>
    <cellStyle name="SAPBEXexcBad8 2 6" xfId="11627" xr:uid="{F93ADAE7-1DC4-4563-9A80-4B2B16DBCDDE}"/>
    <cellStyle name="SAPBEXexcBad8 3" xfId="8506" xr:uid="{97B753F4-EAAB-4BB4-A950-DDAB1168F8C7}"/>
    <cellStyle name="SAPBEXexcBad8 3 2" xfId="12581" xr:uid="{752E2050-F747-46E6-A3D1-7E976A69944A}"/>
    <cellStyle name="SAPBEXexcBad8 4" xfId="9192" xr:uid="{D000DD28-6171-478F-8FDF-A658A59B235C}"/>
    <cellStyle name="SAPBEXexcBad8 4 2" xfId="13267" xr:uid="{998942B5-45A7-442C-863D-E2FAE8DF38DC}"/>
    <cellStyle name="SAPBEXexcBad8 5" xfId="9666" xr:uid="{DF6B6AA2-3932-4849-B060-7099E91B3CBE}"/>
    <cellStyle name="SAPBEXexcBad9" xfId="605" xr:uid="{6854C54A-0AE7-4151-8220-0B3A1CA9DB80}"/>
    <cellStyle name="SAPBEXexcBad9 2" xfId="7273" xr:uid="{80E5FC98-11BA-4855-889A-FD41A4B03262}"/>
    <cellStyle name="SAPBEXexcBad9 2 2" xfId="7892" xr:uid="{C95C41D8-7183-4E6A-81F4-E7C0BEF1F6D6}"/>
    <cellStyle name="SAPBEXexcBad9 2 2 2" xfId="8193" xr:uid="{F316E6FD-A5DB-4887-B2FB-9A7557AC8375}"/>
    <cellStyle name="SAPBEXexcBad9 2 2 2 2" xfId="8507" xr:uid="{3A35DA17-4B48-488C-B0CD-808E9EBBCFA2}"/>
    <cellStyle name="SAPBEXexcBad9 2 2 2 2 2" xfId="12582" xr:uid="{C80B44A0-19E9-44B6-8177-AF7BC1408A77}"/>
    <cellStyle name="SAPBEXexcBad9 2 2 2 3" xfId="9193" xr:uid="{10CBE188-FDCE-4C4A-A71A-70E91139C246}"/>
    <cellStyle name="SAPBEXexcBad9 2 2 2 3 2" xfId="13268" xr:uid="{7C2D21D7-0F06-4378-9463-4A212562FAE8}"/>
    <cellStyle name="SAPBEXexcBad9 2 2 2 4" xfId="12268" xr:uid="{479AF94D-4887-4B11-8391-23D2C8005855}"/>
    <cellStyle name="SAPBEXexcBad9 2 2 3" xfId="8508" xr:uid="{86EDC001-ED61-4EEC-9B63-029A813AA278}"/>
    <cellStyle name="SAPBEXexcBad9 2 2 3 2" xfId="12583" xr:uid="{0FD1A429-217E-4EC2-9DA6-99868C89D271}"/>
    <cellStyle name="SAPBEXexcBad9 2 2 4" xfId="9194" xr:uid="{CBAC958D-5346-4B2F-9EB9-9166ABE2608A}"/>
    <cellStyle name="SAPBEXexcBad9 2 2 4 2" xfId="13269" xr:uid="{C996FF6C-4C8C-4F62-96FC-29FABAD303B6}"/>
    <cellStyle name="SAPBEXexcBad9 2 2 5" xfId="11967" xr:uid="{998E8861-6935-4ECE-8378-7C44C720A8C5}"/>
    <cellStyle name="SAPBEXexcBad9 2 3" xfId="8062" xr:uid="{0A51600B-ECD9-4EB4-B617-F19DDA27F5F4}"/>
    <cellStyle name="SAPBEXexcBad9 2 3 2" xfId="8509" xr:uid="{803B081F-9902-456F-AD3F-508DCBD55939}"/>
    <cellStyle name="SAPBEXexcBad9 2 3 2 2" xfId="12584" xr:uid="{2244EFA8-8B4A-45EC-929D-273BF114B9C2}"/>
    <cellStyle name="SAPBEXexcBad9 2 3 3" xfId="9195" xr:uid="{73EB9850-B065-4731-BDB6-04888E682D49}"/>
    <cellStyle name="SAPBEXexcBad9 2 3 3 2" xfId="13270" xr:uid="{1E7E727C-E8AC-422B-8C4F-868A37E0C84C}"/>
    <cellStyle name="SAPBEXexcBad9 2 3 4" xfId="12137" xr:uid="{9CE4983F-629E-4287-9F39-2569B902EDCE}"/>
    <cellStyle name="SAPBEXexcBad9 2 4" xfId="8510" xr:uid="{750295F0-051A-4D1D-B1E8-78C01895E71B}"/>
    <cellStyle name="SAPBEXexcBad9 2 4 2" xfId="12585" xr:uid="{69DD9EFD-05FD-4FEB-B325-FA5020C9B2E8}"/>
    <cellStyle name="SAPBEXexcBad9 2 5" xfId="9196" xr:uid="{B8229D95-A682-40DC-8367-77426D042241}"/>
    <cellStyle name="SAPBEXexcBad9 2 5 2" xfId="13271" xr:uid="{66C68E92-F4E3-4890-9513-2666E79EE47A}"/>
    <cellStyle name="SAPBEXexcBad9 2 6" xfId="11633" xr:uid="{B1221902-ADF8-4311-AC3E-1CE1829289E6}"/>
    <cellStyle name="SAPBEXexcBad9 3" xfId="8511" xr:uid="{F6A4FF05-4E44-4F11-BB66-EC54032C95DA}"/>
    <cellStyle name="SAPBEXexcBad9 3 2" xfId="12586" xr:uid="{A1FB7776-0C9B-407B-BCAE-10849D073D4D}"/>
    <cellStyle name="SAPBEXexcBad9 4" xfId="9197" xr:uid="{5D2EEF4C-58F0-48E7-9CCC-82E0A27BE395}"/>
    <cellStyle name="SAPBEXexcBad9 4 2" xfId="13272" xr:uid="{CB37058C-75E9-466E-BFDE-71245B7053BB}"/>
    <cellStyle name="SAPBEXexcBad9 5" xfId="9667" xr:uid="{0053EEFE-30F1-46C1-9B67-772DB98FA7E7}"/>
    <cellStyle name="SAPBEXexcCritical4" xfId="606" xr:uid="{AFA4AAF6-D7C1-4A78-BE39-568389B4ACD2}"/>
    <cellStyle name="SAPBEXexcCritical4 2" xfId="7488" xr:uid="{9C2FB91E-74FC-4B47-A1B7-3C47CDA272A9}"/>
    <cellStyle name="SAPBEXexcCritical4 2 2" xfId="7928" xr:uid="{648A7AA1-712F-42AF-B6DE-E79CED40A65D}"/>
    <cellStyle name="SAPBEXexcCritical4 2 2 2" xfId="8229" xr:uid="{F11D61DC-41D9-4A1E-A3AE-1FC890BDCD5C}"/>
    <cellStyle name="SAPBEXexcCritical4 2 2 2 2" xfId="8512" xr:uid="{798C5D45-76F0-47EE-9520-A92FF21EA792}"/>
    <cellStyle name="SAPBEXexcCritical4 2 2 2 2 2" xfId="12587" xr:uid="{42C49C12-B66C-4498-82C9-40818BB97E8C}"/>
    <cellStyle name="SAPBEXexcCritical4 2 2 2 3" xfId="9198" xr:uid="{4F1E4962-66BB-4284-9C30-061CE1A56F2D}"/>
    <cellStyle name="SAPBEXexcCritical4 2 2 2 3 2" xfId="13273" xr:uid="{9F14BE49-761F-4392-AE5E-81F89E493473}"/>
    <cellStyle name="SAPBEXexcCritical4 2 2 2 4" xfId="12304" xr:uid="{2BA95D84-3316-4584-BE99-32377714B3FA}"/>
    <cellStyle name="SAPBEXexcCritical4 2 2 3" xfId="8513" xr:uid="{B832B6B5-A9D1-4F7C-9AF8-348AEFB6D2FC}"/>
    <cellStyle name="SAPBEXexcCritical4 2 2 3 2" xfId="12588" xr:uid="{2CAC9418-C34D-43EC-9B64-5B5C2F49F8E6}"/>
    <cellStyle name="SAPBEXexcCritical4 2 2 4" xfId="9199" xr:uid="{5058EB3C-5A1F-429F-B08B-9C7F80EA45D1}"/>
    <cellStyle name="SAPBEXexcCritical4 2 2 4 2" xfId="13274" xr:uid="{FD57D30E-179F-4FF5-B97E-310B97C51628}"/>
    <cellStyle name="SAPBEXexcCritical4 2 2 5" xfId="12003" xr:uid="{948D4541-6FCF-4062-8677-1385D451AB3F}"/>
    <cellStyle name="SAPBEXexcCritical4 2 3" xfId="8098" xr:uid="{63A9052C-714A-449F-9597-EBDC2F6D39E3}"/>
    <cellStyle name="SAPBEXexcCritical4 2 3 2" xfId="8514" xr:uid="{24D56621-1EA8-4FC0-B964-F83DACA85959}"/>
    <cellStyle name="SAPBEXexcCritical4 2 3 2 2" xfId="12589" xr:uid="{228ED97D-4EB0-4EBD-B41A-587183F12C37}"/>
    <cellStyle name="SAPBEXexcCritical4 2 3 3" xfId="9200" xr:uid="{CE9CF80F-AD0A-44F5-96F5-DF1F18CABD58}"/>
    <cellStyle name="SAPBEXexcCritical4 2 3 3 2" xfId="13275" xr:uid="{052AD954-5D4F-4926-8932-238DF0DFF6D4}"/>
    <cellStyle name="SAPBEXexcCritical4 2 3 4" xfId="12173" xr:uid="{136483D9-76C7-42C5-BD28-DC11E7B26170}"/>
    <cellStyle name="SAPBEXexcCritical4 2 4" xfId="8515" xr:uid="{695F0119-1878-44A9-BF50-FBA2C106F13D}"/>
    <cellStyle name="SAPBEXexcCritical4 2 4 2" xfId="12590" xr:uid="{EA5132A4-D8E6-47B8-9A4C-96684A918226}"/>
    <cellStyle name="SAPBEXexcCritical4 2 5" xfId="9201" xr:uid="{0164FD40-8112-45D3-A825-E812DF822E15}"/>
    <cellStyle name="SAPBEXexcCritical4 2 5 2" xfId="13276" xr:uid="{34E7013E-8A38-4564-BB39-C0D9BCCDA5F6}"/>
    <cellStyle name="SAPBEXexcCritical4 2 6" xfId="11721" xr:uid="{EE3F701F-5537-4F2E-8BAC-DBD7E34395C2}"/>
    <cellStyle name="SAPBEXexcCritical4 3" xfId="8516" xr:uid="{62B2EB3E-EDFD-4C7F-A4D4-35B0AC34DA3C}"/>
    <cellStyle name="SAPBEXexcCritical4 3 2" xfId="12591" xr:uid="{6253CAD6-FE71-410C-9F92-C59467E89E71}"/>
    <cellStyle name="SAPBEXexcCritical4 4" xfId="9202" xr:uid="{90A13CA7-D177-4584-BE19-0283E7B460EC}"/>
    <cellStyle name="SAPBEXexcCritical4 4 2" xfId="13277" xr:uid="{C08A5E7B-1CB7-49C5-8B14-5CCD960C18E8}"/>
    <cellStyle name="SAPBEXexcCritical4 5" xfId="9668" xr:uid="{0EC71539-CE93-49B1-9FA8-D34CCD7AED88}"/>
    <cellStyle name="SAPBEXexcCritical5" xfId="607" xr:uid="{A184C8A5-7225-4913-A122-E44660FAB038}"/>
    <cellStyle name="SAPBEXexcCritical5 2" xfId="7741" xr:uid="{7D7246A1-1728-41F8-A718-6415F9C6172D}"/>
    <cellStyle name="SAPBEXexcCritical5 2 2" xfId="7943" xr:uid="{F7B9D4AC-83B3-4F47-84F0-B0D6783B0A7F}"/>
    <cellStyle name="SAPBEXexcCritical5 2 2 2" xfId="8244" xr:uid="{F0859815-0A5F-4F40-9750-30EA992590E4}"/>
    <cellStyle name="SAPBEXexcCritical5 2 2 2 2" xfId="8517" xr:uid="{F6068A32-75D0-4F79-B091-2ED42CBA5C78}"/>
    <cellStyle name="SAPBEXexcCritical5 2 2 2 2 2" xfId="12592" xr:uid="{2F9D6919-583B-42C0-BEB7-BCA8A4C554E1}"/>
    <cellStyle name="SAPBEXexcCritical5 2 2 2 3" xfId="9203" xr:uid="{9ACFCDB9-3E3E-4D20-9D98-1FDDE4A68990}"/>
    <cellStyle name="SAPBEXexcCritical5 2 2 2 3 2" xfId="13278" xr:uid="{052BA4B2-8B6C-492E-9437-6A2FD99DAD1A}"/>
    <cellStyle name="SAPBEXexcCritical5 2 2 2 4" xfId="12319" xr:uid="{DD1FA4FB-3C42-46B4-9279-5EC5E181FF78}"/>
    <cellStyle name="SAPBEXexcCritical5 2 2 3" xfId="8518" xr:uid="{E8FFE576-80F4-4961-AC63-109425E616BB}"/>
    <cellStyle name="SAPBEXexcCritical5 2 2 3 2" xfId="12593" xr:uid="{438F9BC8-7D04-4B70-BA3B-E1CBB6570D5F}"/>
    <cellStyle name="SAPBEXexcCritical5 2 2 4" xfId="9204" xr:uid="{42C0EA2D-6DF8-47B0-A5D2-E099F2CC84C9}"/>
    <cellStyle name="SAPBEXexcCritical5 2 2 4 2" xfId="13279" xr:uid="{231627A5-2603-4DAB-B9DF-08B7BE0AF781}"/>
    <cellStyle name="SAPBEXexcCritical5 2 2 5" xfId="12018" xr:uid="{8DF96413-4FCC-4DD0-88E6-069F3ED0C819}"/>
    <cellStyle name="SAPBEXexcCritical5 2 3" xfId="8114" xr:uid="{B6EBABCC-6D4B-4E32-B636-20E8EF157279}"/>
    <cellStyle name="SAPBEXexcCritical5 2 3 2" xfId="8519" xr:uid="{8EDC60C3-B85A-42B4-8848-25CB883D06A2}"/>
    <cellStyle name="SAPBEXexcCritical5 2 3 2 2" xfId="12594" xr:uid="{FCCC9749-F783-4021-8226-3E6311EA6E65}"/>
    <cellStyle name="SAPBEXexcCritical5 2 3 3" xfId="9205" xr:uid="{4256F4A4-A129-457C-B94D-4DEDCE7939E5}"/>
    <cellStyle name="SAPBEXexcCritical5 2 3 3 2" xfId="13280" xr:uid="{E5F2A6A6-BD8F-4D0C-81EF-918986778108}"/>
    <cellStyle name="SAPBEXexcCritical5 2 3 4" xfId="12189" xr:uid="{E0C3A1AB-00F0-4C83-AE5F-D9DFF8096785}"/>
    <cellStyle name="SAPBEXexcCritical5 2 4" xfId="8520" xr:uid="{568A8827-64E2-4DE6-93A1-C93F8F41B70D}"/>
    <cellStyle name="SAPBEXexcCritical5 2 4 2" xfId="12595" xr:uid="{BB90E662-8554-44F4-A732-394B63A92F66}"/>
    <cellStyle name="SAPBEXexcCritical5 2 5" xfId="9206" xr:uid="{3C78759F-D96D-436D-B32A-9BCC8CB89301}"/>
    <cellStyle name="SAPBEXexcCritical5 2 5 2" xfId="13281" xr:uid="{E3EDFFAC-030E-431A-BAD3-F4367D401D69}"/>
    <cellStyle name="SAPBEXexcCritical5 2 6" xfId="11872" xr:uid="{95A6B089-E635-4D7B-B434-DED002DC1360}"/>
    <cellStyle name="SAPBEXexcCritical5 3" xfId="8521" xr:uid="{D07DCE4E-BE82-481F-B959-9FEA60E54D38}"/>
    <cellStyle name="SAPBEXexcCritical5 3 2" xfId="12596" xr:uid="{9F14186C-D590-4F1E-BFD4-98222F5D28F0}"/>
    <cellStyle name="SAPBEXexcCritical5 4" xfId="9207" xr:uid="{7A9E59CB-EB98-44CC-8F25-9ACF8FA51471}"/>
    <cellStyle name="SAPBEXexcCritical5 4 2" xfId="13282" xr:uid="{441E30DD-3783-42BE-B7CF-69476F5A8FA5}"/>
    <cellStyle name="SAPBEXexcCritical5 5" xfId="9669" xr:uid="{DD2E8BE4-329C-4B22-AE7A-6C8F54D51CFB}"/>
    <cellStyle name="SAPBEXexcCritical6" xfId="608" xr:uid="{2C4C37B4-FE3C-4672-BFE9-28D3F7851C1B}"/>
    <cellStyle name="SAPBEXexcCritical6 2" xfId="7346" xr:uid="{341CC964-E2CC-4C01-A669-CDB5B196F87B}"/>
    <cellStyle name="SAPBEXexcCritical6 2 2" xfId="7897" xr:uid="{CC60B4FE-36B8-4B3E-8415-67E4B44AB26C}"/>
    <cellStyle name="SAPBEXexcCritical6 2 2 2" xfId="8198" xr:uid="{5FC9B887-CA3F-4CAA-A8E8-63A9B3E4AB2F}"/>
    <cellStyle name="SAPBEXexcCritical6 2 2 2 2" xfId="8522" xr:uid="{25BC8CF8-D812-4876-BD28-2AA03D061D5E}"/>
    <cellStyle name="SAPBEXexcCritical6 2 2 2 2 2" xfId="12597" xr:uid="{F99FE2DB-88C9-485F-B6EE-E5F1CEBEF510}"/>
    <cellStyle name="SAPBEXexcCritical6 2 2 2 3" xfId="9208" xr:uid="{D4BC19F4-F6B1-42E1-A499-EF186A73D029}"/>
    <cellStyle name="SAPBEXexcCritical6 2 2 2 3 2" xfId="13283" xr:uid="{5BFEB8D1-23F8-4C30-89C6-C3849BAF73C6}"/>
    <cellStyle name="SAPBEXexcCritical6 2 2 2 4" xfId="12273" xr:uid="{FA8D5817-EA56-4FD5-9700-2472CF2C71D9}"/>
    <cellStyle name="SAPBEXexcCritical6 2 2 3" xfId="8523" xr:uid="{88539CFD-C1AE-45E0-8695-2CAB2433B50A}"/>
    <cellStyle name="SAPBEXexcCritical6 2 2 3 2" xfId="12598" xr:uid="{A0393B1B-5993-46BD-AE1A-FD6CB7482D94}"/>
    <cellStyle name="SAPBEXexcCritical6 2 2 4" xfId="9209" xr:uid="{2B00AB0C-3210-4D47-B944-7C49CF10DA37}"/>
    <cellStyle name="SAPBEXexcCritical6 2 2 4 2" xfId="13284" xr:uid="{B7FFCE95-934F-4128-A9E5-A3DC12574575}"/>
    <cellStyle name="SAPBEXexcCritical6 2 2 5" xfId="11972" xr:uid="{2DA5A15D-FBC3-4164-BE49-9309AF649E22}"/>
    <cellStyle name="SAPBEXexcCritical6 2 3" xfId="8067" xr:uid="{1955BF72-5DAD-466A-86E7-930AE27798FE}"/>
    <cellStyle name="SAPBEXexcCritical6 2 3 2" xfId="8524" xr:uid="{1D6AB78D-4503-40CD-89AA-4E2EC636DD6E}"/>
    <cellStyle name="SAPBEXexcCritical6 2 3 2 2" xfId="12599" xr:uid="{1D258F26-3649-4FC1-8667-1C2B6D7B12E4}"/>
    <cellStyle name="SAPBEXexcCritical6 2 3 3" xfId="9210" xr:uid="{180056FF-A2E6-4F8E-A7DD-A9B72A40F1E5}"/>
    <cellStyle name="SAPBEXexcCritical6 2 3 3 2" xfId="13285" xr:uid="{AB742406-EB89-4B43-BF65-DB0EBA4A39A0}"/>
    <cellStyle name="SAPBEXexcCritical6 2 3 4" xfId="12142" xr:uid="{79F6F213-CD26-4D6D-85F5-F26C5FD1BACD}"/>
    <cellStyle name="SAPBEXexcCritical6 2 4" xfId="8525" xr:uid="{AC29AB7E-D7EE-468E-9736-8092F0342445}"/>
    <cellStyle name="SAPBEXexcCritical6 2 4 2" xfId="12600" xr:uid="{2B26DCEE-6EBA-4EDF-823A-447A025F77C9}"/>
    <cellStyle name="SAPBEXexcCritical6 2 5" xfId="9211" xr:uid="{BBEDEF3E-6FD6-461F-B1C8-E5732E21D098}"/>
    <cellStyle name="SAPBEXexcCritical6 2 5 2" xfId="13286" xr:uid="{4F419D86-EFC2-40FA-A76A-84716A60144D}"/>
    <cellStyle name="SAPBEXexcCritical6 2 6" xfId="11642" xr:uid="{442B44EC-5EA8-41F2-BCD0-DBB85DE47A97}"/>
    <cellStyle name="SAPBEXexcCritical6 3" xfId="8526" xr:uid="{51643055-4F90-495D-A909-593ED8BB5442}"/>
    <cellStyle name="SAPBEXexcCritical6 3 2" xfId="12601" xr:uid="{06C7DD2A-377C-40A2-A1B3-D5A2BD64BF6D}"/>
    <cellStyle name="SAPBEXexcCritical6 4" xfId="9212" xr:uid="{A67AF337-2B93-42A5-B304-6EFB46603520}"/>
    <cellStyle name="SAPBEXexcCritical6 4 2" xfId="13287" xr:uid="{3962CF1C-C73E-4B76-A49F-937FE3AFDC5A}"/>
    <cellStyle name="SAPBEXexcCritical6 5" xfId="9670" xr:uid="{E0C082FF-9929-4BF4-A6D0-4FC91B13EC98}"/>
    <cellStyle name="SAPBEXexcGood1" xfId="609" xr:uid="{68D8FE60-13E4-4A55-8C5D-321302985CF5}"/>
    <cellStyle name="SAPBEXexcGood1 2" xfId="7181" xr:uid="{3F4334F8-AC43-4BC8-93C8-AE674D2A4B5B}"/>
    <cellStyle name="SAPBEXexcGood1 2 2" xfId="7885" xr:uid="{441DB189-FE36-4E13-9FCD-F48AE767DF4F}"/>
    <cellStyle name="SAPBEXexcGood1 2 2 2" xfId="8186" xr:uid="{83EC30E4-032D-44D5-9A55-8A1F1720941B}"/>
    <cellStyle name="SAPBEXexcGood1 2 2 2 2" xfId="8527" xr:uid="{7937100E-5C9F-465B-8C5A-8100C9F7FB42}"/>
    <cellStyle name="SAPBEXexcGood1 2 2 2 2 2" xfId="12602" xr:uid="{C1E505AC-1435-4911-B2B4-43797CABFB3B}"/>
    <cellStyle name="SAPBEXexcGood1 2 2 2 3" xfId="9213" xr:uid="{57E4B1BD-3020-4AAF-8DB9-2A2AC2CE8483}"/>
    <cellStyle name="SAPBEXexcGood1 2 2 2 3 2" xfId="13288" xr:uid="{0CFB2C56-2A04-41EE-888E-25C196A26086}"/>
    <cellStyle name="SAPBEXexcGood1 2 2 2 4" xfId="12261" xr:uid="{AADF5BAB-5714-4325-956F-7BA8AD72B816}"/>
    <cellStyle name="SAPBEXexcGood1 2 2 3" xfId="8528" xr:uid="{FF545D61-CE96-4A5D-803C-11BC66F9A9DB}"/>
    <cellStyle name="SAPBEXexcGood1 2 2 3 2" xfId="12603" xr:uid="{6987FDE8-FDB1-442E-B90B-E711D5484162}"/>
    <cellStyle name="SAPBEXexcGood1 2 2 4" xfId="9214" xr:uid="{9D6657C1-6C7E-4808-ADEE-93708A6DD023}"/>
    <cellStyle name="SAPBEXexcGood1 2 2 4 2" xfId="13289" xr:uid="{301BBE69-6594-4BF3-9309-48B4DB888698}"/>
    <cellStyle name="SAPBEXexcGood1 2 2 5" xfId="11960" xr:uid="{B313955A-E26C-4581-AF53-768C713A794B}"/>
    <cellStyle name="SAPBEXexcGood1 2 3" xfId="8055" xr:uid="{E46B9C46-E881-4B89-AEFC-C98E085B773B}"/>
    <cellStyle name="SAPBEXexcGood1 2 3 2" xfId="8529" xr:uid="{5D8CE5B8-08BB-4F00-8FBB-A9A51A661480}"/>
    <cellStyle name="SAPBEXexcGood1 2 3 2 2" xfId="12604" xr:uid="{04BA5831-6745-4862-BDAA-ED8599ADF6B1}"/>
    <cellStyle name="SAPBEXexcGood1 2 3 3" xfId="9215" xr:uid="{5EDDB731-094F-491D-8AE0-119058F92B5E}"/>
    <cellStyle name="SAPBEXexcGood1 2 3 3 2" xfId="13290" xr:uid="{4CF61F3F-5876-4327-9E3E-4846B6805C8A}"/>
    <cellStyle name="SAPBEXexcGood1 2 3 4" xfId="12130" xr:uid="{3727940F-3D46-4B5E-B189-F058E6377FBB}"/>
    <cellStyle name="SAPBEXexcGood1 2 4" xfId="8530" xr:uid="{72A3F6BB-5A17-41D3-8B69-5D8C28CE0BB4}"/>
    <cellStyle name="SAPBEXexcGood1 2 4 2" xfId="12605" xr:uid="{DE61BA7F-9861-42E8-8FBC-08554BDF7981}"/>
    <cellStyle name="SAPBEXexcGood1 2 5" xfId="9216" xr:uid="{9BDE44B1-91DC-45BC-A3C9-B45690DAEFC5}"/>
    <cellStyle name="SAPBEXexcGood1 2 5 2" xfId="13291" xr:uid="{6AD9EE01-D204-454C-A89E-2DF3764725B2}"/>
    <cellStyle name="SAPBEXexcGood1 2 6" xfId="11579" xr:uid="{83354399-B4CE-4A7D-9184-400FB0148322}"/>
    <cellStyle name="SAPBEXexcGood1 3" xfId="8531" xr:uid="{62956BE5-E841-42E0-9DF1-756EF651CC06}"/>
    <cellStyle name="SAPBEXexcGood1 3 2" xfId="12606" xr:uid="{4957954C-8567-4142-9B94-95EF2F24FFEF}"/>
    <cellStyle name="SAPBEXexcGood1 4" xfId="9217" xr:uid="{5BD73577-BF8C-46A7-BEF4-4550000C9864}"/>
    <cellStyle name="SAPBEXexcGood1 4 2" xfId="13292" xr:uid="{F134D326-93A4-47F8-B734-49E11630B356}"/>
    <cellStyle name="SAPBEXexcGood1 5" xfId="9671" xr:uid="{227FBC23-9A93-42FE-AD57-049C86FC7927}"/>
    <cellStyle name="SAPBEXexcGood2" xfId="610" xr:uid="{52EB65E9-F2DF-4C38-9047-A20B44FA428A}"/>
    <cellStyle name="SAPBEXexcGood2 2" xfId="7265" xr:uid="{408B64E7-6B86-46B9-B336-20E4C048130E}"/>
    <cellStyle name="SAPBEXexcGood2 2 2" xfId="7888" xr:uid="{D934D7AB-032B-4D1E-A02D-223B62666D0B}"/>
    <cellStyle name="SAPBEXexcGood2 2 2 2" xfId="8189" xr:uid="{43C23D24-FB65-4599-86C6-7D81498C69A5}"/>
    <cellStyle name="SAPBEXexcGood2 2 2 2 2" xfId="8532" xr:uid="{6473ABDF-A6AE-4DC4-9686-7A4905E63A0B}"/>
    <cellStyle name="SAPBEXexcGood2 2 2 2 2 2" xfId="12607" xr:uid="{241B353C-AEF2-467C-88EF-685C0B076895}"/>
    <cellStyle name="SAPBEXexcGood2 2 2 2 3" xfId="9218" xr:uid="{29E94623-CC50-4649-9756-1DD62D6F37E2}"/>
    <cellStyle name="SAPBEXexcGood2 2 2 2 3 2" xfId="13293" xr:uid="{C8800CCD-D421-4531-B47F-026FB7BB200C}"/>
    <cellStyle name="SAPBEXexcGood2 2 2 2 4" xfId="12264" xr:uid="{6A793B24-CC38-4972-9025-23052117BB0E}"/>
    <cellStyle name="SAPBEXexcGood2 2 2 3" xfId="8533" xr:uid="{0913F139-F20F-4625-8B3E-76DF2B1B7372}"/>
    <cellStyle name="SAPBEXexcGood2 2 2 3 2" xfId="12608" xr:uid="{DFBC8DED-2082-41D4-B6FD-491826146E94}"/>
    <cellStyle name="SAPBEXexcGood2 2 2 4" xfId="9219" xr:uid="{9D62A412-DAA9-432C-9583-795AAB72AF38}"/>
    <cellStyle name="SAPBEXexcGood2 2 2 4 2" xfId="13294" xr:uid="{05FFE02E-4E40-4606-849E-9F276686836C}"/>
    <cellStyle name="SAPBEXexcGood2 2 2 5" xfId="11963" xr:uid="{3CA9A505-5913-44AC-8A68-7E2B78DCD95C}"/>
    <cellStyle name="SAPBEXexcGood2 2 3" xfId="8058" xr:uid="{428529E2-E683-4889-9317-044F4D79A2E1}"/>
    <cellStyle name="SAPBEXexcGood2 2 3 2" xfId="8534" xr:uid="{FB612ADB-ABB4-42A6-B677-D5C8F0D6BFA6}"/>
    <cellStyle name="SAPBEXexcGood2 2 3 2 2" xfId="12609" xr:uid="{6FEDA7D4-24E1-47E8-BABD-9A6DAAE87BC1}"/>
    <cellStyle name="SAPBEXexcGood2 2 3 3" xfId="9220" xr:uid="{97BCAD5B-DD4C-40EC-855F-A37F3C4A253D}"/>
    <cellStyle name="SAPBEXexcGood2 2 3 3 2" xfId="13295" xr:uid="{713A7CDE-BD40-449E-AF0C-38E178918679}"/>
    <cellStyle name="SAPBEXexcGood2 2 3 4" xfId="12133" xr:uid="{D6C611E3-2E10-4667-A1EE-A72EF7C4C5E8}"/>
    <cellStyle name="SAPBEXexcGood2 2 4" xfId="8535" xr:uid="{25B40229-3856-42F8-8312-A5E3BA89B0ED}"/>
    <cellStyle name="SAPBEXexcGood2 2 4 2" xfId="12610" xr:uid="{EFA8E18E-C2F4-4B41-9B20-6F5714C49A31}"/>
    <cellStyle name="SAPBEXexcGood2 2 5" xfId="9221" xr:uid="{DB9FED6B-248E-43FB-9626-3FEC4A940A3A}"/>
    <cellStyle name="SAPBEXexcGood2 2 5 2" xfId="13296" xr:uid="{3AD03E98-6747-46BE-9FE6-ED0270181A1C}"/>
    <cellStyle name="SAPBEXexcGood2 2 6" xfId="11628" xr:uid="{ACFFF19D-4F07-44F3-BD64-A481816DE305}"/>
    <cellStyle name="SAPBEXexcGood2 3" xfId="8536" xr:uid="{9EA57226-5B71-4060-8CAB-76BB0F2C4AF5}"/>
    <cellStyle name="SAPBEXexcGood2 3 2" xfId="12611" xr:uid="{507977F2-E691-462C-81F9-0F893089ECAC}"/>
    <cellStyle name="SAPBEXexcGood2 4" xfId="9222" xr:uid="{B374558D-66DC-4983-A337-FB321DE89246}"/>
    <cellStyle name="SAPBEXexcGood2 4 2" xfId="13297" xr:uid="{B785AA84-588B-4804-8F53-3F3FDF1988D3}"/>
    <cellStyle name="SAPBEXexcGood2 5" xfId="9672" xr:uid="{0CB47DE8-3268-4242-9555-631CDEB77253}"/>
    <cellStyle name="SAPBEXexcGood3" xfId="611" xr:uid="{12E4E342-C1B7-411C-A543-D0B4B1ECB4D7}"/>
    <cellStyle name="SAPBEXexcGood3 2" xfId="7272" xr:uid="{4EDF3751-6F4E-4EE7-A08E-F38873A13257}"/>
    <cellStyle name="SAPBEXexcGood3 2 2" xfId="7891" xr:uid="{3E5F7534-E8AE-432D-A603-E742CC4FE71F}"/>
    <cellStyle name="SAPBEXexcGood3 2 2 2" xfId="8192" xr:uid="{EC246B29-46AA-4E7A-B521-B508971FF8B3}"/>
    <cellStyle name="SAPBEXexcGood3 2 2 2 2" xfId="8537" xr:uid="{BC60ACDB-72C6-45BE-99DB-121F9667BCE6}"/>
    <cellStyle name="SAPBEXexcGood3 2 2 2 2 2" xfId="12612" xr:uid="{EA0DEC5F-A3AF-4939-B880-FB884FB4EC71}"/>
    <cellStyle name="SAPBEXexcGood3 2 2 2 3" xfId="9223" xr:uid="{A5F387F0-7BC5-4253-B796-1579037B82ED}"/>
    <cellStyle name="SAPBEXexcGood3 2 2 2 3 2" xfId="13298" xr:uid="{791EB626-6ECC-4F66-B271-70170BB4DC5A}"/>
    <cellStyle name="SAPBEXexcGood3 2 2 2 4" xfId="12267" xr:uid="{1AA66348-B0C7-4E90-8886-BD2C982F140E}"/>
    <cellStyle name="SAPBEXexcGood3 2 2 3" xfId="8538" xr:uid="{06A662C0-0E6C-4E5E-AE40-F8DFE175B416}"/>
    <cellStyle name="SAPBEXexcGood3 2 2 3 2" xfId="12613" xr:uid="{197CB318-4F0C-486B-903F-C7070F41D280}"/>
    <cellStyle name="SAPBEXexcGood3 2 2 4" xfId="9224" xr:uid="{44FD3595-C535-4FD2-B98B-4EE900D8A29D}"/>
    <cellStyle name="SAPBEXexcGood3 2 2 4 2" xfId="13299" xr:uid="{06422CCD-6BF5-4242-BEC5-951488DFD36A}"/>
    <cellStyle name="SAPBEXexcGood3 2 2 5" xfId="11966" xr:uid="{E7763280-7EE7-4224-A072-08778974F912}"/>
    <cellStyle name="SAPBEXexcGood3 2 3" xfId="8061" xr:uid="{32126D71-D767-40F8-A551-EC55B5531559}"/>
    <cellStyle name="SAPBEXexcGood3 2 3 2" xfId="8539" xr:uid="{5DE52A88-361A-4B6E-BE46-C6D833C969EB}"/>
    <cellStyle name="SAPBEXexcGood3 2 3 2 2" xfId="12614" xr:uid="{E4980324-87ED-4D21-A0CB-CABB6834988F}"/>
    <cellStyle name="SAPBEXexcGood3 2 3 3" xfId="9225" xr:uid="{7BA84376-D7A2-4C55-97F4-BA35FCF7B85C}"/>
    <cellStyle name="SAPBEXexcGood3 2 3 3 2" xfId="13300" xr:uid="{E6316276-E4FA-408A-A60C-8EC9189E5D4F}"/>
    <cellStyle name="SAPBEXexcGood3 2 3 4" xfId="12136" xr:uid="{117F6593-BF5A-40A0-AB05-E7F843EE0204}"/>
    <cellStyle name="SAPBEXexcGood3 2 4" xfId="8540" xr:uid="{85D177EF-F1FA-484F-AC0E-5E6ED07DACB1}"/>
    <cellStyle name="SAPBEXexcGood3 2 4 2" xfId="12615" xr:uid="{199FF0DE-B907-4510-8AD7-056045DC6A69}"/>
    <cellStyle name="SAPBEXexcGood3 2 5" xfId="9226" xr:uid="{8DDA3421-2450-4591-9258-28D84A5531A7}"/>
    <cellStyle name="SAPBEXexcGood3 2 5 2" xfId="13301" xr:uid="{D0D36B2A-549C-44F4-A82C-B762B2549349}"/>
    <cellStyle name="SAPBEXexcGood3 2 6" xfId="11632" xr:uid="{E37EFD1E-0D72-451B-8B4D-659E4CD969B6}"/>
    <cellStyle name="SAPBEXexcGood3 3" xfId="8541" xr:uid="{117022F5-C36E-4F7D-AA5F-246B0A69E587}"/>
    <cellStyle name="SAPBEXexcGood3 3 2" xfId="12616" xr:uid="{BB1A3FCC-E999-4E41-8A3E-0F58AD96A99A}"/>
    <cellStyle name="SAPBEXexcGood3 4" xfId="9227" xr:uid="{E4028096-5F1A-48F1-B030-A620771D5E4A}"/>
    <cellStyle name="SAPBEXexcGood3 4 2" xfId="13302" xr:uid="{226D2F7D-C3AA-4147-AC53-1EC948237C7A}"/>
    <cellStyle name="SAPBEXexcGood3 5" xfId="9673" xr:uid="{70EBF033-0823-4463-9E3D-140BEE53569F}"/>
    <cellStyle name="SAPBEXfilterDrill" xfId="612" xr:uid="{B812AD19-B765-45C2-87A6-E6783E7F06AC}"/>
    <cellStyle name="SAPBEXfilterItem" xfId="613" xr:uid="{7335D801-5FC6-4681-95CB-1B2D20E52043}"/>
    <cellStyle name="SAPBEXfilterText" xfId="614" xr:uid="{8520BCAB-41DB-4363-A73D-8F7A9AB31E3F}"/>
    <cellStyle name="SAPBEXformats" xfId="615" xr:uid="{187FB29D-E40F-4A94-8571-2BF17F4B1CA1}"/>
    <cellStyle name="SAPBEXformats 2" xfId="7551" xr:uid="{A88F8EC5-5DF6-4662-95D0-7F3CF57F0790}"/>
    <cellStyle name="SAPBEXformats 2 2" xfId="7929" xr:uid="{F999871E-66A8-4D99-BE21-81F30EAEA27E}"/>
    <cellStyle name="SAPBEXformats 2 2 2" xfId="8230" xr:uid="{B4BA2452-28D5-471E-AF30-2B110745AFE9}"/>
    <cellStyle name="SAPBEXformats 2 2 2 2" xfId="8542" xr:uid="{1B107709-1028-450E-9967-CEA9C3300C0F}"/>
    <cellStyle name="SAPBEXformats 2 2 2 2 2" xfId="12617" xr:uid="{BE7C31C5-A985-40FE-9BCB-FB98BB4DB09D}"/>
    <cellStyle name="SAPBEXformats 2 2 2 3" xfId="9228" xr:uid="{7E9795EB-3289-4D8C-9396-BE08768C441E}"/>
    <cellStyle name="SAPBEXformats 2 2 2 3 2" xfId="13303" xr:uid="{3F6B3B27-7611-496D-BB2E-E0264DFD816A}"/>
    <cellStyle name="SAPBEXformats 2 2 2 4" xfId="12305" xr:uid="{AEBB9341-8115-4673-A10F-80FDA78B97E7}"/>
    <cellStyle name="SAPBEXformats 2 2 3" xfId="8543" xr:uid="{B534A247-7C6F-4D3C-B4AD-59D442310C72}"/>
    <cellStyle name="SAPBEXformats 2 2 3 2" xfId="12618" xr:uid="{3F3DF9A6-8EAF-46CA-84B8-77876C20BCD2}"/>
    <cellStyle name="SAPBEXformats 2 2 4" xfId="9229" xr:uid="{323EE345-FAE1-4C99-8FFB-23FAC136B310}"/>
    <cellStyle name="SAPBEXformats 2 2 4 2" xfId="13304" xr:uid="{CC9D1CF9-4DD9-40E3-9D5E-835A6E6BA2C2}"/>
    <cellStyle name="SAPBEXformats 2 2 5" xfId="12004" xr:uid="{452B779D-B3F2-41BF-97EB-45DBCB18C75B}"/>
    <cellStyle name="SAPBEXformats 2 3" xfId="8099" xr:uid="{5ACD0ED9-CA8F-4AA3-8FB5-9E4908F223B4}"/>
    <cellStyle name="SAPBEXformats 2 3 2" xfId="8544" xr:uid="{1FC0CD97-5F8F-4765-9E17-AEAC8542AEDD}"/>
    <cellStyle name="SAPBEXformats 2 3 2 2" xfId="12619" xr:uid="{D3E707B6-E293-4AEE-9607-BA198F8B3D8B}"/>
    <cellStyle name="SAPBEXformats 2 3 3" xfId="9230" xr:uid="{9B5F8BAF-9CA2-4D88-946F-42962D3FE267}"/>
    <cellStyle name="SAPBEXformats 2 3 3 2" xfId="13305" xr:uid="{0395AD3D-7485-48D0-A301-30A2E16C97AF}"/>
    <cellStyle name="SAPBEXformats 2 3 4" xfId="12174" xr:uid="{88F34682-E8FA-4DD7-B148-47C30E4B4F65}"/>
    <cellStyle name="SAPBEXformats 2 4" xfId="8545" xr:uid="{369BD755-E53C-4515-B763-9C14B496A936}"/>
    <cellStyle name="SAPBEXformats 2 4 2" xfId="12620" xr:uid="{052A73A2-ED65-4C55-B663-21632CF1CFB9}"/>
    <cellStyle name="SAPBEXformats 2 5" xfId="9231" xr:uid="{EADF2F68-3489-423A-9C89-404C8A45BAC5}"/>
    <cellStyle name="SAPBEXformats 2 5 2" xfId="13306" xr:uid="{042D11E5-B5B5-49AF-8963-9E81BEF456B2}"/>
    <cellStyle name="SAPBEXformats 2 6" xfId="11784" xr:uid="{63F2C5B0-C2E7-497F-8659-898A3AFD7DE3}"/>
    <cellStyle name="SAPBEXformats 3" xfId="8546" xr:uid="{67D6CC8F-5B24-416B-84FF-904047A51115}"/>
    <cellStyle name="SAPBEXformats 3 2" xfId="12621" xr:uid="{52306085-08CC-48C5-A6A7-1C348A873A26}"/>
    <cellStyle name="SAPBEXformats 4" xfId="9232" xr:uid="{49C55E2E-0300-44C9-92C5-2BF4E32DB402}"/>
    <cellStyle name="SAPBEXformats 4 2" xfId="13307" xr:uid="{DC7B0C59-8C39-4A5E-A749-8DA208092F9E}"/>
    <cellStyle name="SAPBEXformats 5" xfId="9674" xr:uid="{62D9F46D-067C-46FC-ADB7-AF8C761DB0CE}"/>
    <cellStyle name="SAPBEXheaderItem" xfId="616" xr:uid="{5B5C526E-C15D-4C58-8DF6-D19CA70DA8B6}"/>
    <cellStyle name="SAPBEXheaderText" xfId="617" xr:uid="{E8B43291-8B71-4A98-AADD-4C7E6ABEF942}"/>
    <cellStyle name="SAPBEXHLevel0" xfId="618" xr:uid="{F743077A-C666-440F-B327-2EF0ECBF239C}"/>
    <cellStyle name="SAPBEXHLevel0 2" xfId="7572" xr:uid="{58F7B930-20B6-44C1-AAAA-C30B85A13F14}"/>
    <cellStyle name="SAPBEXHLevel0 2 2" xfId="7934" xr:uid="{75F02013-CF93-456D-94EC-FEF855AEDD6D}"/>
    <cellStyle name="SAPBEXHLevel0 2 2 2" xfId="8235" xr:uid="{BA139E87-BF31-4F1D-84A6-BC39375CA49D}"/>
    <cellStyle name="SAPBEXHLevel0 2 2 2 2" xfId="8547" xr:uid="{A0BDCC13-01E9-4D73-A7EB-DB25DD3ED7AF}"/>
    <cellStyle name="SAPBEXHLevel0 2 2 2 2 2" xfId="12622" xr:uid="{8661179B-2DBE-412B-9A67-B3431BBB9917}"/>
    <cellStyle name="SAPBEXHLevel0 2 2 2 3" xfId="9233" xr:uid="{7773CEC4-A3E2-477C-8F88-06B3A63368F0}"/>
    <cellStyle name="SAPBEXHLevel0 2 2 2 3 2" xfId="13308" xr:uid="{4C72ECB1-52E4-4C33-A3E2-2E1877D3980C}"/>
    <cellStyle name="SAPBEXHLevel0 2 2 2 4" xfId="12310" xr:uid="{9F74782F-9D10-4C68-8747-90AD257D68C8}"/>
    <cellStyle name="SAPBEXHLevel0 2 2 3" xfId="8548" xr:uid="{C0A221FA-B274-427F-82A2-15231876D372}"/>
    <cellStyle name="SAPBEXHLevel0 2 2 3 2" xfId="12623" xr:uid="{64942C66-EE81-470E-B8D4-997009D935A5}"/>
    <cellStyle name="SAPBEXHLevel0 2 2 4" xfId="9234" xr:uid="{16E063BE-E872-404C-8651-9ED9EE29FCAF}"/>
    <cellStyle name="SAPBEXHLevel0 2 2 4 2" xfId="13309" xr:uid="{0BA58AAF-93AF-4ADF-8A7A-9021FB6D94A9}"/>
    <cellStyle name="SAPBEXHLevel0 2 2 5" xfId="12009" xr:uid="{E906BFB4-1513-4789-9A02-3261A5C22AFD}"/>
    <cellStyle name="SAPBEXHLevel0 2 3" xfId="8104" xr:uid="{5FF77E24-06B3-4A64-BDA3-E21484F91CC2}"/>
    <cellStyle name="SAPBEXHLevel0 2 3 2" xfId="8549" xr:uid="{F229089A-33C5-41BB-812C-03CB81A55F60}"/>
    <cellStyle name="SAPBEXHLevel0 2 3 2 2" xfId="12624" xr:uid="{B144E2EF-C103-406C-A14B-6647BE00DB2B}"/>
    <cellStyle name="SAPBEXHLevel0 2 3 3" xfId="9235" xr:uid="{58581CA1-A6B9-4A71-ADD2-3FAD3E227B1A}"/>
    <cellStyle name="SAPBEXHLevel0 2 3 3 2" xfId="13310" xr:uid="{0233788C-C726-4C58-BA78-13FFF1280D54}"/>
    <cellStyle name="SAPBEXHLevel0 2 3 4" xfId="12179" xr:uid="{35DE8F90-A94F-4EF6-9BC5-5424A9BCF1B0}"/>
    <cellStyle name="SAPBEXHLevel0 2 4" xfId="8550" xr:uid="{40ED5BE3-F7C3-4745-ACA3-192EB196ACBE}"/>
    <cellStyle name="SAPBEXHLevel0 2 4 2" xfId="12625" xr:uid="{0AC5D15D-27AA-4795-A979-A50006B56EF0}"/>
    <cellStyle name="SAPBEXHLevel0 2 5" xfId="9236" xr:uid="{8926A433-00AE-4DAE-A839-8D45BC564E5E}"/>
    <cellStyle name="SAPBEXHLevel0 2 5 2" xfId="13311" xr:uid="{1C2EC424-3D07-4302-BA14-93184BE2C4FA}"/>
    <cellStyle name="SAPBEXHLevel0 2 6" xfId="11803" xr:uid="{583D20D1-18B0-49AC-949B-DFA45754F2D5}"/>
    <cellStyle name="SAPBEXHLevel0 3" xfId="8551" xr:uid="{7FBF4ADB-DA80-4E51-A2F2-1259D40A6C81}"/>
    <cellStyle name="SAPBEXHLevel0 3 2" xfId="12626" xr:uid="{44068D12-CA97-4DA5-8712-DDD94336FF09}"/>
    <cellStyle name="SAPBEXHLevel0 4" xfId="9237" xr:uid="{64F77AEE-DD8A-4AFA-BD55-3FD4B1577B72}"/>
    <cellStyle name="SAPBEXHLevel0 4 2" xfId="13312" xr:uid="{D1C9F427-3759-4906-B681-9963BDE9DA4B}"/>
    <cellStyle name="SAPBEXHLevel0 5" xfId="9675" xr:uid="{D394A046-10BF-49A8-8656-A6A03991928B}"/>
    <cellStyle name="SAPBEXHLevel0X" xfId="619" xr:uid="{BE8FA6AF-DFD4-4B07-81AB-0416BE2BED4D}"/>
    <cellStyle name="SAPBEXHLevel0X 2" xfId="7818" xr:uid="{26C4F66C-633B-430E-AD01-5FFCAC2CCE80}"/>
    <cellStyle name="SAPBEXHLevel0X 2 2" xfId="7950" xr:uid="{F72992EE-43E3-4814-A5E5-DD828C3A3498}"/>
    <cellStyle name="SAPBEXHLevel0X 2 2 2" xfId="8251" xr:uid="{02ED5DA8-73C1-4D99-8D69-D8154DF1E2D9}"/>
    <cellStyle name="SAPBEXHLevel0X 2 2 2 2" xfId="8552" xr:uid="{C98860A2-A8E3-40E5-8EF4-AE9E99E79DAE}"/>
    <cellStyle name="SAPBEXHLevel0X 2 2 2 2 2" xfId="12627" xr:uid="{2D1F0DB2-08F2-4255-8D9C-0F60F8B2B3B8}"/>
    <cellStyle name="SAPBEXHLevel0X 2 2 2 3" xfId="9238" xr:uid="{A91253B2-7051-444F-8FE4-EB59FF78A9A8}"/>
    <cellStyle name="SAPBEXHLevel0X 2 2 2 3 2" xfId="13313" xr:uid="{6F78BFA9-8AEB-4AC2-88F7-ECFC8650E9F1}"/>
    <cellStyle name="SAPBEXHLevel0X 2 2 2 4" xfId="12326" xr:uid="{798E121E-9CE6-4F06-9E9C-2C8B169F6C4E}"/>
    <cellStyle name="SAPBEXHLevel0X 2 2 3" xfId="8553" xr:uid="{80B15CDE-5BE0-419D-B3F4-48E3C99C6FEF}"/>
    <cellStyle name="SAPBEXHLevel0X 2 2 3 2" xfId="12628" xr:uid="{79479171-F855-403F-B22C-90FB99126409}"/>
    <cellStyle name="SAPBEXHLevel0X 2 2 4" xfId="9239" xr:uid="{70D2D251-7EE4-4622-B952-C4ED93A68A73}"/>
    <cellStyle name="SAPBEXHLevel0X 2 2 4 2" xfId="13314" xr:uid="{FF3CFF71-87F5-4B87-9FA8-3770D2A347B7}"/>
    <cellStyle name="SAPBEXHLevel0X 2 2 5" xfId="12025" xr:uid="{FDF0D6CE-2539-459C-815A-A54A2E430E75}"/>
    <cellStyle name="SAPBEXHLevel0X 2 3" xfId="8122" xr:uid="{63618342-208E-412B-8A40-054710135078}"/>
    <cellStyle name="SAPBEXHLevel0X 2 3 2" xfId="8554" xr:uid="{5B173646-1034-4337-BFC3-57ABAECB4F6C}"/>
    <cellStyle name="SAPBEXHLevel0X 2 3 2 2" xfId="12629" xr:uid="{705F2263-F625-467D-ADD3-A25983309B43}"/>
    <cellStyle name="SAPBEXHLevel0X 2 3 3" xfId="9240" xr:uid="{E9B68475-3341-4B55-B1F4-DEF5EFC016EF}"/>
    <cellStyle name="SAPBEXHLevel0X 2 3 3 2" xfId="13315" xr:uid="{B85F2B80-B569-478B-A2D7-B60E8A128E9D}"/>
    <cellStyle name="SAPBEXHLevel0X 2 3 4" xfId="12197" xr:uid="{6213DE2B-58F9-4751-9ABF-AE54BD57A481}"/>
    <cellStyle name="SAPBEXHLevel0X 2 4" xfId="8555" xr:uid="{BAE6442A-6253-4117-BF77-AB8B0C471AF6}"/>
    <cellStyle name="SAPBEXHLevel0X 2 4 2" xfId="12630" xr:uid="{98FA4A3D-09EE-4BF5-92ED-606A3946E51E}"/>
    <cellStyle name="SAPBEXHLevel0X 2 5" xfId="9241" xr:uid="{FB75EC85-6E51-4FAC-9E4D-2E6C32AB6063}"/>
    <cellStyle name="SAPBEXHLevel0X 2 5 2" xfId="13316" xr:uid="{F8E520FF-FCC0-4802-A87F-10ECE147F0E9}"/>
    <cellStyle name="SAPBEXHLevel0X 2 6" xfId="11896" xr:uid="{96386C5D-635E-4E75-838D-89B76112BA5B}"/>
    <cellStyle name="SAPBEXHLevel0X 3" xfId="8556" xr:uid="{1A1E9676-0444-4CAD-854B-B504A8165686}"/>
    <cellStyle name="SAPBEXHLevel0X 3 2" xfId="12631" xr:uid="{FE928743-687D-40F6-9FFD-38B2F4B776EC}"/>
    <cellStyle name="SAPBEXHLevel0X 4" xfId="9242" xr:uid="{2F75DDFB-ABC8-4938-9E69-76830C95939E}"/>
    <cellStyle name="SAPBEXHLevel0X 4 2" xfId="13317" xr:uid="{3381EC3B-7ED3-4ED2-A7ED-16B1678CD4A8}"/>
    <cellStyle name="SAPBEXHLevel0X 5" xfId="9676" xr:uid="{861771E1-7E60-4C2F-8BBF-77DBF8DBB0EC}"/>
    <cellStyle name="SAPBEXHLevel1" xfId="620" xr:uid="{0EC037F7-DD4C-4394-AFAF-FE2727AF7D9F}"/>
    <cellStyle name="SAPBEXHLevel1 2" xfId="7271" xr:uid="{1AD5010E-AD3F-4F3F-A0AF-8C442FCF0876}"/>
    <cellStyle name="SAPBEXHLevel1 2 2" xfId="7890" xr:uid="{4C38530B-D51C-42C1-AB0C-C78C28CCD3DE}"/>
    <cellStyle name="SAPBEXHLevel1 2 2 2" xfId="8191" xr:uid="{739CDC36-70E9-48DF-8695-8746C0AB2C70}"/>
    <cellStyle name="SAPBEXHLevel1 2 2 2 2" xfId="8557" xr:uid="{9A36325F-DD86-40D1-AF68-BEA0C231118D}"/>
    <cellStyle name="SAPBEXHLevel1 2 2 2 2 2" xfId="12632" xr:uid="{6F73C5E6-ECFE-4710-9FDE-5CA3D4E3A7C2}"/>
    <cellStyle name="SAPBEXHLevel1 2 2 2 3" xfId="9243" xr:uid="{80598758-746B-45D6-9D5B-9895FF7F6B05}"/>
    <cellStyle name="SAPBEXHLevel1 2 2 2 3 2" xfId="13318" xr:uid="{CE2857E5-388A-49F5-80D0-912AB3CD29D8}"/>
    <cellStyle name="SAPBEXHLevel1 2 2 2 4" xfId="12266" xr:uid="{D645BE03-294E-4505-8188-42771C246459}"/>
    <cellStyle name="SAPBEXHLevel1 2 2 3" xfId="8558" xr:uid="{C6316618-3084-4B13-AC07-1BAF12D1BF08}"/>
    <cellStyle name="SAPBEXHLevel1 2 2 3 2" xfId="12633" xr:uid="{5D44F288-6BEA-443C-B51B-A11DAD926363}"/>
    <cellStyle name="SAPBEXHLevel1 2 2 4" xfId="9244" xr:uid="{7AECF43A-BFA7-485D-B597-47983315E07A}"/>
    <cellStyle name="SAPBEXHLevel1 2 2 4 2" xfId="13319" xr:uid="{CB0236A7-60B2-47A2-83DF-B71D5D297D6A}"/>
    <cellStyle name="SAPBEXHLevel1 2 2 5" xfId="11965" xr:uid="{04E43DB9-9DA4-4975-A64B-CD8B89AAF07A}"/>
    <cellStyle name="SAPBEXHLevel1 2 3" xfId="8060" xr:uid="{C6AB759A-F2F3-4309-8D15-C2E4B6F81240}"/>
    <cellStyle name="SAPBEXHLevel1 2 3 2" xfId="8559" xr:uid="{99880D99-A292-4D7E-922B-9BE159C887BE}"/>
    <cellStyle name="SAPBEXHLevel1 2 3 2 2" xfId="12634" xr:uid="{5BC8119B-2953-4FA1-9DC3-258EE24504F6}"/>
    <cellStyle name="SAPBEXHLevel1 2 3 3" xfId="9245" xr:uid="{888034A2-F192-43B7-BF7B-D9F0ED7B391A}"/>
    <cellStyle name="SAPBEXHLevel1 2 3 3 2" xfId="13320" xr:uid="{DB404DF3-4980-4332-8FAD-A2A3EFCFA0FE}"/>
    <cellStyle name="SAPBEXHLevel1 2 3 4" xfId="12135" xr:uid="{1465C018-31AD-4139-B35E-D7D1818D8244}"/>
    <cellStyle name="SAPBEXHLevel1 2 4" xfId="8560" xr:uid="{CF16080F-32BE-4F62-B5C0-CDF72A898296}"/>
    <cellStyle name="SAPBEXHLevel1 2 4 2" xfId="12635" xr:uid="{63F97DDA-F46F-46EA-AAEC-929AFAC76875}"/>
    <cellStyle name="SAPBEXHLevel1 2 5" xfId="9246" xr:uid="{06DE157C-8E9B-4F70-BEFE-C81882BDC49B}"/>
    <cellStyle name="SAPBEXHLevel1 2 5 2" xfId="13321" xr:uid="{1D70399D-09B3-4F09-B7FE-5DE7557CF54A}"/>
    <cellStyle name="SAPBEXHLevel1 2 6" xfId="11631" xr:uid="{0275DDC3-EEC5-4734-8CD8-CEF51EC10C1D}"/>
    <cellStyle name="SAPBEXHLevel1 3" xfId="8561" xr:uid="{782C999B-1CF2-4DEA-B2D7-3E4E0C78A652}"/>
    <cellStyle name="SAPBEXHLevel1 3 2" xfId="12636" xr:uid="{A3B99FDE-2443-423C-97D1-66C03D55E101}"/>
    <cellStyle name="SAPBEXHLevel1 4" xfId="9247" xr:uid="{978E015E-9A72-4680-B285-446300106561}"/>
    <cellStyle name="SAPBEXHLevel1 4 2" xfId="13322" xr:uid="{AAAB444E-7216-4E39-9D39-124CFF076846}"/>
    <cellStyle name="SAPBEXHLevel1 5" xfId="9677" xr:uid="{4E6B1743-0E48-4582-90AA-FB160850C194}"/>
    <cellStyle name="SAPBEXHLevel1X" xfId="621" xr:uid="{6785FA55-CFBD-4AE3-87E9-E9AF9DC38151}"/>
    <cellStyle name="SAPBEXHLevel1X 2" xfId="7552" xr:uid="{241BF1FE-4AA5-48C0-88DC-544124C91D4A}"/>
    <cellStyle name="SAPBEXHLevel1X 2 2" xfId="7930" xr:uid="{C612F52E-E787-463D-9E3F-212CE211A07A}"/>
    <cellStyle name="SAPBEXHLevel1X 2 2 2" xfId="8231" xr:uid="{958554E8-DEF7-4FC5-9342-E8264D6356FD}"/>
    <cellStyle name="SAPBEXHLevel1X 2 2 2 2" xfId="8562" xr:uid="{7F2C296C-206E-4122-BEF4-3AAFF399397E}"/>
    <cellStyle name="SAPBEXHLevel1X 2 2 2 2 2" xfId="12637" xr:uid="{534043AF-EB7F-45A8-A98E-31DBB639D87F}"/>
    <cellStyle name="SAPBEXHLevel1X 2 2 2 3" xfId="9248" xr:uid="{E3D6E65E-D4CA-4831-AAD6-4A3082BF777C}"/>
    <cellStyle name="SAPBEXHLevel1X 2 2 2 3 2" xfId="13323" xr:uid="{6D10CAF1-9DC9-44FF-967D-A0C83F69E4D5}"/>
    <cellStyle name="SAPBEXHLevel1X 2 2 2 4" xfId="12306" xr:uid="{8150C4FA-F8B4-4908-BBA8-3284133EC469}"/>
    <cellStyle name="SAPBEXHLevel1X 2 2 3" xfId="8563" xr:uid="{5500A157-B9FE-4146-852E-8751E3D46267}"/>
    <cellStyle name="SAPBEXHLevel1X 2 2 3 2" xfId="12638" xr:uid="{1D194999-4423-4F6D-89AE-A0B50AD930BF}"/>
    <cellStyle name="SAPBEXHLevel1X 2 2 4" xfId="9249" xr:uid="{419CB79D-7BB5-487E-83A0-57461BF5F159}"/>
    <cellStyle name="SAPBEXHLevel1X 2 2 4 2" xfId="13324" xr:uid="{08109D47-1416-4D52-AED2-B8B91BB92D30}"/>
    <cellStyle name="SAPBEXHLevel1X 2 2 5" xfId="12005" xr:uid="{BAC11BDF-AFD9-483E-A87A-8F896FAA6C7D}"/>
    <cellStyle name="SAPBEXHLevel1X 2 3" xfId="8100" xr:uid="{1C2701FE-528A-4324-A423-90D55FBBFE0D}"/>
    <cellStyle name="SAPBEXHLevel1X 2 3 2" xfId="8564" xr:uid="{AF4A8652-0CFF-4B97-9227-44FD4FC0B7FF}"/>
    <cellStyle name="SAPBEXHLevel1X 2 3 2 2" xfId="12639" xr:uid="{C6B50F6F-7B72-421F-B5AB-D891892F5E47}"/>
    <cellStyle name="SAPBEXHLevel1X 2 3 3" xfId="9250" xr:uid="{EB3E5187-385A-45F5-B0A0-B79C125CAF55}"/>
    <cellStyle name="SAPBEXHLevel1X 2 3 3 2" xfId="13325" xr:uid="{077F1947-544A-45C5-8595-8638BF2708A1}"/>
    <cellStyle name="SAPBEXHLevel1X 2 3 4" xfId="12175" xr:uid="{D87DF63B-0471-4307-ABA4-2FEA59702E55}"/>
    <cellStyle name="SAPBEXHLevel1X 2 4" xfId="8565" xr:uid="{8D6624F4-F7D6-406D-B83D-31317F077043}"/>
    <cellStyle name="SAPBEXHLevel1X 2 4 2" xfId="12640" xr:uid="{ACB1E6D6-CA1A-44E3-89BA-8F249C8A5C62}"/>
    <cellStyle name="SAPBEXHLevel1X 2 5" xfId="9251" xr:uid="{2528B9BB-0577-47D3-ADEA-24ADAB32B88C}"/>
    <cellStyle name="SAPBEXHLevel1X 2 5 2" xfId="13326" xr:uid="{15A738E6-EBB5-4B56-9C43-8FB49E9ADEFD}"/>
    <cellStyle name="SAPBEXHLevel1X 2 6" xfId="11785" xr:uid="{FFC5C755-1917-49D0-A8C4-40C794643160}"/>
    <cellStyle name="SAPBEXHLevel1X 3" xfId="8566" xr:uid="{28BE5C28-4C30-450C-95CD-2CC2CA6388DD}"/>
    <cellStyle name="SAPBEXHLevel1X 3 2" xfId="12641" xr:uid="{B2B72E33-03E0-43AC-9802-6A11CD3003F6}"/>
    <cellStyle name="SAPBEXHLevel1X 4" xfId="9252" xr:uid="{7812C3E6-0FB0-4EC7-A2B7-5CD1591961F7}"/>
    <cellStyle name="SAPBEXHLevel1X 4 2" xfId="13327" xr:uid="{55E5B1F1-BABA-4D22-BFD6-FFF77B210C1F}"/>
    <cellStyle name="SAPBEXHLevel1X 5" xfId="9678" xr:uid="{30A4C748-78A8-44D7-9381-49A04E937509}"/>
    <cellStyle name="SAPBEXHLevel2" xfId="622" xr:uid="{ECB5E2E0-1CAE-45EB-99D4-A2B06945F4A8}"/>
    <cellStyle name="SAPBEXHLevel2 2" xfId="7553" xr:uid="{5CBEA554-C22C-4CC8-B108-1011D9FBEA77}"/>
    <cellStyle name="SAPBEXHLevel2 2 2" xfId="7931" xr:uid="{6200C24A-ABFC-42CB-A068-041776C2522D}"/>
    <cellStyle name="SAPBEXHLevel2 2 2 2" xfId="8232" xr:uid="{9F291BC5-0733-44F3-908D-19F0A84701CC}"/>
    <cellStyle name="SAPBEXHLevel2 2 2 2 2" xfId="8567" xr:uid="{4E2C6A58-6BFE-4F12-B068-692DC461B199}"/>
    <cellStyle name="SAPBEXHLevel2 2 2 2 2 2" xfId="12642" xr:uid="{D8F51937-C6D3-486B-82FB-6A54078FFF1B}"/>
    <cellStyle name="SAPBEXHLevel2 2 2 2 3" xfId="9253" xr:uid="{63627369-1880-4A11-9202-357960920A7E}"/>
    <cellStyle name="SAPBEXHLevel2 2 2 2 3 2" xfId="13328" xr:uid="{561D936E-6F40-4A77-A4BC-530BB66B11F8}"/>
    <cellStyle name="SAPBEXHLevel2 2 2 2 4" xfId="12307" xr:uid="{17458EF0-9961-424D-A92F-8C6DCA12BFE1}"/>
    <cellStyle name="SAPBEXHLevel2 2 2 3" xfId="8568" xr:uid="{125839FD-1EC0-4B64-A198-4C91E9B22CBF}"/>
    <cellStyle name="SAPBEXHLevel2 2 2 3 2" xfId="12643" xr:uid="{7ACA784B-3B92-4C53-93EF-A26970B072F1}"/>
    <cellStyle name="SAPBEXHLevel2 2 2 4" xfId="9254" xr:uid="{9A4AC15C-AA80-4AE5-A7C4-29564DEC0240}"/>
    <cellStyle name="SAPBEXHLevel2 2 2 4 2" xfId="13329" xr:uid="{01D721D3-EBEF-4D0C-8FFB-29BA6724F809}"/>
    <cellStyle name="SAPBEXHLevel2 2 2 5" xfId="12006" xr:uid="{308BA615-3AC5-4B39-9850-E854C0E2D00A}"/>
    <cellStyle name="SAPBEXHLevel2 2 3" xfId="8101" xr:uid="{7F06AA96-9452-4A12-8C32-C3927B8C345B}"/>
    <cellStyle name="SAPBEXHLevel2 2 3 2" xfId="8569" xr:uid="{21481114-847C-4828-9B61-86EF1AF22969}"/>
    <cellStyle name="SAPBEXHLevel2 2 3 2 2" xfId="12644" xr:uid="{124D768A-62AF-494E-99AC-1504DA4E7145}"/>
    <cellStyle name="SAPBEXHLevel2 2 3 3" xfId="9255" xr:uid="{89EB856C-53A2-42A9-8246-844619723D4B}"/>
    <cellStyle name="SAPBEXHLevel2 2 3 3 2" xfId="13330" xr:uid="{53E2DEF2-2D55-4677-A597-E499121E6961}"/>
    <cellStyle name="SAPBEXHLevel2 2 3 4" xfId="12176" xr:uid="{09280F5E-C034-433C-A514-76F667D92844}"/>
    <cellStyle name="SAPBEXHLevel2 2 4" xfId="8570" xr:uid="{5002AB20-4D1C-41BD-A703-E9FA1E777F9D}"/>
    <cellStyle name="SAPBEXHLevel2 2 4 2" xfId="12645" xr:uid="{DF6C1D22-D2E5-450D-9DB5-68F7585D9C74}"/>
    <cellStyle name="SAPBEXHLevel2 2 5" xfId="9256" xr:uid="{AAED0711-60E3-45B8-AB6D-830899F000B7}"/>
    <cellStyle name="SAPBEXHLevel2 2 5 2" xfId="13331" xr:uid="{500B5840-A101-46B4-8598-88001E8BD960}"/>
    <cellStyle name="SAPBEXHLevel2 2 6" xfId="11786" xr:uid="{5B0451B7-C38F-46E7-9234-1A01D0C0C355}"/>
    <cellStyle name="SAPBEXHLevel2 3" xfId="8571" xr:uid="{D9ED4834-DAAD-4943-94C9-B27E11972158}"/>
    <cellStyle name="SAPBEXHLevel2 3 2" xfId="12646" xr:uid="{AE670F1C-6FC5-4951-B1A4-52659DA3CAA1}"/>
    <cellStyle name="SAPBEXHLevel2 4" xfId="9257" xr:uid="{5C6CBA94-66A7-4E87-90F2-98866B79D062}"/>
    <cellStyle name="SAPBEXHLevel2 4 2" xfId="13332" xr:uid="{7A4BB6D8-929A-4EED-90DC-E4CFF5C0CB97}"/>
    <cellStyle name="SAPBEXHLevel2 5" xfId="9679" xr:uid="{E579C159-9D44-41AF-9AFB-8E1334AE60ED}"/>
    <cellStyle name="SAPBEXHLevel2X" xfId="623" xr:uid="{3AD8260C-69C4-4ECA-ABAA-1B4980BAA673}"/>
    <cellStyle name="SAPBEXHLevel2X 2" xfId="7554" xr:uid="{40C25D2A-3FF6-4BAE-9841-47395C603E9B}"/>
    <cellStyle name="SAPBEXHLevel2X 2 2" xfId="7932" xr:uid="{E2E3F175-6806-461D-A470-9A97117118A7}"/>
    <cellStyle name="SAPBEXHLevel2X 2 2 2" xfId="8233" xr:uid="{9328063E-EDD8-4EED-BBFD-5EC48C7E59FA}"/>
    <cellStyle name="SAPBEXHLevel2X 2 2 2 2" xfId="8572" xr:uid="{B50053F4-4EFA-4522-8A4A-0D240803F766}"/>
    <cellStyle name="SAPBEXHLevel2X 2 2 2 2 2" xfId="12647" xr:uid="{DE13B90B-48C3-488A-AFD1-9DB6422C530E}"/>
    <cellStyle name="SAPBEXHLevel2X 2 2 2 3" xfId="9258" xr:uid="{4BC78A25-1FA9-4B2E-BB36-0FF6B6D13872}"/>
    <cellStyle name="SAPBEXHLevel2X 2 2 2 3 2" xfId="13333" xr:uid="{40F117F0-3192-46FA-8AF3-5C4D1C0EDA6C}"/>
    <cellStyle name="SAPBEXHLevel2X 2 2 2 4" xfId="12308" xr:uid="{66491680-1D1B-4DA5-83E1-C46D3C932066}"/>
    <cellStyle name="SAPBEXHLevel2X 2 2 3" xfId="8573" xr:uid="{DAB7CDCC-69C4-413B-A19C-0E667C6E7621}"/>
    <cellStyle name="SAPBEXHLevel2X 2 2 3 2" xfId="12648" xr:uid="{AF49B76B-3480-48AD-AAB5-03F406347E7A}"/>
    <cellStyle name="SAPBEXHLevel2X 2 2 4" xfId="9259" xr:uid="{7B8B8619-5B34-40B0-8204-8A0AECEA8282}"/>
    <cellStyle name="SAPBEXHLevel2X 2 2 4 2" xfId="13334" xr:uid="{FDC8FA07-332A-4BF2-ADFF-C534D0C9CE88}"/>
    <cellStyle name="SAPBEXHLevel2X 2 2 5" xfId="12007" xr:uid="{30193535-067C-4485-B128-A90BBFA389A9}"/>
    <cellStyle name="SAPBEXHLevel2X 2 3" xfId="8102" xr:uid="{511AAC0B-1BDA-4559-8F67-99CB425AFE9F}"/>
    <cellStyle name="SAPBEXHLevel2X 2 3 2" xfId="8574" xr:uid="{3243E52E-B759-42D9-A280-57582B139012}"/>
    <cellStyle name="SAPBEXHLevel2X 2 3 2 2" xfId="12649" xr:uid="{B4EEE47F-F11D-4E90-A252-B81363C0BFCA}"/>
    <cellStyle name="SAPBEXHLevel2X 2 3 3" xfId="9260" xr:uid="{3851FD14-F963-4F5B-83F9-F147CE6629F3}"/>
    <cellStyle name="SAPBEXHLevel2X 2 3 3 2" xfId="13335" xr:uid="{2EF09949-48D9-4875-8BA7-8F71EC99DF6F}"/>
    <cellStyle name="SAPBEXHLevel2X 2 3 4" xfId="12177" xr:uid="{4766F96B-6C69-4A73-A234-13B6C2D26359}"/>
    <cellStyle name="SAPBEXHLevel2X 2 4" xfId="8575" xr:uid="{96BE2679-E498-49EB-A510-A0FB36D7A92D}"/>
    <cellStyle name="SAPBEXHLevel2X 2 4 2" xfId="12650" xr:uid="{E802EBE3-04F8-4156-B2AD-9C42F680F580}"/>
    <cellStyle name="SAPBEXHLevel2X 2 5" xfId="9261" xr:uid="{24B28134-5CD4-4120-BBF0-8F60F7B0F47D}"/>
    <cellStyle name="SAPBEXHLevel2X 2 5 2" xfId="13336" xr:uid="{E0578A5A-CC7E-4B53-8411-E1C8B69CAD67}"/>
    <cellStyle name="SAPBEXHLevel2X 2 6" xfId="11787" xr:uid="{5F3C98FD-2927-40AD-BECC-B6E5F6B3FE64}"/>
    <cellStyle name="SAPBEXHLevel2X 3" xfId="8576" xr:uid="{2EA38853-A78F-43D9-BE69-F8A1F1AF947E}"/>
    <cellStyle name="SAPBEXHLevel2X 3 2" xfId="12651" xr:uid="{7D1FAB9E-EA81-4C16-A34A-D6670053A921}"/>
    <cellStyle name="SAPBEXHLevel2X 4" xfId="9262" xr:uid="{B5535807-5D50-447E-9861-1589B71F4040}"/>
    <cellStyle name="SAPBEXHLevel2X 4 2" xfId="13337" xr:uid="{068D2BFB-7407-4629-ABD5-39AAF9324F73}"/>
    <cellStyle name="SAPBEXHLevel2X 5" xfId="9680" xr:uid="{5E9F8A21-1FA2-4252-8AC2-712374BE77DD}"/>
    <cellStyle name="SAPBEXHLevel3" xfId="624" xr:uid="{5889EEB6-9A89-4898-952E-01CA79EFE6EF}"/>
    <cellStyle name="SAPBEXHLevel3 2" xfId="7555" xr:uid="{45692F1A-3863-4078-8D4E-1C1FA8FC98D4}"/>
    <cellStyle name="SAPBEXHLevel3 2 2" xfId="7933" xr:uid="{77C8DAB5-C9CA-45C2-BF02-7CE39F0F89E5}"/>
    <cellStyle name="SAPBEXHLevel3 2 2 2" xfId="8234" xr:uid="{A85C323B-1A77-441C-B063-DFCE91584AAE}"/>
    <cellStyle name="SAPBEXHLevel3 2 2 2 2" xfId="8577" xr:uid="{1548067D-EB1B-4F1B-AE79-EED3EAAC7214}"/>
    <cellStyle name="SAPBEXHLevel3 2 2 2 2 2" xfId="12652" xr:uid="{B661AFAC-9E11-4C2F-BB34-E84461549FED}"/>
    <cellStyle name="SAPBEXHLevel3 2 2 2 3" xfId="9263" xr:uid="{A5B9F2F3-196E-4007-905E-D9765D8D42DB}"/>
    <cellStyle name="SAPBEXHLevel3 2 2 2 3 2" xfId="13338" xr:uid="{A77795AA-00B7-4290-A3CB-530736685479}"/>
    <cellStyle name="SAPBEXHLevel3 2 2 2 4" xfId="12309" xr:uid="{70FDAFC4-B338-4B42-BEB7-B032449345EE}"/>
    <cellStyle name="SAPBEXHLevel3 2 2 3" xfId="8578" xr:uid="{98BE8AF8-E18A-4608-99D7-7533CC8B5AA7}"/>
    <cellStyle name="SAPBEXHLevel3 2 2 3 2" xfId="12653" xr:uid="{B65F3339-BA2A-4BD5-A2F3-168AB9B607D4}"/>
    <cellStyle name="SAPBEXHLevel3 2 2 4" xfId="9264" xr:uid="{358D437A-256F-4DD6-96E3-3A60DD0EBB75}"/>
    <cellStyle name="SAPBEXHLevel3 2 2 4 2" xfId="13339" xr:uid="{777B3B4B-1AFB-4F77-968A-35D8C0017E22}"/>
    <cellStyle name="SAPBEXHLevel3 2 2 5" xfId="12008" xr:uid="{4D6D9316-7889-467E-8B06-D5405039CDC8}"/>
    <cellStyle name="SAPBEXHLevel3 2 3" xfId="8103" xr:uid="{BD432EA0-A6F6-47B7-A861-9777D5345117}"/>
    <cellStyle name="SAPBEXHLevel3 2 3 2" xfId="8579" xr:uid="{6529881D-9412-4863-A824-A79D066F595A}"/>
    <cellStyle name="SAPBEXHLevel3 2 3 2 2" xfId="12654" xr:uid="{1F23722A-0578-4BF4-A54D-9D0013CD7987}"/>
    <cellStyle name="SAPBEXHLevel3 2 3 3" xfId="9265" xr:uid="{D3586DC5-B871-4AD1-9ED1-5A17C48C328D}"/>
    <cellStyle name="SAPBEXHLevel3 2 3 3 2" xfId="13340" xr:uid="{24043379-6246-4AF7-B332-5AB853DB2003}"/>
    <cellStyle name="SAPBEXHLevel3 2 3 4" xfId="12178" xr:uid="{449C28AD-B7A7-4149-BE7F-275E1ED16D6B}"/>
    <cellStyle name="SAPBEXHLevel3 2 4" xfId="8580" xr:uid="{2E48C5A9-3D41-4DCF-BA66-55DFF28F75AC}"/>
    <cellStyle name="SAPBEXHLevel3 2 4 2" xfId="12655" xr:uid="{96077683-013A-41A7-AF6F-9A268B529FC4}"/>
    <cellStyle name="SAPBEXHLevel3 2 5" xfId="9266" xr:uid="{97F48E19-5A7B-48CD-AA64-498EE3417E43}"/>
    <cellStyle name="SAPBEXHLevel3 2 5 2" xfId="13341" xr:uid="{08140181-0D75-447F-8796-D19C9675BA66}"/>
    <cellStyle name="SAPBEXHLevel3 2 6" xfId="11788" xr:uid="{3CE4CC3C-B052-4AD5-B97B-8572A4E8DCE9}"/>
    <cellStyle name="SAPBEXHLevel3 3" xfId="8581" xr:uid="{87EB029C-3205-4B4F-B698-7D7D7E26FF4C}"/>
    <cellStyle name="SAPBEXHLevel3 3 2" xfId="12656" xr:uid="{FC9B8A8E-C83F-44DB-89F9-CF8AB6A9708D}"/>
    <cellStyle name="SAPBEXHLevel3 4" xfId="9267" xr:uid="{D47B4419-8346-41C2-95AB-77F3925BA2F5}"/>
    <cellStyle name="SAPBEXHLevel3 4 2" xfId="13342" xr:uid="{7641EE34-0963-41DC-AD7E-BA788E4ADF81}"/>
    <cellStyle name="SAPBEXHLevel3 5" xfId="9681" xr:uid="{899CF74B-61B0-47BB-97B3-2223AA2E3B52}"/>
    <cellStyle name="SAPBEXHLevel3X" xfId="625" xr:uid="{260905A5-1116-417D-A7BF-D006644FBF62}"/>
    <cellStyle name="SAPBEXHLevel3X 2" xfId="7178" xr:uid="{D0AE3805-DBEA-48AB-8321-A89C6BEB36BC}"/>
    <cellStyle name="SAPBEXHLevel3X 2 2" xfId="7882" xr:uid="{37905053-7663-4143-AC85-8EAFC1410ED7}"/>
    <cellStyle name="SAPBEXHLevel3X 2 2 2" xfId="8183" xr:uid="{15151B08-C57D-44D8-B9B2-9422A2B01F87}"/>
    <cellStyle name="SAPBEXHLevel3X 2 2 2 2" xfId="8582" xr:uid="{A9DABA43-6EAB-4028-B237-1484250C620B}"/>
    <cellStyle name="SAPBEXHLevel3X 2 2 2 2 2" xfId="12657" xr:uid="{25FEB645-3B05-457C-A50A-1CFE7B60513D}"/>
    <cellStyle name="SAPBEXHLevel3X 2 2 2 3" xfId="9268" xr:uid="{2F9C3DA9-2FBD-4D21-AFED-4FF420EFEAB5}"/>
    <cellStyle name="SAPBEXHLevel3X 2 2 2 3 2" xfId="13343" xr:uid="{19C3916D-F70B-4E58-85E7-852E2B432648}"/>
    <cellStyle name="SAPBEXHLevel3X 2 2 2 4" xfId="12258" xr:uid="{A5979CE5-9154-4A34-96BD-3F0920CB83F2}"/>
    <cellStyle name="SAPBEXHLevel3X 2 2 3" xfId="8583" xr:uid="{FEA04A1B-36C1-4650-8341-F63C86C24C37}"/>
    <cellStyle name="SAPBEXHLevel3X 2 2 3 2" xfId="12658" xr:uid="{AF81C240-18AF-48E8-AA2B-25B9CF65D3DC}"/>
    <cellStyle name="SAPBEXHLevel3X 2 2 4" xfId="9269" xr:uid="{23FBAEA3-B69F-44C3-ABEB-C090021C8163}"/>
    <cellStyle name="SAPBEXHLevel3X 2 2 4 2" xfId="13344" xr:uid="{7E7F7E8E-82F1-450A-BC51-D2E722AEAEA2}"/>
    <cellStyle name="SAPBEXHLevel3X 2 2 5" xfId="11957" xr:uid="{238BBFBF-6205-487D-9A72-86B5D758CA80}"/>
    <cellStyle name="SAPBEXHLevel3X 2 3" xfId="8052" xr:uid="{96699858-EF6B-43AC-8EF2-53FC9D3F682A}"/>
    <cellStyle name="SAPBEXHLevel3X 2 3 2" xfId="8584" xr:uid="{181FD93D-FD50-41DB-8C17-CDE4426DDA53}"/>
    <cellStyle name="SAPBEXHLevel3X 2 3 2 2" xfId="12659" xr:uid="{8BE7261B-9EA8-486C-B691-1F8DC1B80790}"/>
    <cellStyle name="SAPBEXHLevel3X 2 3 3" xfId="9270" xr:uid="{208FE38E-D6CA-4112-AB4E-A30306130FA4}"/>
    <cellStyle name="SAPBEXHLevel3X 2 3 3 2" xfId="13345" xr:uid="{C86DBEB8-AB99-4ACC-95FB-D302B1D0D0BB}"/>
    <cellStyle name="SAPBEXHLevel3X 2 3 4" xfId="12127" xr:uid="{E7AE97C6-E256-48EC-88EA-DDD3D51F3391}"/>
    <cellStyle name="SAPBEXHLevel3X 2 4" xfId="8585" xr:uid="{9A9042FE-2CF9-459E-A081-3A39A97FC03C}"/>
    <cellStyle name="SAPBEXHLevel3X 2 4 2" xfId="12660" xr:uid="{A9C8EB6F-FE3D-4B3A-A571-43C69F87F169}"/>
    <cellStyle name="SAPBEXHLevel3X 2 5" xfId="9271" xr:uid="{1465AAF2-B1F4-467E-AE1E-0F9C4B9BA5AF}"/>
    <cellStyle name="SAPBEXHLevel3X 2 5 2" xfId="13346" xr:uid="{59053B13-5D5A-4E0C-8E0A-465AC3286EAD}"/>
    <cellStyle name="SAPBEXHLevel3X 2 6" xfId="11576" xr:uid="{D146CC92-19E1-491E-B482-4E40E14D457D}"/>
    <cellStyle name="SAPBEXHLevel3X 3" xfId="8586" xr:uid="{8E0F5C06-94B4-4626-9472-4B8FB10DF339}"/>
    <cellStyle name="SAPBEXHLevel3X 3 2" xfId="12661" xr:uid="{46745D41-DCC7-4C1B-8333-BDADFADC38B0}"/>
    <cellStyle name="SAPBEXHLevel3X 4" xfId="9272" xr:uid="{71B3839F-E7BF-41D8-A6E9-BC2B2BB2DC62}"/>
    <cellStyle name="SAPBEXHLevel3X 4 2" xfId="13347" xr:uid="{DC640EC1-9B15-40F6-805A-D5FFF3614371}"/>
    <cellStyle name="SAPBEXHLevel3X 5" xfId="9682" xr:uid="{5C967291-8641-45ED-8564-FF4009DB06ED}"/>
    <cellStyle name="SAPBEXresData" xfId="626" xr:uid="{91E9B422-FD1F-45F6-9217-624EFB594AF8}"/>
    <cellStyle name="SAPBEXresData 2" xfId="7817" xr:uid="{5C29D3CB-DBC7-45C7-BCEC-837B2ED60029}"/>
    <cellStyle name="SAPBEXresData 2 2" xfId="7949" xr:uid="{FEB14A99-C675-49EF-A193-1E4121FA862E}"/>
    <cellStyle name="SAPBEXresData 2 2 2" xfId="8250" xr:uid="{E8C994A8-340B-4FB6-8894-92627AF54D73}"/>
    <cellStyle name="SAPBEXresData 2 2 2 2" xfId="8587" xr:uid="{4C4CC2E7-C06F-458C-B6D5-FCCCD5D4BAE2}"/>
    <cellStyle name="SAPBEXresData 2 2 2 2 2" xfId="12662" xr:uid="{E0B788DF-3FFE-459C-9068-67834082F767}"/>
    <cellStyle name="SAPBEXresData 2 2 2 3" xfId="9273" xr:uid="{A19D018C-8046-4F5F-8684-B6C7ADA3E821}"/>
    <cellStyle name="SAPBEXresData 2 2 2 3 2" xfId="13348" xr:uid="{E8F17408-11DD-407E-9010-8B60EE8A1B9E}"/>
    <cellStyle name="SAPBEXresData 2 2 2 4" xfId="12325" xr:uid="{BF8CCEFD-032C-4A8F-98DB-4D6DE9E0CBEF}"/>
    <cellStyle name="SAPBEXresData 2 2 3" xfId="8588" xr:uid="{AD81DF86-E4A9-4716-A361-61C02581F15A}"/>
    <cellStyle name="SAPBEXresData 2 2 3 2" xfId="12663" xr:uid="{FC620A5B-3325-4FC6-ADD9-700B0960509D}"/>
    <cellStyle name="SAPBEXresData 2 2 4" xfId="9274" xr:uid="{29D99F09-1B2F-4260-BF4B-08BFCC7732C6}"/>
    <cellStyle name="SAPBEXresData 2 2 4 2" xfId="13349" xr:uid="{4D249676-39E0-4438-B3DD-FC2635917A20}"/>
    <cellStyle name="SAPBEXresData 2 2 5" xfId="12024" xr:uid="{FDC3B39E-FE22-489B-851E-34457FCFC295}"/>
    <cellStyle name="SAPBEXresData 2 3" xfId="8121" xr:uid="{1EF9910E-6486-4251-91D3-C89915AD5AFE}"/>
    <cellStyle name="SAPBEXresData 2 3 2" xfId="8589" xr:uid="{FC8CEE64-ADCF-42A5-983F-03C02609F3C1}"/>
    <cellStyle name="SAPBEXresData 2 3 2 2" xfId="12664" xr:uid="{0E026281-817A-4C3D-96AD-D3BECC000638}"/>
    <cellStyle name="SAPBEXresData 2 3 3" xfId="9275" xr:uid="{E3714AC4-60E1-46F4-8323-FC47A91A0F2F}"/>
    <cellStyle name="SAPBEXresData 2 3 3 2" xfId="13350" xr:uid="{5DC47BB2-2179-420C-945F-50CC1FE4F969}"/>
    <cellStyle name="SAPBEXresData 2 3 4" xfId="12196" xr:uid="{0D2E5FFE-9156-4E3C-B0C5-9E22EE2ED6AD}"/>
    <cellStyle name="SAPBEXresData 2 4" xfId="8590" xr:uid="{2585093A-708F-4BBD-891D-112F75755AE9}"/>
    <cellStyle name="SAPBEXresData 2 4 2" xfId="12665" xr:uid="{5258028D-F2E4-4009-8A85-423C8DC01F24}"/>
    <cellStyle name="SAPBEXresData 2 5" xfId="9276" xr:uid="{CAB52DE7-2D35-4248-B59E-8ED8DABDEC41}"/>
    <cellStyle name="SAPBEXresData 2 5 2" xfId="13351" xr:uid="{D135EA35-F44E-4D85-83A4-5FC2200DD93E}"/>
    <cellStyle name="SAPBEXresData 2 6" xfId="11895" xr:uid="{6B96762A-9BC2-4C8F-93F8-48F720D1B4C0}"/>
    <cellStyle name="SAPBEXresData 3" xfId="8591" xr:uid="{A2E30D1D-C1B6-4C66-B404-B83D830FCBE5}"/>
    <cellStyle name="SAPBEXresData 3 2" xfId="12666" xr:uid="{B37CA24E-3AAE-4A3B-B933-7AFE2081F026}"/>
    <cellStyle name="SAPBEXresData 4" xfId="9277" xr:uid="{2FF27B91-A97A-4B71-A331-6BC492FEA858}"/>
    <cellStyle name="SAPBEXresData 4 2" xfId="13352" xr:uid="{EA170F0C-F278-44CD-8F15-D7995318D213}"/>
    <cellStyle name="SAPBEXresData 5" xfId="9683" xr:uid="{54C08A6A-4FE3-4796-91EE-69C2DC569833}"/>
    <cellStyle name="SAPBEXresDataEmph" xfId="627" xr:uid="{8C8A6844-C3B6-4432-804C-ADBDDB1EBDDE}"/>
    <cellStyle name="SAPBEXresDataEmph 2" xfId="7266" xr:uid="{ED484A06-6087-4602-B046-7C84D128F7EE}"/>
    <cellStyle name="SAPBEXresDataEmph 2 2" xfId="7889" xr:uid="{72CAE36A-815C-4AA0-AE39-633506501D8A}"/>
    <cellStyle name="SAPBEXresDataEmph 2 2 2" xfId="8190" xr:uid="{26434688-36EA-482C-8A07-32D1C9B1099D}"/>
    <cellStyle name="SAPBEXresDataEmph 2 2 2 2" xfId="8592" xr:uid="{7F33B9B5-E6F9-4641-891B-49179A861EC6}"/>
    <cellStyle name="SAPBEXresDataEmph 2 2 2 2 2" xfId="12667" xr:uid="{33746C8E-DA00-4D5B-B9B9-504E3E94CD46}"/>
    <cellStyle name="SAPBEXresDataEmph 2 2 2 3" xfId="9278" xr:uid="{ED54CB91-C85E-448D-AD62-E751BDE9C974}"/>
    <cellStyle name="SAPBEXresDataEmph 2 2 2 3 2" xfId="13353" xr:uid="{C2BDCBFE-B1C6-413C-9F83-6B69E154B0F2}"/>
    <cellStyle name="SAPBEXresDataEmph 2 2 2 4" xfId="12265" xr:uid="{ED378970-09A1-4B0E-A956-46EC51328BD9}"/>
    <cellStyle name="SAPBEXresDataEmph 2 2 3" xfId="8593" xr:uid="{C09F8B5E-A106-42F6-ABF5-0291974253B8}"/>
    <cellStyle name="SAPBEXresDataEmph 2 2 3 2" xfId="12668" xr:uid="{56EE39BE-F21B-4FCB-82D3-26DC4EFE05BE}"/>
    <cellStyle name="SAPBEXresDataEmph 2 2 4" xfId="9279" xr:uid="{BB1A7268-A2DF-4D12-A03D-ABDA244710A1}"/>
    <cellStyle name="SAPBEXresDataEmph 2 2 4 2" xfId="13354" xr:uid="{2E57B583-AD4D-4A4A-8084-CEF9C0930CF6}"/>
    <cellStyle name="SAPBEXresDataEmph 2 2 5" xfId="11964" xr:uid="{6813AB5C-C0B7-435D-9837-960080FFD5FD}"/>
    <cellStyle name="SAPBEXresDataEmph 2 3" xfId="8059" xr:uid="{E3BAADD4-93AD-44DC-AE07-35A4670AF2AC}"/>
    <cellStyle name="SAPBEXresDataEmph 2 3 2" xfId="8594" xr:uid="{8A5CB027-9110-4AA9-B8B4-217B2D9C6D5C}"/>
    <cellStyle name="SAPBEXresDataEmph 2 3 2 2" xfId="12669" xr:uid="{10D267AC-308F-4478-B26B-E42D8A9FB620}"/>
    <cellStyle name="SAPBEXresDataEmph 2 3 3" xfId="9280" xr:uid="{61CC61F5-3860-4993-98BA-928E751E199C}"/>
    <cellStyle name="SAPBEXresDataEmph 2 3 3 2" xfId="13355" xr:uid="{AD44D10A-1F40-48E9-9136-1D2D7C181CD7}"/>
    <cellStyle name="SAPBEXresDataEmph 2 3 4" xfId="12134" xr:uid="{8D113D7C-2332-411C-9B74-461FC097D1D0}"/>
    <cellStyle name="SAPBEXresDataEmph 2 4" xfId="8595" xr:uid="{FC8C9716-34FE-4D94-BBFC-98872DBFF7CE}"/>
    <cellStyle name="SAPBEXresDataEmph 2 4 2" xfId="12670" xr:uid="{C6C3450D-66B9-4C73-80B1-4054611B1D2A}"/>
    <cellStyle name="SAPBEXresDataEmph 2 5" xfId="9281" xr:uid="{4F5C167E-5F5D-4F7F-86BB-909B9ACD528F}"/>
    <cellStyle name="SAPBEXresDataEmph 2 5 2" xfId="13356" xr:uid="{A18AC5C3-2A87-402D-8C6D-2424D8375A67}"/>
    <cellStyle name="SAPBEXresDataEmph 2 6" xfId="11629" xr:uid="{C266B3BC-559A-45BE-8EA2-C1B65945510B}"/>
    <cellStyle name="SAPBEXresDataEmph 3" xfId="8596" xr:uid="{369AC618-4E5A-4D08-BE51-F709173DD6A0}"/>
    <cellStyle name="SAPBEXresDataEmph 3 2" xfId="12671" xr:uid="{C3CAD7F2-520E-41F1-AEE6-354EBE9ADEC3}"/>
    <cellStyle name="SAPBEXresDataEmph 4" xfId="9282" xr:uid="{CAF66BC3-6C13-4B6B-AC65-8F7C0FA88B6D}"/>
    <cellStyle name="SAPBEXresDataEmph 4 2" xfId="13357" xr:uid="{EAC524A2-2111-4C48-AA01-02ADC0565A7F}"/>
    <cellStyle name="SAPBEXresDataEmph 5" xfId="9684" xr:uid="{683BB41C-7C50-4B7E-8863-D84F679DE1D0}"/>
    <cellStyle name="SAPBEXresItem" xfId="628" xr:uid="{E8540B7D-8265-47D9-B3A9-022682F35886}"/>
    <cellStyle name="SAPBEXresItem 2" xfId="7262" xr:uid="{67E075AA-54F6-4443-B006-23611C7C75C1}"/>
    <cellStyle name="SAPBEXresItem 2 2" xfId="7886" xr:uid="{4521FC73-DD67-4448-9846-DC95F2AA4ADC}"/>
    <cellStyle name="SAPBEXresItem 2 2 2" xfId="8187" xr:uid="{5400BED6-135E-4EE9-9F77-947E213DBA06}"/>
    <cellStyle name="SAPBEXresItem 2 2 2 2" xfId="8597" xr:uid="{624B246D-7386-46BB-9924-1259EAAA330C}"/>
    <cellStyle name="SAPBEXresItem 2 2 2 2 2" xfId="12672" xr:uid="{D3B97D39-DA6E-4A7B-B92D-CFF32A3B5886}"/>
    <cellStyle name="SAPBEXresItem 2 2 2 3" xfId="9283" xr:uid="{642BD72A-5A1C-46BD-B571-F3A46481ACEB}"/>
    <cellStyle name="SAPBEXresItem 2 2 2 3 2" xfId="13358" xr:uid="{100F5A35-019B-4D3C-B13B-75C2CAD96569}"/>
    <cellStyle name="SAPBEXresItem 2 2 2 4" xfId="12262" xr:uid="{A005CC11-DC43-4614-9DCD-1148CA6ACDE5}"/>
    <cellStyle name="SAPBEXresItem 2 2 3" xfId="8598" xr:uid="{0E8C7607-86B3-4C37-BC29-425EA1C53590}"/>
    <cellStyle name="SAPBEXresItem 2 2 3 2" xfId="12673" xr:uid="{11470980-CBBE-439A-9BEF-06DB66A908ED}"/>
    <cellStyle name="SAPBEXresItem 2 2 4" xfId="9284" xr:uid="{8DF7C915-C077-47CF-9794-49D705091178}"/>
    <cellStyle name="SAPBEXresItem 2 2 4 2" xfId="13359" xr:uid="{308CD223-0EB7-4F13-BCA7-963C428A1DB7}"/>
    <cellStyle name="SAPBEXresItem 2 2 5" xfId="11961" xr:uid="{B0115253-5E4D-450C-A15A-220557AAB12D}"/>
    <cellStyle name="SAPBEXresItem 2 3" xfId="8056" xr:uid="{B0556E94-D9AE-48C7-AEC8-E85637FB3DB8}"/>
    <cellStyle name="SAPBEXresItem 2 3 2" xfId="8599" xr:uid="{C3B89167-8D66-40F3-94F4-447557652BFE}"/>
    <cellStyle name="SAPBEXresItem 2 3 2 2" xfId="12674" xr:uid="{555530DD-4AF4-462F-8C79-13CD6BFC3B37}"/>
    <cellStyle name="SAPBEXresItem 2 3 3" xfId="9285" xr:uid="{B17BDD68-56AA-4FD0-A40B-1C63EE6B2349}"/>
    <cellStyle name="SAPBEXresItem 2 3 3 2" xfId="13360" xr:uid="{B5D87FDC-846C-418B-A7D0-8EAE6FA6ECC5}"/>
    <cellStyle name="SAPBEXresItem 2 3 4" xfId="12131" xr:uid="{D81FCEFA-EB8E-42A5-83E3-DEF947561185}"/>
    <cellStyle name="SAPBEXresItem 2 4" xfId="8600" xr:uid="{BF43EAB7-F762-4D7D-8637-110012525BAA}"/>
    <cellStyle name="SAPBEXresItem 2 4 2" xfId="12675" xr:uid="{804AB76E-007F-43B7-9609-75928EDF61B0}"/>
    <cellStyle name="SAPBEXresItem 2 5" xfId="9286" xr:uid="{43D94832-DD46-4CEC-8A39-343D72F92B4A}"/>
    <cellStyle name="SAPBEXresItem 2 5 2" xfId="13361" xr:uid="{EB4C77FB-2A97-473C-A535-C75AB113F8B5}"/>
    <cellStyle name="SAPBEXresItem 2 6" xfId="11626" xr:uid="{41C17FF9-1171-4476-99F7-E51BE18E597E}"/>
    <cellStyle name="SAPBEXresItem 3" xfId="8601" xr:uid="{C09A18D3-6525-4D75-ACE9-E471B4B1325A}"/>
    <cellStyle name="SAPBEXresItem 3 2" xfId="12676" xr:uid="{8A4B26A1-5C40-4ECC-9928-38FEDF6ED16E}"/>
    <cellStyle name="SAPBEXresItem 4" xfId="9287" xr:uid="{22D15222-2C20-41B2-8F92-686FF59EF91C}"/>
    <cellStyle name="SAPBEXresItem 4 2" xfId="13362" xr:uid="{02D11F62-8A6C-461A-982F-3A1DE7CD6C63}"/>
    <cellStyle name="SAPBEXresItem 5" xfId="9685" xr:uid="{A5E83AF9-C7E1-4B4A-8598-5691296EA4E6}"/>
    <cellStyle name="SAPBEXresItemX" xfId="629" xr:uid="{C809E9A2-A259-4054-8FFF-B94CFE63CE48}"/>
    <cellStyle name="SAPBEXresItemX 2" xfId="7486" xr:uid="{284D31F8-65D0-4683-81CB-73A9AD0061EC}"/>
    <cellStyle name="SAPBEXresItemX 2 2" xfId="7926" xr:uid="{7E8677E9-502F-463E-BEF2-F93F87D76126}"/>
    <cellStyle name="SAPBEXresItemX 2 2 2" xfId="8227" xr:uid="{FCEEE6EA-ED88-4685-BE3B-87D799086DE8}"/>
    <cellStyle name="SAPBEXresItemX 2 2 2 2" xfId="8602" xr:uid="{029C07D6-A886-447E-8B6D-A95BEBAF7EA0}"/>
    <cellStyle name="SAPBEXresItemX 2 2 2 2 2" xfId="12677" xr:uid="{AD56D1AD-DADA-495B-ABBB-95BE74158CE4}"/>
    <cellStyle name="SAPBEXresItemX 2 2 2 3" xfId="9288" xr:uid="{CD880F5F-7B36-4CEF-A2CE-E3E4BF18516D}"/>
    <cellStyle name="SAPBEXresItemX 2 2 2 3 2" xfId="13363" xr:uid="{74D9A45E-C251-4546-8E4A-CA1378163F18}"/>
    <cellStyle name="SAPBEXresItemX 2 2 2 4" xfId="12302" xr:uid="{7B34A621-7036-42AD-B148-974C5C2F9923}"/>
    <cellStyle name="SAPBEXresItemX 2 2 3" xfId="8603" xr:uid="{73D8B4EE-D466-4F3E-BC0C-44F8939FD2A6}"/>
    <cellStyle name="SAPBEXresItemX 2 2 3 2" xfId="12678" xr:uid="{EB3100D8-8D02-4645-818C-62CE94CFE33D}"/>
    <cellStyle name="SAPBEXresItemX 2 2 4" xfId="9289" xr:uid="{E4038F15-AD79-4CA6-8B67-479932D347FB}"/>
    <cellStyle name="SAPBEXresItemX 2 2 4 2" xfId="13364" xr:uid="{01EA4DD6-7733-4B73-A00B-99BC58D2860C}"/>
    <cellStyle name="SAPBEXresItemX 2 2 5" xfId="12001" xr:uid="{B68758B8-B777-4852-8E71-70BCC6A0E20B}"/>
    <cellStyle name="SAPBEXresItemX 2 3" xfId="8096" xr:uid="{58BEFDE6-97E1-45A1-97D1-02F7EF6B2984}"/>
    <cellStyle name="SAPBEXresItemX 2 3 2" xfId="8604" xr:uid="{59643567-6C78-4F4D-A793-40A07D578227}"/>
    <cellStyle name="SAPBEXresItemX 2 3 2 2" xfId="12679" xr:uid="{3DA18109-2BA0-402A-B642-AD7413443B86}"/>
    <cellStyle name="SAPBEXresItemX 2 3 3" xfId="9290" xr:uid="{38D443A4-5CE9-48BF-9469-A616C03A574F}"/>
    <cellStyle name="SAPBEXresItemX 2 3 3 2" xfId="13365" xr:uid="{6D760286-DF11-43B7-BBB9-DC66C3FA83A9}"/>
    <cellStyle name="SAPBEXresItemX 2 3 4" xfId="12171" xr:uid="{3D52EE99-83E5-496B-9762-29C8B9C5F709}"/>
    <cellStyle name="SAPBEXresItemX 2 4" xfId="8605" xr:uid="{233A7A6C-405D-4377-A7C0-7055130B0CE5}"/>
    <cellStyle name="SAPBEXresItemX 2 4 2" xfId="12680" xr:uid="{6CA3C68D-C7D7-4B04-9CCC-AF9E3B43FE94}"/>
    <cellStyle name="SAPBEXresItemX 2 5" xfId="9291" xr:uid="{E7C1033B-3F9F-4DEC-9649-5B7E346A396F}"/>
    <cellStyle name="SAPBEXresItemX 2 5 2" xfId="13366" xr:uid="{687344C1-60A2-42A0-9396-D4CEB265EC04}"/>
    <cellStyle name="SAPBEXresItemX 2 6" xfId="11719" xr:uid="{0D491DEA-EDD8-4C85-83CA-78E59C3672F9}"/>
    <cellStyle name="SAPBEXresItemX 3" xfId="8606" xr:uid="{7F71AE6E-3B5D-424B-A8CE-467A4A4CDCFA}"/>
    <cellStyle name="SAPBEXresItemX 3 2" xfId="12681" xr:uid="{EC40381B-B6D8-44D0-93CB-EF83A2F0DC7A}"/>
    <cellStyle name="SAPBEXresItemX 4" xfId="9292" xr:uid="{28EDF2AF-DC85-4554-8299-630AB9656638}"/>
    <cellStyle name="SAPBEXresItemX 4 2" xfId="13367" xr:uid="{B6923D1E-8D22-4C6F-9C88-8601E6007AEF}"/>
    <cellStyle name="SAPBEXresItemX 5" xfId="9686" xr:uid="{56F5B4F3-D2CE-4096-9B88-6A257DC49D2B}"/>
    <cellStyle name="SAPBEXstdData" xfId="630" xr:uid="{E230F378-9484-4428-B1F0-CD0DA6B18544}"/>
    <cellStyle name="SAPBEXstdData 2" xfId="7739" xr:uid="{DB5AF868-367D-4908-B3C7-1751D1EAE5D6}"/>
    <cellStyle name="SAPBEXstdData 2 2" xfId="7941" xr:uid="{A185CB3B-F279-447A-9F89-AC054D4D1AFE}"/>
    <cellStyle name="SAPBEXstdData 2 2 2" xfId="8242" xr:uid="{EA1BD9FE-00CB-48AD-92F2-D732CB38B349}"/>
    <cellStyle name="SAPBEXstdData 2 2 2 2" xfId="8607" xr:uid="{1B5F0724-0B7E-443F-A7C7-B426D0CCE83E}"/>
    <cellStyle name="SAPBEXstdData 2 2 2 2 2" xfId="12682" xr:uid="{F07DC9C0-A4CB-48F5-8BCB-B54E0D7F6419}"/>
    <cellStyle name="SAPBEXstdData 2 2 2 3" xfId="9293" xr:uid="{2B759773-C71D-4608-A9CC-4BC715CB0AE6}"/>
    <cellStyle name="SAPBEXstdData 2 2 2 3 2" xfId="13368" xr:uid="{67CB18DC-18CB-4F50-B386-DAAAE9C51A2F}"/>
    <cellStyle name="SAPBEXstdData 2 2 2 4" xfId="12317" xr:uid="{9C90B402-9D63-47A2-B6FB-F8C259EC5A48}"/>
    <cellStyle name="SAPBEXstdData 2 2 3" xfId="8608" xr:uid="{5B76E0E7-3C81-472E-8736-A8C5D49448A7}"/>
    <cellStyle name="SAPBEXstdData 2 2 3 2" xfId="12683" xr:uid="{AF8416FD-B663-40E1-95CD-31AFD6AF7FC3}"/>
    <cellStyle name="SAPBEXstdData 2 2 4" xfId="9294" xr:uid="{FF567623-A0E4-431C-98D4-FF126EE756BF}"/>
    <cellStyle name="SAPBEXstdData 2 2 4 2" xfId="13369" xr:uid="{86DA06B9-20AC-44B2-BA01-52A3AA34B53B}"/>
    <cellStyle name="SAPBEXstdData 2 2 5" xfId="12016" xr:uid="{94168A38-A946-450F-A27B-C42A32CBCC8D}"/>
    <cellStyle name="SAPBEXstdData 2 3" xfId="8112" xr:uid="{16D77CCE-117B-4282-973B-9C62AE16D3A0}"/>
    <cellStyle name="SAPBEXstdData 2 3 2" xfId="8609" xr:uid="{2F3016C4-3D71-48E3-9854-3EA9C2D32482}"/>
    <cellStyle name="SAPBEXstdData 2 3 2 2" xfId="12684" xr:uid="{D9CC12D6-63F0-4BC0-AE5C-7578F36DAF21}"/>
    <cellStyle name="SAPBEXstdData 2 3 3" xfId="9295" xr:uid="{7F0CDC83-8F5F-4866-B85A-2E3EDDA93742}"/>
    <cellStyle name="SAPBEXstdData 2 3 3 2" xfId="13370" xr:uid="{D81201E7-2400-4C59-8936-05E87D74307A}"/>
    <cellStyle name="SAPBEXstdData 2 3 4" xfId="12187" xr:uid="{6E855650-31D8-4881-95AD-1F200463BC27}"/>
    <cellStyle name="SAPBEXstdData 2 4" xfId="8610" xr:uid="{7962801C-0016-43F9-919E-B2249C216F70}"/>
    <cellStyle name="SAPBEXstdData 2 4 2" xfId="12685" xr:uid="{BFAB9B1E-8823-4E8E-9A4B-F0B3FABBDA6D}"/>
    <cellStyle name="SAPBEXstdData 2 5" xfId="9296" xr:uid="{B66AADB8-4C6E-4C74-9227-50EAE9E4CC52}"/>
    <cellStyle name="SAPBEXstdData 2 5 2" xfId="13371" xr:uid="{72D661F0-4AF4-4B04-86A7-7D63B697FB35}"/>
    <cellStyle name="SAPBEXstdData 2 6" xfId="11870" xr:uid="{FD36347A-7163-4FEE-AD25-078B7B406185}"/>
    <cellStyle name="SAPBEXstdData 3" xfId="8611" xr:uid="{60571E21-CF79-4142-A8D5-F848B78C9E57}"/>
    <cellStyle name="SAPBEXstdData 3 2" xfId="12686" xr:uid="{D63D4225-7CF4-4906-A10E-B64D3E0636B0}"/>
    <cellStyle name="SAPBEXstdData 4" xfId="9297" xr:uid="{0F58BD8F-669C-4FE1-923E-4729D0F477F5}"/>
    <cellStyle name="SAPBEXstdData 4 2" xfId="13372" xr:uid="{245832EB-FA18-4785-B899-612FB116CD34}"/>
    <cellStyle name="SAPBEXstdData 5" xfId="9687" xr:uid="{E17EFE77-4898-41AC-B838-94F77B964E29}"/>
    <cellStyle name="SAPBEXstdDataEmph" xfId="631" xr:uid="{9A70DF78-D10F-4126-9A46-9B8F6E24BA9B}"/>
    <cellStyle name="SAPBEXstdDataEmph 2" xfId="7816" xr:uid="{95C14FF3-D6C9-4550-8072-8EF97276B559}"/>
    <cellStyle name="SAPBEXstdDataEmph 2 2" xfId="7948" xr:uid="{FE8C39B1-42A8-4CAB-93FD-B2A7B5EAFD3F}"/>
    <cellStyle name="SAPBEXstdDataEmph 2 2 2" xfId="8249" xr:uid="{5D88EF01-CFF8-4F15-9CC3-D7CBA085C47C}"/>
    <cellStyle name="SAPBEXstdDataEmph 2 2 2 2" xfId="8612" xr:uid="{B073D04D-0EC2-4FDD-A0DD-363B6AA9C03C}"/>
    <cellStyle name="SAPBEXstdDataEmph 2 2 2 2 2" xfId="12687" xr:uid="{DB5BC946-12F3-440D-88F2-45215CF07F4A}"/>
    <cellStyle name="SAPBEXstdDataEmph 2 2 2 3" xfId="9298" xr:uid="{04CDCFBC-0E6D-43C9-A4E3-FEF9336A9B77}"/>
    <cellStyle name="SAPBEXstdDataEmph 2 2 2 3 2" xfId="13373" xr:uid="{C7B2368C-C5AD-4284-8895-C217AB9C0DC1}"/>
    <cellStyle name="SAPBEXstdDataEmph 2 2 2 4" xfId="12324" xr:uid="{29795ACF-80A5-4563-9629-765586B23B23}"/>
    <cellStyle name="SAPBEXstdDataEmph 2 2 3" xfId="8613" xr:uid="{E03CBD42-0072-4F07-A827-1DAF410DD8DA}"/>
    <cellStyle name="SAPBEXstdDataEmph 2 2 3 2" xfId="12688" xr:uid="{806E1E98-CB8A-48A1-ACCA-DD60BE1522EF}"/>
    <cellStyle name="SAPBEXstdDataEmph 2 2 4" xfId="9299" xr:uid="{3561AC24-E85D-4A6A-A553-49AC4534FDCE}"/>
    <cellStyle name="SAPBEXstdDataEmph 2 2 4 2" xfId="13374" xr:uid="{A3E3968D-E580-458F-B624-B7CA7916CBA4}"/>
    <cellStyle name="SAPBEXstdDataEmph 2 2 5" xfId="12023" xr:uid="{4239A118-5B9E-4189-BB48-C899673F8F0B}"/>
    <cellStyle name="SAPBEXstdDataEmph 2 3" xfId="8120" xr:uid="{4DC7F0E9-612F-4F2D-BB9D-BF99E56D8C54}"/>
    <cellStyle name="SAPBEXstdDataEmph 2 3 2" xfId="8614" xr:uid="{7E2C5CB2-E02C-429F-9FDD-1C960A438519}"/>
    <cellStyle name="SAPBEXstdDataEmph 2 3 2 2" xfId="12689" xr:uid="{7C88B2AD-BA33-4FD0-ACAA-CDD30CAF7E05}"/>
    <cellStyle name="SAPBEXstdDataEmph 2 3 3" xfId="9300" xr:uid="{27C01F77-A5A0-49B4-A8F4-C4374CCE3CDE}"/>
    <cellStyle name="SAPBEXstdDataEmph 2 3 3 2" xfId="13375" xr:uid="{D7FDFF69-CA9D-403D-9491-FC9D71E596CE}"/>
    <cellStyle name="SAPBEXstdDataEmph 2 3 4" xfId="12195" xr:uid="{F224CB71-02BF-41DD-853B-0562DBD548BF}"/>
    <cellStyle name="SAPBEXstdDataEmph 2 4" xfId="8615" xr:uid="{1ED9F541-0C03-429A-8CFC-B5457D469E01}"/>
    <cellStyle name="SAPBEXstdDataEmph 2 4 2" xfId="12690" xr:uid="{8A38B952-2F7F-4FDB-8B91-1A3CE6CB7216}"/>
    <cellStyle name="SAPBEXstdDataEmph 2 5" xfId="9301" xr:uid="{47415FA9-4966-4457-B2BC-638274529D7F}"/>
    <cellStyle name="SAPBEXstdDataEmph 2 5 2" xfId="13376" xr:uid="{B3E022B8-AC50-4332-8E8C-725CA1AA0200}"/>
    <cellStyle name="SAPBEXstdDataEmph 2 6" xfId="11894" xr:uid="{4D503CA4-6E9A-47A1-901E-11D4829E5A9B}"/>
    <cellStyle name="SAPBEXstdDataEmph 3" xfId="8616" xr:uid="{B080F5EB-6F4F-452D-A7D9-29316F3A2097}"/>
    <cellStyle name="SAPBEXstdDataEmph 3 2" xfId="12691" xr:uid="{39972B9B-3398-45F1-A2A6-45B4EC194584}"/>
    <cellStyle name="SAPBEXstdDataEmph 4" xfId="9302" xr:uid="{D519C011-5B73-409E-86CA-728BB297CB01}"/>
    <cellStyle name="SAPBEXstdDataEmph 4 2" xfId="13377" xr:uid="{3FF1A345-3410-4345-9C69-3844052CEBCE}"/>
    <cellStyle name="SAPBEXstdDataEmph 5" xfId="9688" xr:uid="{D2680C34-BB86-4BAB-8A82-528F5D8824AB}"/>
    <cellStyle name="SAPBEXstdItem" xfId="632" xr:uid="{B62F5E40-F6F8-4C2F-9FE5-4122F15259A3}"/>
    <cellStyle name="SAPBEXstdItem 2" xfId="7343" xr:uid="{12910CC9-EEF2-45E0-9B54-3EE4111D6150}"/>
    <cellStyle name="SAPBEXstdItem 2 2" xfId="7895" xr:uid="{F142C213-6970-4E4C-8AF5-7DCA8FA39258}"/>
    <cellStyle name="SAPBEXstdItem 2 2 2" xfId="8196" xr:uid="{AC1C2FEC-684C-4249-A113-9CC58D72F95D}"/>
    <cellStyle name="SAPBEXstdItem 2 2 2 2" xfId="8617" xr:uid="{0370F69A-13F1-4038-863E-4B0EC9BE3036}"/>
    <cellStyle name="SAPBEXstdItem 2 2 2 2 2" xfId="12692" xr:uid="{96EF4FC6-8207-45F1-971B-DA2D63CC9DC4}"/>
    <cellStyle name="SAPBEXstdItem 2 2 2 3" xfId="9303" xr:uid="{E96670DF-FD92-40DF-BAD3-CDF4D4FF484D}"/>
    <cellStyle name="SAPBEXstdItem 2 2 2 3 2" xfId="13378" xr:uid="{D11DBC8C-A9F0-43B8-8992-D719D0D52ABC}"/>
    <cellStyle name="SAPBEXstdItem 2 2 2 4" xfId="12271" xr:uid="{C3B80A11-7E18-4626-9C48-9252082938EA}"/>
    <cellStyle name="SAPBEXstdItem 2 2 3" xfId="8618" xr:uid="{24C5BB64-45DE-4195-BE77-BAE52B727290}"/>
    <cellStyle name="SAPBEXstdItem 2 2 3 2" xfId="12693" xr:uid="{FF9DDC55-83EA-4BB2-9CF1-27B859C7489C}"/>
    <cellStyle name="SAPBEXstdItem 2 2 4" xfId="9304" xr:uid="{B3EBB3B8-7647-4898-BE98-06E9ABB9E1A1}"/>
    <cellStyle name="SAPBEXstdItem 2 2 4 2" xfId="13379" xr:uid="{EACC112A-C6E2-40DB-8635-FE21DB4AD711}"/>
    <cellStyle name="SAPBEXstdItem 2 2 5" xfId="11970" xr:uid="{061D21DA-140C-4D2F-AC49-DD1EE1EF95B1}"/>
    <cellStyle name="SAPBEXstdItem 2 3" xfId="8065" xr:uid="{24714665-1CF1-4CC8-AF14-AB2FD911FA33}"/>
    <cellStyle name="SAPBEXstdItem 2 3 2" xfId="8619" xr:uid="{8C547393-17A4-4CA8-8199-F655E7D8C4F9}"/>
    <cellStyle name="SAPBEXstdItem 2 3 2 2" xfId="12694" xr:uid="{DC40CC28-7D7C-4713-891B-5D19EC894511}"/>
    <cellStyle name="SAPBEXstdItem 2 3 3" xfId="9305" xr:uid="{AD6B454D-C4D1-42F8-943E-FEA2399BB1A7}"/>
    <cellStyle name="SAPBEXstdItem 2 3 3 2" xfId="13380" xr:uid="{ECE76725-9C3A-46C5-A367-B1C3039488EF}"/>
    <cellStyle name="SAPBEXstdItem 2 3 4" xfId="12140" xr:uid="{0B3E3253-09FA-4DCE-93CC-0BB164D5EC46}"/>
    <cellStyle name="SAPBEXstdItem 2 4" xfId="8620" xr:uid="{482CA26A-F027-42A1-AC96-E32165571B11}"/>
    <cellStyle name="SAPBEXstdItem 2 4 2" xfId="12695" xr:uid="{98903962-3EE8-41CD-9120-5AF4E75DC19C}"/>
    <cellStyle name="SAPBEXstdItem 2 5" xfId="9306" xr:uid="{9F175ECB-61A4-4FE3-BF0D-CD1249615193}"/>
    <cellStyle name="SAPBEXstdItem 2 5 2" xfId="13381" xr:uid="{30A91240-C5E8-4CD4-9A00-7F7E3AA73740}"/>
    <cellStyle name="SAPBEXstdItem 2 6" xfId="11639" xr:uid="{EC9C4A65-E16D-4520-B537-A2DD0E40CD5F}"/>
    <cellStyle name="SAPBEXstdItem 3" xfId="8621" xr:uid="{580EE857-2836-46CC-B24F-8A630EA91D91}"/>
    <cellStyle name="SAPBEXstdItem 3 2" xfId="12696" xr:uid="{8EE6F8E4-07B8-49EE-9FD7-70997F1A0F47}"/>
    <cellStyle name="SAPBEXstdItem 4" xfId="9307" xr:uid="{0D5B7B80-9FEB-4656-B743-4E2A5D1A29B3}"/>
    <cellStyle name="SAPBEXstdItem 4 2" xfId="13382" xr:uid="{FDFC4A31-B2E6-4934-87C9-A41E9C42E54A}"/>
    <cellStyle name="SAPBEXstdItem 5" xfId="9689" xr:uid="{E12B71C2-706F-4240-99E0-BC37074514F6}"/>
    <cellStyle name="SAPBEXstdItemX" xfId="633" xr:uid="{88C4ADBB-C550-4180-8E8B-7D4B590C6FE6}"/>
    <cellStyle name="SAPBEXstdItemX 2" xfId="7340" xr:uid="{D21EA9AB-56B6-460D-B53E-FF99453E39E2}"/>
    <cellStyle name="SAPBEXstdItemX 2 2" xfId="7894" xr:uid="{977A69A8-3D33-4763-85DC-9E50B232B72B}"/>
    <cellStyle name="SAPBEXstdItemX 2 2 2" xfId="8195" xr:uid="{CC57788A-8612-4DD5-9BB9-F544C8094B5B}"/>
    <cellStyle name="SAPBEXstdItemX 2 2 2 2" xfId="8622" xr:uid="{F12F222C-B35A-47C2-B838-1D5E994A36FF}"/>
    <cellStyle name="SAPBEXstdItemX 2 2 2 2 2" xfId="12697" xr:uid="{26E77530-C154-47DC-875C-2143DF620C0F}"/>
    <cellStyle name="SAPBEXstdItemX 2 2 2 3" xfId="9308" xr:uid="{12E5A893-481E-4F56-A759-F60D0D546E8C}"/>
    <cellStyle name="SAPBEXstdItemX 2 2 2 3 2" xfId="13383" xr:uid="{337FCCEC-F811-49D8-A3EC-0B392277BDE9}"/>
    <cellStyle name="SAPBEXstdItemX 2 2 2 4" xfId="12270" xr:uid="{56A07451-9363-4613-865B-BBD7869DF5F8}"/>
    <cellStyle name="SAPBEXstdItemX 2 2 3" xfId="8623" xr:uid="{9D92A8E2-5A59-46C2-AFE7-7B23703B784C}"/>
    <cellStyle name="SAPBEXstdItemX 2 2 3 2" xfId="12698" xr:uid="{3077104A-FC19-4445-BA36-5C95FE296058}"/>
    <cellStyle name="SAPBEXstdItemX 2 2 4" xfId="9309" xr:uid="{62DE60F4-7BC2-452F-8FFC-A36BD53306B6}"/>
    <cellStyle name="SAPBEXstdItemX 2 2 4 2" xfId="13384" xr:uid="{114E518D-0EA5-4CDD-AAF4-1B7F49833D23}"/>
    <cellStyle name="SAPBEXstdItemX 2 2 5" xfId="11969" xr:uid="{5CEF369E-7E50-4B0B-9F17-2AADED3F1046}"/>
    <cellStyle name="SAPBEXstdItemX 2 3" xfId="8064" xr:uid="{0CF0CF1A-C42C-4680-9BFF-53F58A92A1C0}"/>
    <cellStyle name="SAPBEXstdItemX 2 3 2" xfId="8624" xr:uid="{643A2A6A-CFDB-4C5E-AF01-5F5427AC1ECC}"/>
    <cellStyle name="SAPBEXstdItemX 2 3 2 2" xfId="12699" xr:uid="{45AD0B30-68D8-4CEE-ACD3-5545CBEB5A16}"/>
    <cellStyle name="SAPBEXstdItemX 2 3 3" xfId="9310" xr:uid="{7B94F5A5-F487-415C-8785-EFC00D8AAFCF}"/>
    <cellStyle name="SAPBEXstdItemX 2 3 3 2" xfId="13385" xr:uid="{A0FD84A6-70AF-4022-93CD-D5B9E9C261FD}"/>
    <cellStyle name="SAPBEXstdItemX 2 3 4" xfId="12139" xr:uid="{B64F59F2-15C8-4B40-8943-A826EED4B776}"/>
    <cellStyle name="SAPBEXstdItemX 2 4" xfId="8625" xr:uid="{9B79A399-B216-410A-B1F1-D5D29680F891}"/>
    <cellStyle name="SAPBEXstdItemX 2 4 2" xfId="12700" xr:uid="{1D1FA875-EB53-4D37-A2AF-EF4D036229D3}"/>
    <cellStyle name="SAPBEXstdItemX 2 5" xfId="9311" xr:uid="{55E541ED-5C03-40EB-8FD5-BE18E21DE36A}"/>
    <cellStyle name="SAPBEXstdItemX 2 5 2" xfId="13386" xr:uid="{A53F8750-E5CC-4B67-8760-A5398CD06A7D}"/>
    <cellStyle name="SAPBEXstdItemX 2 6" xfId="11638" xr:uid="{173C4827-1A54-4F40-9ECD-B4D1813229F4}"/>
    <cellStyle name="SAPBEXstdItemX 3" xfId="8626" xr:uid="{58398F48-77C4-4ECE-8A0C-E51C4E68E728}"/>
    <cellStyle name="SAPBEXstdItemX 3 2" xfId="12701" xr:uid="{253EBE11-0ADA-484C-9B46-852B94386AF5}"/>
    <cellStyle name="SAPBEXstdItemX 4" xfId="9312" xr:uid="{81233BE8-53D1-4035-A5DC-DD1E23949DD3}"/>
    <cellStyle name="SAPBEXstdItemX 4 2" xfId="13387" xr:uid="{FBDF3E42-E9CE-4D91-8F52-DA0167489724}"/>
    <cellStyle name="SAPBEXstdItemX 5" xfId="9690" xr:uid="{B0B967A9-EF9D-4904-8A80-73FA30117912}"/>
    <cellStyle name="SAPBEXtitle" xfId="634" xr:uid="{343389A2-D4F7-4C8A-B67E-9B2EEFE152D6}"/>
    <cellStyle name="SAPBEXundefined" xfId="635" xr:uid="{A2EC488E-BD94-4868-B6C7-713E74F5CE56}"/>
    <cellStyle name="SAPBEXundefined 2" xfId="7815" xr:uid="{954EEA0B-6A9E-4AB2-99BA-26C70A4F7A27}"/>
    <cellStyle name="SAPBEXundefined 2 2" xfId="7947" xr:uid="{AA6FDBC4-A749-4BF8-B294-65EAE87C2A3A}"/>
    <cellStyle name="SAPBEXundefined 2 2 2" xfId="8248" xr:uid="{628096F8-A9E8-4241-AC09-6945A1516274}"/>
    <cellStyle name="SAPBEXundefined 2 2 2 2" xfId="8627" xr:uid="{C3A0067F-AA5E-4D89-A2F9-69FBEFC7AB13}"/>
    <cellStyle name="SAPBEXundefined 2 2 2 2 2" xfId="12702" xr:uid="{5B2EA68B-0BE5-451B-B667-F66EA3403FC7}"/>
    <cellStyle name="SAPBEXundefined 2 2 2 3" xfId="9313" xr:uid="{E5F2E702-9E69-43C6-950B-6F399A152FFA}"/>
    <cellStyle name="SAPBEXundefined 2 2 2 3 2" xfId="13388" xr:uid="{B5929654-A121-40FF-A9AC-E5F44C2DDC09}"/>
    <cellStyle name="SAPBEXundefined 2 2 2 4" xfId="12323" xr:uid="{55CB5F8F-E7D8-4F2B-B95A-D15E00177079}"/>
    <cellStyle name="SAPBEXundefined 2 2 3" xfId="8628" xr:uid="{1C8741DA-7F64-46A0-8651-A3F846827D85}"/>
    <cellStyle name="SAPBEXundefined 2 2 3 2" xfId="12703" xr:uid="{BAE51A3F-F8C9-41EA-A10D-92783959E0D4}"/>
    <cellStyle name="SAPBEXundefined 2 2 4" xfId="9314" xr:uid="{86E8ACFF-F0B8-463A-8AB5-9F45D541033B}"/>
    <cellStyle name="SAPBEXundefined 2 2 4 2" xfId="13389" xr:uid="{E39635AD-5133-4513-BF5D-27ECC234C03B}"/>
    <cellStyle name="SAPBEXundefined 2 2 5" xfId="12022" xr:uid="{E0E58DB9-63E8-4A24-89BE-9C7EE584F863}"/>
    <cellStyle name="SAPBEXundefined 2 3" xfId="8119" xr:uid="{AB62D327-2C32-4ECF-94EC-C3A567AE3C65}"/>
    <cellStyle name="SAPBEXundefined 2 3 2" xfId="8629" xr:uid="{310050B7-1A3D-4F4A-8562-6772D4A3D53C}"/>
    <cellStyle name="SAPBEXundefined 2 3 2 2" xfId="12704" xr:uid="{40F06CDF-1A90-4023-96E3-C2F48443BAE6}"/>
    <cellStyle name="SAPBEXundefined 2 3 3" xfId="9315" xr:uid="{3FE0A3A4-BD24-4B31-80C5-7DEEA0587705}"/>
    <cellStyle name="SAPBEXundefined 2 3 3 2" xfId="13390" xr:uid="{5A6F1FEF-538C-4E29-AB98-D1118B1378CB}"/>
    <cellStyle name="SAPBEXundefined 2 3 4" xfId="12194" xr:uid="{80694432-1661-4CB9-8BFB-54B5041E4F4B}"/>
    <cellStyle name="SAPBEXundefined 2 4" xfId="8630" xr:uid="{121D02FC-137F-4D95-B4C5-BA35B27B450E}"/>
    <cellStyle name="SAPBEXundefined 2 4 2" xfId="12705" xr:uid="{3ED4FBC0-2124-4561-9B67-F00430AA3BCB}"/>
    <cellStyle name="SAPBEXundefined 2 5" xfId="9316" xr:uid="{FFFEEF53-EB0F-4986-AE88-7DC5D085FE19}"/>
    <cellStyle name="SAPBEXundefined 2 5 2" xfId="13391" xr:uid="{23BC56D6-985A-4DC4-80E6-826D52F6726B}"/>
    <cellStyle name="SAPBEXundefined 2 6" xfId="11893" xr:uid="{CB6F7B44-F5FB-4AAD-B369-6CEC7D381635}"/>
    <cellStyle name="SAPBEXundefined 3" xfId="8631" xr:uid="{88665615-594A-4A4F-9275-71B4F184897A}"/>
    <cellStyle name="SAPBEXundefined 3 2" xfId="12706" xr:uid="{416EC7A6-32AF-49AD-BAC2-8A71C29D046C}"/>
    <cellStyle name="SAPBEXundefined 4" xfId="9317" xr:uid="{CF6518CB-9A33-435F-8038-09B76A7B5CA5}"/>
    <cellStyle name="SAPBEXundefined 4 2" xfId="13392" xr:uid="{21C3A757-8CF2-4DE2-8FEC-5D5D3991217D}"/>
    <cellStyle name="SAPBEXundefined 5" xfId="9691" xr:uid="{81360F0B-AE4D-4C02-B8C5-51073F71B3F4}"/>
    <cellStyle name="section head" xfId="636" xr:uid="{8F050F40-6611-4BA7-97AC-C8076E9358D7}"/>
    <cellStyle name="Separador de milhares [0]_Person" xfId="2813" xr:uid="{FA8203F3-50CA-41AB-BC02-D61EF47CA336}"/>
    <cellStyle name="Separador de milhares_Person" xfId="2812" xr:uid="{30965FCD-A54C-4DF8-8EA7-3517233F4278}"/>
    <cellStyle name="SINGLINE" xfId="15003" xr:uid="{684F958A-C7A4-4D79-8DA3-0CD9185E4A32}"/>
    <cellStyle name="small border line" xfId="3336" xr:uid="{9529BFF9-51BA-4C8B-9151-3E8596BC785F}"/>
    <cellStyle name="SS Col Hdr" xfId="15004" xr:uid="{5818ABED-FA8D-4742-8B3D-776DE7725264}"/>
    <cellStyle name="SS Dim 1 Blank" xfId="15005" xr:uid="{4F94BD61-11BB-4A00-84F8-B36BB9D362A2}"/>
    <cellStyle name="SS Dim 1 Title" xfId="15006" xr:uid="{9901C7C3-096F-46C2-9406-A8046C6B19DC}"/>
    <cellStyle name="SS Dim 1 Value" xfId="15007" xr:uid="{8B05DBFD-E20E-46F6-B4CA-D05DB34D91BC}"/>
    <cellStyle name="SS Dim 2 Blank" xfId="15008" xr:uid="{302001AE-BDEF-4F61-9AED-0B37AE5D7356}"/>
    <cellStyle name="SS Dim 2 Title" xfId="15009" xr:uid="{C1349A11-C8E9-402A-9B09-5AF61BB54A9A}"/>
    <cellStyle name="SS Dim 2 Value" xfId="15010" xr:uid="{9C57E9E5-026D-4D5B-AEAA-C18A243D577D}"/>
    <cellStyle name="SS Dim 3 Blank" xfId="15011" xr:uid="{DF215874-B5B0-40D0-AD26-A92066FC0425}"/>
    <cellStyle name="SS Dim 3 Title" xfId="15012" xr:uid="{903343F6-9408-4354-A84E-0E4D1E839E4B}"/>
    <cellStyle name="SS Dim 3 Value" xfId="15013" xr:uid="{8322E2D1-AE6A-4854-B0AF-FD071B5F2A75}"/>
    <cellStyle name="SS Dim 4 Blank" xfId="15014" xr:uid="{3A1A4C0C-08CA-46E7-A3CA-770E6B015E30}"/>
    <cellStyle name="SS Dim 4 Title" xfId="15015" xr:uid="{8EAE436F-9A24-44FC-BD9D-C4C7EF2A3A5A}"/>
    <cellStyle name="SS Dim 4 Value" xfId="15016" xr:uid="{12BA80D1-EC7D-4163-A282-BEEF8E8FCB89}"/>
    <cellStyle name="SS Dim 5 Blank" xfId="15017" xr:uid="{A2E6C00C-1AEF-4387-B45C-334ABF6A207E}"/>
    <cellStyle name="SS Dim 5 Title" xfId="15018" xr:uid="{0FCE80B7-834B-42CC-B3FE-BFBB62A32210}"/>
    <cellStyle name="SS Dim 5 Value" xfId="15019" xr:uid="{36812EF8-C8AF-42DB-8983-00F3BADB345D}"/>
    <cellStyle name="SS Other Measure" xfId="15020" xr:uid="{501DD49E-C805-4CEC-AFC5-7D8169FD51EA}"/>
    <cellStyle name="SS Sum Measure" xfId="15021" xr:uid="{A8C2533F-49D8-484E-9F29-E5F890CB921B}"/>
    <cellStyle name="SS Unbound Dim" xfId="15022" xr:uid="{482112A2-4D6C-4D4D-9DC2-73D6F17140F5}"/>
    <cellStyle name="SS WAvg Measure" xfId="15023" xr:uid="{C2B4A3B2-87C7-4253-9611-6A24BF8F2FF1}"/>
    <cellStyle name="Standard_Anpassen der Amortisation" xfId="2811" xr:uid="{067A57C1-7C8B-4B7B-8854-9F0A38E763DB}"/>
    <cellStyle name="Style 1" xfId="637" xr:uid="{D0DC782B-2A3C-4ED8-A87E-29DCBFFBB0FA}"/>
    <cellStyle name="Style 1 2" xfId="6748" xr:uid="{1CBE8962-43F2-4E5D-8F06-99E720BA594A}"/>
    <cellStyle name="Style 1 3" xfId="7341" xr:uid="{A7FFF899-F054-483B-8CFB-9F40E3A46F98}"/>
    <cellStyle name="Style 1 4" xfId="3361" xr:uid="{C029718D-6E60-48B0-B663-ABCBC32424EB}"/>
    <cellStyle name="subhead" xfId="2282" xr:uid="{39A19737-36B3-45FB-B49E-5FCBDEB09E40}"/>
    <cellStyle name="Subtotal" xfId="638" xr:uid="{84922FF9-CAC9-481B-9DFB-F33DC4687B64}"/>
    <cellStyle name="T" xfId="1962" xr:uid="{453C20BB-DC17-40F4-88B6-E7010D3CA7D5}"/>
    <cellStyle name="T 2" xfId="7440" xr:uid="{57931133-B077-4098-BA9E-6FB564FF30EE}"/>
    <cellStyle name="T 2 2" xfId="7900" xr:uid="{19BAD981-A242-4B6F-985D-2DA1D11C7B58}"/>
    <cellStyle name="T 2 2 2" xfId="8201" xr:uid="{B4D24987-EE38-4922-A7F8-ABE072B9EC4B}"/>
    <cellStyle name="T 2 2 2 2" xfId="8632" xr:uid="{BAB6B439-15A1-4F65-AF39-D4907D15EBA0}"/>
    <cellStyle name="T 2 2 2 2 2" xfId="12707" xr:uid="{21516A90-1CB2-419A-A553-B7D3955716CB}"/>
    <cellStyle name="T 2 2 2 3" xfId="9318" xr:uid="{5EF3D759-C17D-429C-BF95-0646F0B44E59}"/>
    <cellStyle name="T 2 2 2 3 2" xfId="13393" xr:uid="{AE981B79-CBF4-4B48-B015-70CF60BB7FB0}"/>
    <cellStyle name="T 2 2 2 4" xfId="12276" xr:uid="{EC43C52D-23AA-4BD9-9EE0-6DCC6419584F}"/>
    <cellStyle name="T 2 2 3" xfId="8633" xr:uid="{1E5E2AB2-1D21-4E6E-A4B3-E3E1073A0016}"/>
    <cellStyle name="T 2 2 3 2" xfId="12708" xr:uid="{D730F8A0-A53D-4161-81AA-EC7E0E82A5AE}"/>
    <cellStyle name="T 2 2 4" xfId="9319" xr:uid="{48DCF139-4D9D-408A-A368-3B43311360A5}"/>
    <cellStyle name="T 2 2 4 2" xfId="13394" xr:uid="{AAA3312E-26B0-4263-8267-2A70A6D54D6F}"/>
    <cellStyle name="T 2 2 5" xfId="11975" xr:uid="{614E9580-9160-43E0-B459-BBF97F42E9C8}"/>
    <cellStyle name="T 2 3" xfId="8070" xr:uid="{D234A6EA-868B-4D44-BD22-FCC02B22A033}"/>
    <cellStyle name="T 2 3 2" xfId="8634" xr:uid="{E1F31821-AA7F-48F8-B38D-C0C2177E6283}"/>
    <cellStyle name="T 2 3 2 2" xfId="12709" xr:uid="{100E7155-D49D-4C58-B70B-6B75A685D4AC}"/>
    <cellStyle name="T 2 3 3" xfId="9320" xr:uid="{F6768372-5177-474F-91F6-38A5797CFBE9}"/>
    <cellStyle name="T 2 3 3 2" xfId="13395" xr:uid="{958222D0-43CB-49A1-B130-5AA1B3407909}"/>
    <cellStyle name="T 2 3 4" xfId="12145" xr:uid="{10BAC2ED-3A95-4261-94D5-A6BDBE030A0F}"/>
    <cellStyle name="T 2 4" xfId="8635" xr:uid="{8D89A432-E515-457E-9166-D9B3F8A51AE6}"/>
    <cellStyle name="T 2 4 2" xfId="12710" xr:uid="{33AB7A95-1ED7-4DC9-BD9F-87CE8C38172A}"/>
    <cellStyle name="T 2 5" xfId="11690" xr:uid="{76EF8682-9241-42AE-A5B1-268DDA634D89}"/>
    <cellStyle name="T 3" xfId="8636" xr:uid="{3EDEE666-4F3B-41BD-B43A-E46318DE335E}"/>
    <cellStyle name="T 3 2" xfId="12711" xr:uid="{7BDF8010-50D3-4BCA-AE24-F3E5FB435DE7}"/>
    <cellStyle name="T 4" xfId="10735" xr:uid="{637FD13D-E0F6-4B36-B987-CF48D2EA4654}"/>
    <cellStyle name="T_Bao cao kttb milk yomilkYAO-mien bac" xfId="2281" xr:uid="{D34A6212-624A-4931-9AE5-7C6C1263BC99}"/>
    <cellStyle name="T_Bao cao kttb milk yomilkYAO-mien bac 2" xfId="7462" xr:uid="{A4DCE257-83EF-44B7-8C8F-721E3558FB1F}"/>
    <cellStyle name="T_Bao cao kttb milk yomilkYAO-mien bac 2 2" xfId="7922" xr:uid="{D386A498-679D-44BE-9CA8-C40984C39EA2}"/>
    <cellStyle name="T_Bao cao kttb milk yomilkYAO-mien bac 2 2 2" xfId="8223" xr:uid="{74D39971-A782-4411-9C7C-7CEE738FCDFE}"/>
    <cellStyle name="T_Bao cao kttb milk yomilkYAO-mien bac 2 2 2 2" xfId="8637" xr:uid="{9AFFEC01-9E77-4AE6-83E4-E39C3024975C}"/>
    <cellStyle name="T_Bao cao kttb milk yomilkYAO-mien bac 2 2 2 2 2" xfId="12712" xr:uid="{C4D4E8F4-0B5E-4B72-BA3F-70AC4BCDDCB3}"/>
    <cellStyle name="T_Bao cao kttb milk yomilkYAO-mien bac 2 2 2 3" xfId="9321" xr:uid="{C9A48CA2-34DB-4939-9930-AC974F0CDAAA}"/>
    <cellStyle name="T_Bao cao kttb milk yomilkYAO-mien bac 2 2 2 3 2" xfId="13396" xr:uid="{F1E9440D-EE72-47C9-BE38-330A51CB47DC}"/>
    <cellStyle name="T_Bao cao kttb milk yomilkYAO-mien bac 2 2 2 4" xfId="12298" xr:uid="{832189F4-E77A-433A-A0EF-877C5E6BEF4F}"/>
    <cellStyle name="T_Bao cao kttb milk yomilkYAO-mien bac 2 2 3" xfId="8638" xr:uid="{3A6D8CDC-C0BC-448D-A90B-888C08D1EE66}"/>
    <cellStyle name="T_Bao cao kttb milk yomilkYAO-mien bac 2 2 3 2" xfId="12713" xr:uid="{C9FC984A-70DD-49E7-855F-71B4CEAF6A3E}"/>
    <cellStyle name="T_Bao cao kttb milk yomilkYAO-mien bac 2 2 4" xfId="9322" xr:uid="{46EB3DFC-CE97-4185-9816-8FCCCC173E4C}"/>
    <cellStyle name="T_Bao cao kttb milk yomilkYAO-mien bac 2 2 4 2" xfId="13397" xr:uid="{33B824B6-D8C8-446B-8B47-9577DD32701F}"/>
    <cellStyle name="T_Bao cao kttb milk yomilkYAO-mien bac 2 2 5" xfId="11997" xr:uid="{30A94B82-3EE6-4CF4-8F43-CE534CF9AA00}"/>
    <cellStyle name="T_Bao cao kttb milk yomilkYAO-mien bac 2 3" xfId="8092" xr:uid="{11AAA771-57B1-44EB-A15D-620EA34F4CB3}"/>
    <cellStyle name="T_Bao cao kttb milk yomilkYAO-mien bac 2 3 2" xfId="8639" xr:uid="{77E27B2E-2BAB-488A-9D95-C893F9B0491B}"/>
    <cellStyle name="T_Bao cao kttb milk yomilkYAO-mien bac 2 3 2 2" xfId="12714" xr:uid="{01D45B2E-9358-40AE-A936-41B4DE603BAC}"/>
    <cellStyle name="T_Bao cao kttb milk yomilkYAO-mien bac 2 3 3" xfId="9323" xr:uid="{24AF089F-EC9C-4193-A56C-84AB58A18496}"/>
    <cellStyle name="T_Bao cao kttb milk yomilkYAO-mien bac 2 3 3 2" xfId="13398" xr:uid="{A0B13677-A659-4471-BB34-88F156FEE64E}"/>
    <cellStyle name="T_Bao cao kttb milk yomilkYAO-mien bac 2 3 4" xfId="12167" xr:uid="{E7A6CD5A-588A-4CCD-8678-782C67AE1BFF}"/>
    <cellStyle name="T_Bao cao kttb milk yomilkYAO-mien bac 2 4" xfId="8640" xr:uid="{6A6DC7BE-B1F6-4C58-A57B-16D9A64E2923}"/>
    <cellStyle name="T_Bao cao kttb milk yomilkYAO-mien bac 2 4 2" xfId="12715" xr:uid="{0DE54CEE-9D63-4BFC-A507-D8675A364D83}"/>
    <cellStyle name="T_Bao cao kttb milk yomilkYAO-mien bac 2 5" xfId="11712" xr:uid="{CA699AE3-AA5E-4547-AA6E-D7FBC24B5C3D}"/>
    <cellStyle name="T_Bao cao kttb milk yomilkYAO-mien bac 3" xfId="8641" xr:uid="{2FEB5418-4FB4-49D7-94EC-0F8856BB7D1C}"/>
    <cellStyle name="T_Bao cao kttb milk yomilkYAO-mien bac 3 2" xfId="12716" xr:uid="{4CFC7326-B2DE-475C-BF21-3CF927FB4710}"/>
    <cellStyle name="T_Bao cao kttb milk yomilkYAO-mien bac 4" xfId="10968" xr:uid="{B9641096-4301-4CA0-8F5C-CC06E94F22F2}"/>
    <cellStyle name="T_Bao cao kttb milk yomilkYAO-mien bac_ITEM  MATL" xfId="2280" xr:uid="{D8307189-CD48-46EB-B41C-F420B714442A}"/>
    <cellStyle name="T_Bao cao kttb milk yomilkYAO-mien bac_ITEM  MATL 2" xfId="7461" xr:uid="{200BDA68-B26D-4150-A91B-C6E26910B1DB}"/>
    <cellStyle name="T_Bao cao kttb milk yomilkYAO-mien bac_ITEM  MATL 2 2" xfId="7921" xr:uid="{7D7E1956-F9DA-43EF-9BC0-56178687639C}"/>
    <cellStyle name="T_Bao cao kttb milk yomilkYAO-mien bac_ITEM  MATL 2 2 2" xfId="8222" xr:uid="{66E5D73D-35B2-471E-B741-9118608B6CAF}"/>
    <cellStyle name="T_Bao cao kttb milk yomilkYAO-mien bac_ITEM  MATL 2 2 2 2" xfId="8642" xr:uid="{B2BDAE1E-BFF0-4064-B9EC-3528E389014C}"/>
    <cellStyle name="T_Bao cao kttb milk yomilkYAO-mien bac_ITEM  MATL 2 2 2 2 2" xfId="12717" xr:uid="{CE1BA421-51FF-4F84-806C-E9F5EA1F182C}"/>
    <cellStyle name="T_Bao cao kttb milk yomilkYAO-mien bac_ITEM  MATL 2 2 2 3" xfId="9324" xr:uid="{5AB9EA6E-8DC7-4D4B-BBD8-4C0B7F08E70E}"/>
    <cellStyle name="T_Bao cao kttb milk yomilkYAO-mien bac_ITEM  MATL 2 2 2 3 2" xfId="13399" xr:uid="{17FCA2BD-4123-452B-B919-A3C042F9167A}"/>
    <cellStyle name="T_Bao cao kttb milk yomilkYAO-mien bac_ITEM  MATL 2 2 2 4" xfId="12297" xr:uid="{A629D750-D7E4-4E9A-99E1-C570DF6DAB95}"/>
    <cellStyle name="T_Bao cao kttb milk yomilkYAO-mien bac_ITEM  MATL 2 2 3" xfId="8643" xr:uid="{BEF8AD80-9072-4023-9B85-E5485FA77EF0}"/>
    <cellStyle name="T_Bao cao kttb milk yomilkYAO-mien bac_ITEM  MATL 2 2 3 2" xfId="12718" xr:uid="{5FCD45AC-CC48-4C9A-8ADB-B29E6BEF4CB3}"/>
    <cellStyle name="T_Bao cao kttb milk yomilkYAO-mien bac_ITEM  MATL 2 2 4" xfId="9325" xr:uid="{9FB1F86E-3A00-49E5-80BE-352785958971}"/>
    <cellStyle name="T_Bao cao kttb milk yomilkYAO-mien bac_ITEM  MATL 2 2 4 2" xfId="13400" xr:uid="{A3A0A634-1719-490B-A59E-51FE2A8449DF}"/>
    <cellStyle name="T_Bao cao kttb milk yomilkYAO-mien bac_ITEM  MATL 2 2 5" xfId="11996" xr:uid="{2A2D85D2-4F4D-4584-BD56-3D5AC5B2988D}"/>
    <cellStyle name="T_Bao cao kttb milk yomilkYAO-mien bac_ITEM  MATL 2 3" xfId="8091" xr:uid="{A5EF58DB-922A-47CA-A8F9-4C72FD4B0E54}"/>
    <cellStyle name="T_Bao cao kttb milk yomilkYAO-mien bac_ITEM  MATL 2 3 2" xfId="8644" xr:uid="{BC650390-DF4B-4B74-90D5-460DFDAF7531}"/>
    <cellStyle name="T_Bao cao kttb milk yomilkYAO-mien bac_ITEM  MATL 2 3 2 2" xfId="12719" xr:uid="{C6AD191D-5EA6-4CD1-B5EE-DDD8F8B5CB8A}"/>
    <cellStyle name="T_Bao cao kttb milk yomilkYAO-mien bac_ITEM  MATL 2 3 3" xfId="9326" xr:uid="{1364EEBC-8174-4418-AF9B-810E12012765}"/>
    <cellStyle name="T_Bao cao kttb milk yomilkYAO-mien bac_ITEM  MATL 2 3 3 2" xfId="13401" xr:uid="{F5AA9F06-EAAB-4B1D-8FC6-DF9E5590C262}"/>
    <cellStyle name="T_Bao cao kttb milk yomilkYAO-mien bac_ITEM  MATL 2 3 4" xfId="12166" xr:uid="{4DADA571-CA4F-4790-8DF7-014DDE90E13E}"/>
    <cellStyle name="T_Bao cao kttb milk yomilkYAO-mien bac_ITEM  MATL 2 4" xfId="8645" xr:uid="{1867F078-6E29-4CE6-9215-1854FDE38495}"/>
    <cellStyle name="T_Bao cao kttb milk yomilkYAO-mien bac_ITEM  MATL 2 4 2" xfId="12720" xr:uid="{7690C826-B6D4-4D2D-9596-D45D6A8470DC}"/>
    <cellStyle name="T_Bao cao kttb milk yomilkYAO-mien bac_ITEM  MATL 2 5" xfId="11711" xr:uid="{6DF36EB8-A6C1-4331-88DD-4B5959E0EBC6}"/>
    <cellStyle name="T_Bao cao kttb milk yomilkYAO-mien bac_ITEM  MATL 3" xfId="8646" xr:uid="{2ABB0195-4689-430F-BA6F-B93EB446C405}"/>
    <cellStyle name="T_Bao cao kttb milk yomilkYAO-mien bac_ITEM  MATL 3 2" xfId="12721" xr:uid="{89426FFA-C58E-4153-8023-6B2596C77202}"/>
    <cellStyle name="T_Bao cao kttb milk yomilkYAO-mien bac_ITEM  MATL 4" xfId="10967" xr:uid="{59D71772-DB7F-417D-88FF-6B7CD7B81F40}"/>
    <cellStyle name="T_bc_km_ngay" xfId="2279" xr:uid="{DCF5871C-D5E0-40EC-A009-EBD7E43A3B21}"/>
    <cellStyle name="T_bc_km_ngay 2" xfId="7460" xr:uid="{5D2B6A80-AD3A-4CB9-B380-A26DCC948B08}"/>
    <cellStyle name="T_bc_km_ngay 2 2" xfId="7920" xr:uid="{EE72222E-0D62-4EA3-9EA0-BDAC6292B1B4}"/>
    <cellStyle name="T_bc_km_ngay 2 2 2" xfId="8221" xr:uid="{451CA985-25FC-4021-B258-BF4C84A932B0}"/>
    <cellStyle name="T_bc_km_ngay 2 2 2 2" xfId="8647" xr:uid="{BA4A17D2-DBFE-4610-9570-CBA131D779CF}"/>
    <cellStyle name="T_bc_km_ngay 2 2 2 2 2" xfId="12722" xr:uid="{29D25034-2890-4890-A7F8-9958B45E503E}"/>
    <cellStyle name="T_bc_km_ngay 2 2 2 3" xfId="9327" xr:uid="{5B80935B-1181-404C-A1E3-8CA36A55D506}"/>
    <cellStyle name="T_bc_km_ngay 2 2 2 3 2" xfId="13402" xr:uid="{6246D1C2-3DB2-4096-8B00-A5364DB1A775}"/>
    <cellStyle name="T_bc_km_ngay 2 2 2 4" xfId="12296" xr:uid="{E87F6C31-FB73-4293-B487-4BF002082A65}"/>
    <cellStyle name="T_bc_km_ngay 2 2 3" xfId="8648" xr:uid="{35DE3660-37AB-4223-B4E8-798842C76A32}"/>
    <cellStyle name="T_bc_km_ngay 2 2 3 2" xfId="12723" xr:uid="{BA0DAC28-45C2-4EE9-990F-9F692765FEAC}"/>
    <cellStyle name="T_bc_km_ngay 2 2 4" xfId="9328" xr:uid="{34BEB3A5-8179-4BD3-9134-159D1E61D132}"/>
    <cellStyle name="T_bc_km_ngay 2 2 4 2" xfId="13403" xr:uid="{5788B9E4-E3F0-4C91-82E3-E8E6F5B9E63A}"/>
    <cellStyle name="T_bc_km_ngay 2 2 5" xfId="11995" xr:uid="{7F48F2F8-3712-403B-9263-3595D526D02F}"/>
    <cellStyle name="T_bc_km_ngay 2 3" xfId="8090" xr:uid="{8783E917-A6DB-405F-A5B7-F085D4969F2E}"/>
    <cellStyle name="T_bc_km_ngay 2 3 2" xfId="8649" xr:uid="{14E26D9D-B809-4E73-B3CC-A831F7B663C2}"/>
    <cellStyle name="T_bc_km_ngay 2 3 2 2" xfId="12724" xr:uid="{95A5812A-02D3-4334-8AC7-71FD344B653C}"/>
    <cellStyle name="T_bc_km_ngay 2 3 3" xfId="9329" xr:uid="{ED8A085F-3BE9-4C2E-BF48-0159359F9144}"/>
    <cellStyle name="T_bc_km_ngay 2 3 3 2" xfId="13404" xr:uid="{278EAF2A-A740-4AC6-9507-4AFF13973D93}"/>
    <cellStyle name="T_bc_km_ngay 2 3 4" xfId="12165" xr:uid="{DF050147-0F95-47A5-9D36-3B345310E07F}"/>
    <cellStyle name="T_bc_km_ngay 2 4" xfId="8650" xr:uid="{75DC93D0-3A43-46CF-A978-0FD99D6DEBDC}"/>
    <cellStyle name="T_bc_km_ngay 2 4 2" xfId="12725" xr:uid="{25F9C6DF-9C3C-40D1-8DD9-9AB764C1A81D}"/>
    <cellStyle name="T_bc_km_ngay 2 5" xfId="11710" xr:uid="{69520968-E106-4021-A3A0-F218AF223C46}"/>
    <cellStyle name="T_bc_km_ngay 3" xfId="8651" xr:uid="{07C04BC7-A59B-4E66-BF4D-E14489D6C717}"/>
    <cellStyle name="T_bc_km_ngay 3 2" xfId="12726" xr:uid="{07B1BA15-DF11-4310-85D6-3360A5166651}"/>
    <cellStyle name="T_bc_km_ngay 4" xfId="10966" xr:uid="{690A3357-4CBD-4029-A07A-0EED2EB90F6E}"/>
    <cellStyle name="T_bc_km_ngay_ITEM  MATL" xfId="2278" xr:uid="{6F9E7801-955B-46B6-9299-B8CB034E8BAE}"/>
    <cellStyle name="T_bc_km_ngay_ITEM  MATL 2" xfId="7459" xr:uid="{8AF5D2E7-D051-40B4-A6FA-16F12365DC9D}"/>
    <cellStyle name="T_bc_km_ngay_ITEM  MATL 2 2" xfId="7919" xr:uid="{DE13E11A-E64D-4DF3-AFD9-E5B879B576CE}"/>
    <cellStyle name="T_bc_km_ngay_ITEM  MATL 2 2 2" xfId="8220" xr:uid="{CB2A2D9B-F668-43F6-8F68-F7EE408C456A}"/>
    <cellStyle name="T_bc_km_ngay_ITEM  MATL 2 2 2 2" xfId="8652" xr:uid="{B868E283-F47D-4EE0-9D89-B4C0CCC34FDA}"/>
    <cellStyle name="T_bc_km_ngay_ITEM  MATL 2 2 2 2 2" xfId="12727" xr:uid="{D1133261-9BAF-47FF-A4E3-4A21B627E99C}"/>
    <cellStyle name="T_bc_km_ngay_ITEM  MATL 2 2 2 3" xfId="9330" xr:uid="{740A3000-741D-4431-92AF-0B89A8425CDB}"/>
    <cellStyle name="T_bc_km_ngay_ITEM  MATL 2 2 2 3 2" xfId="13405" xr:uid="{8371F19F-B02E-4DD2-B50D-43887CD2941F}"/>
    <cellStyle name="T_bc_km_ngay_ITEM  MATL 2 2 2 4" xfId="12295" xr:uid="{38284898-4C44-4BB6-B9A7-E7BB6B90884A}"/>
    <cellStyle name="T_bc_km_ngay_ITEM  MATL 2 2 3" xfId="8653" xr:uid="{A7922C79-FD9F-4B30-9500-1A3DBDB01AF0}"/>
    <cellStyle name="T_bc_km_ngay_ITEM  MATL 2 2 3 2" xfId="12728" xr:uid="{20D1A41A-56DF-4948-A052-CFD5A649FDC2}"/>
    <cellStyle name="T_bc_km_ngay_ITEM  MATL 2 2 4" xfId="9331" xr:uid="{290BF42E-E5D1-4243-A865-AC573DD59E1B}"/>
    <cellStyle name="T_bc_km_ngay_ITEM  MATL 2 2 4 2" xfId="13406" xr:uid="{D0A72642-0609-4495-80F7-122EBB3DC1A5}"/>
    <cellStyle name="T_bc_km_ngay_ITEM  MATL 2 2 5" xfId="11994" xr:uid="{97630A5B-BBBD-47C7-AFE3-BD2B82373DC3}"/>
    <cellStyle name="T_bc_km_ngay_ITEM  MATL 2 3" xfId="8089" xr:uid="{A9D5857E-8130-4C1C-9C05-A16FAF29AF68}"/>
    <cellStyle name="T_bc_km_ngay_ITEM  MATL 2 3 2" xfId="8654" xr:uid="{FD64F622-5E07-40A7-90D2-8DB3FA8A7CB1}"/>
    <cellStyle name="T_bc_km_ngay_ITEM  MATL 2 3 2 2" xfId="12729" xr:uid="{F9E48BFE-E9DF-4E8D-A9C9-3DADDDC295DE}"/>
    <cellStyle name="T_bc_km_ngay_ITEM  MATL 2 3 3" xfId="9332" xr:uid="{614B8780-1F6D-4109-9D05-7AA71AA7B80C}"/>
    <cellStyle name="T_bc_km_ngay_ITEM  MATL 2 3 3 2" xfId="13407" xr:uid="{4F06491F-461F-4AB7-B1E7-390F66768397}"/>
    <cellStyle name="T_bc_km_ngay_ITEM  MATL 2 3 4" xfId="12164" xr:uid="{ABB4BA87-A31A-47BA-8F0A-C4C0DEDCCCB9}"/>
    <cellStyle name="T_bc_km_ngay_ITEM  MATL 2 4" xfId="8655" xr:uid="{A5CD461A-6F32-41AF-B1EF-94D0E193DB08}"/>
    <cellStyle name="T_bc_km_ngay_ITEM  MATL 2 4 2" xfId="12730" xr:uid="{B7EF45FC-C65E-4C47-8D4B-7E91F9DBD1DD}"/>
    <cellStyle name="T_bc_km_ngay_ITEM  MATL 2 5" xfId="11709" xr:uid="{A6C3C555-551F-45E8-8A10-897D98963643}"/>
    <cellStyle name="T_bc_km_ngay_ITEM  MATL 3" xfId="8656" xr:uid="{600592F4-6B35-4B8F-B88F-520CDDE01251}"/>
    <cellStyle name="T_bc_km_ngay_ITEM  MATL 3 2" xfId="12731" xr:uid="{FFDD4051-66E0-4410-801F-16615D1133BC}"/>
    <cellStyle name="T_bc_km_ngay_ITEM  MATL 4" xfId="10965" xr:uid="{2D393894-5319-4F29-B0EB-891F984E4950}"/>
    <cellStyle name="T_Book1" xfId="2277" xr:uid="{8E169A4A-0883-4461-8B54-785B54A6BB7C}"/>
    <cellStyle name="T_Book1 2" xfId="7458" xr:uid="{6E9EA9E8-70F5-4000-AC9D-2C23EBFB5F01}"/>
    <cellStyle name="T_Book1 2 2" xfId="7918" xr:uid="{DBC8C7DF-A34C-41D1-96BF-F7FCDD3E2647}"/>
    <cellStyle name="T_Book1 2 2 2" xfId="8219" xr:uid="{F5166925-875F-4B72-A0AE-67BBD87077D5}"/>
    <cellStyle name="T_Book1 2 2 2 2" xfId="8657" xr:uid="{3DCA78F6-88FC-472D-AD74-5C59CBA6A0CC}"/>
    <cellStyle name="T_Book1 2 2 2 2 2" xfId="12732" xr:uid="{7E1C08EF-A528-47A5-94E3-F3F1FA7E0B5C}"/>
    <cellStyle name="T_Book1 2 2 2 3" xfId="9333" xr:uid="{1E674922-4918-438A-B7A4-EAA6D5EB98DC}"/>
    <cellStyle name="T_Book1 2 2 2 3 2" xfId="13408" xr:uid="{565AF12E-EB3D-41FA-90EE-8C05D3417B40}"/>
    <cellStyle name="T_Book1 2 2 2 4" xfId="12294" xr:uid="{36911100-4E8C-4F1C-A86E-E9961DB8D352}"/>
    <cellStyle name="T_Book1 2 2 3" xfId="8658" xr:uid="{95199879-06D5-4AED-B575-01569790B35C}"/>
    <cellStyle name="T_Book1 2 2 3 2" xfId="12733" xr:uid="{E8680163-C7E4-4D3E-8713-AA45B58FCCC2}"/>
    <cellStyle name="T_Book1 2 2 4" xfId="9334" xr:uid="{64EADC81-9438-4352-81E2-B09932FF3CE1}"/>
    <cellStyle name="T_Book1 2 2 4 2" xfId="13409" xr:uid="{4045474B-F9F5-4276-B763-3596C3365152}"/>
    <cellStyle name="T_Book1 2 2 5" xfId="11993" xr:uid="{43C042FE-FF1C-49B6-926B-0415604D4DB8}"/>
    <cellStyle name="T_Book1 2 3" xfId="8088" xr:uid="{2A9EF2B6-88A7-49D4-BB77-097BFC98DA86}"/>
    <cellStyle name="T_Book1 2 3 2" xfId="8659" xr:uid="{DF17B16E-3E2D-42C7-BC7F-C39FAB44B7EB}"/>
    <cellStyle name="T_Book1 2 3 2 2" xfId="12734" xr:uid="{5879AF94-E8FB-4513-A8EF-DF53685F28DD}"/>
    <cellStyle name="T_Book1 2 3 3" xfId="9335" xr:uid="{64986DCC-97C6-472F-9FCE-AA2DBA2742E5}"/>
    <cellStyle name="T_Book1 2 3 3 2" xfId="13410" xr:uid="{94AE2372-9B62-484D-A798-9E9EA102B339}"/>
    <cellStyle name="T_Book1 2 3 4" xfId="12163" xr:uid="{E867C1FC-878E-4D9D-938D-A87B5B871F79}"/>
    <cellStyle name="T_Book1 2 4" xfId="8660" xr:uid="{1B41B958-6B03-4655-84A0-627DDD129A5E}"/>
    <cellStyle name="T_Book1 2 4 2" xfId="12735" xr:uid="{1FF1F509-DD72-4DE3-836A-43BF95B1F025}"/>
    <cellStyle name="T_Book1 2 5" xfId="11708" xr:uid="{DE89A69C-82F7-407B-B651-426E2346F448}"/>
    <cellStyle name="T_Book1 3" xfId="8661" xr:uid="{D022B40C-FE22-42D9-A509-FC3F1649B679}"/>
    <cellStyle name="T_Book1 3 2" xfId="12736" xr:uid="{234F3F42-D23C-4909-A65A-EE6091DE1432}"/>
    <cellStyle name="T_Book1 4" xfId="10964" xr:uid="{EA79402F-9AFA-4E27-9DD5-E9BDA7DB5C49}"/>
    <cellStyle name="T_Book1_ITEM  MATL" xfId="2276" xr:uid="{CE09FBF5-940C-4B2D-98BE-2579D57A65C8}"/>
    <cellStyle name="T_Book1_ITEM  MATL 2" xfId="7457" xr:uid="{99ECBDF0-E339-4522-9917-3FE050C0572C}"/>
    <cellStyle name="T_Book1_ITEM  MATL 2 2" xfId="7917" xr:uid="{2D526A77-CE29-4491-A298-B65B609A6826}"/>
    <cellStyle name="T_Book1_ITEM  MATL 2 2 2" xfId="8218" xr:uid="{DABD7B10-67D9-4107-83AE-EAD063DFF3D3}"/>
    <cellStyle name="T_Book1_ITEM  MATL 2 2 2 2" xfId="8662" xr:uid="{855E6542-9AB8-43EA-9279-4781CE67380D}"/>
    <cellStyle name="T_Book1_ITEM  MATL 2 2 2 2 2" xfId="12737" xr:uid="{A3B28F19-178F-45FA-AE76-80E464B17549}"/>
    <cellStyle name="T_Book1_ITEM  MATL 2 2 2 3" xfId="9336" xr:uid="{DDE66CA1-FAE6-4395-8F2D-A8046CD527C5}"/>
    <cellStyle name="T_Book1_ITEM  MATL 2 2 2 3 2" xfId="13411" xr:uid="{B2C5B0B5-AE0C-4B18-AA5E-CADE5E2A4E69}"/>
    <cellStyle name="T_Book1_ITEM  MATL 2 2 2 4" xfId="12293" xr:uid="{7F57AF7E-EC8C-4C17-B8E6-98E21F53862D}"/>
    <cellStyle name="T_Book1_ITEM  MATL 2 2 3" xfId="8663" xr:uid="{322189FD-E4AF-4812-9B9D-3DBD86BD28D9}"/>
    <cellStyle name="T_Book1_ITEM  MATL 2 2 3 2" xfId="12738" xr:uid="{184452E6-19C7-47C8-81E7-8F6EBF5FAEC7}"/>
    <cellStyle name="T_Book1_ITEM  MATL 2 2 4" xfId="9337" xr:uid="{AA5F9EC5-2CF2-4D0D-A6EA-69AF419C2ACF}"/>
    <cellStyle name="T_Book1_ITEM  MATL 2 2 4 2" xfId="13412" xr:uid="{B97D018E-058C-4141-B0A5-DA3AEE786EB4}"/>
    <cellStyle name="T_Book1_ITEM  MATL 2 2 5" xfId="11992" xr:uid="{9405EDBF-6DF5-4FDE-B6A1-B71367BF2E90}"/>
    <cellStyle name="T_Book1_ITEM  MATL 2 3" xfId="8087" xr:uid="{AF3FE40C-5666-4D44-8ECE-3EB99FE9CE5D}"/>
    <cellStyle name="T_Book1_ITEM  MATL 2 3 2" xfId="8664" xr:uid="{0BB5782E-D9B6-4F91-8289-33F529609927}"/>
    <cellStyle name="T_Book1_ITEM  MATL 2 3 2 2" xfId="12739" xr:uid="{B8E7ED42-E03A-4062-88C1-03F531693028}"/>
    <cellStyle name="T_Book1_ITEM  MATL 2 3 3" xfId="9338" xr:uid="{BC77F807-F960-4770-9A00-E9D888D7E904}"/>
    <cellStyle name="T_Book1_ITEM  MATL 2 3 3 2" xfId="13413" xr:uid="{B539E53B-CC7E-4E10-AFDD-5821AA8E1A3F}"/>
    <cellStyle name="T_Book1_ITEM  MATL 2 3 4" xfId="12162" xr:uid="{24573244-6ACD-4B4C-84C5-5D2B50B87FE2}"/>
    <cellStyle name="T_Book1_ITEM  MATL 2 4" xfId="8665" xr:uid="{FD705BE3-0A5E-4B8D-AC16-C1F4F2880DD4}"/>
    <cellStyle name="T_Book1_ITEM  MATL 2 4 2" xfId="12740" xr:uid="{4321B1D2-5346-4CFB-9D09-B69A4DDC2410}"/>
    <cellStyle name="T_Book1_ITEM  MATL 2 5" xfId="11707" xr:uid="{ABC7ACF8-16B0-48BB-A25E-F266DBD192E4}"/>
    <cellStyle name="T_Book1_ITEM  MATL 3" xfId="8666" xr:uid="{6EC16854-5AC6-44E9-A7D6-F5DB5092F44E}"/>
    <cellStyle name="T_Book1_ITEM  MATL 3 2" xfId="12741" xr:uid="{607D6B7A-0CDF-44E3-BC87-B41BC73AE944}"/>
    <cellStyle name="T_Book1_ITEM  MATL 4" xfId="10963" xr:uid="{E5B4C526-707B-46F2-8FA7-CC2782AE1DBA}"/>
    <cellStyle name="T_Cac bao cao TB  Milk-Yomilk-co Ke- CK 1-Vinh Thang" xfId="2275" xr:uid="{8C5E3B1A-6076-4F4E-9151-13F8693CD2E9}"/>
    <cellStyle name="T_Cac bao cao TB  Milk-Yomilk-co Ke- CK 1-Vinh Thang 2" xfId="7456" xr:uid="{C0B54FC5-EB94-4851-9C86-557F7B169B3B}"/>
    <cellStyle name="T_Cac bao cao TB  Milk-Yomilk-co Ke- CK 1-Vinh Thang 2 2" xfId="7916" xr:uid="{93472397-CF33-419A-8440-381AD8438D0A}"/>
    <cellStyle name="T_Cac bao cao TB  Milk-Yomilk-co Ke- CK 1-Vinh Thang 2 2 2" xfId="8217" xr:uid="{B20B65BB-A5C8-43B8-B0F3-C4631F9711AB}"/>
    <cellStyle name="T_Cac bao cao TB  Milk-Yomilk-co Ke- CK 1-Vinh Thang 2 2 2 2" xfId="8667" xr:uid="{4B8194C7-682A-4127-A02F-5A334368A4E2}"/>
    <cellStyle name="T_Cac bao cao TB  Milk-Yomilk-co Ke- CK 1-Vinh Thang 2 2 2 2 2" xfId="12742" xr:uid="{DC9D577D-DD7F-41B6-AD74-064CF7F2853A}"/>
    <cellStyle name="T_Cac bao cao TB  Milk-Yomilk-co Ke- CK 1-Vinh Thang 2 2 2 3" xfId="9339" xr:uid="{3C657E28-E88A-4956-B526-945240BFC122}"/>
    <cellStyle name="T_Cac bao cao TB  Milk-Yomilk-co Ke- CK 1-Vinh Thang 2 2 2 3 2" xfId="13414" xr:uid="{F3747388-C05F-4318-B9D9-7CBC539EC21E}"/>
    <cellStyle name="T_Cac bao cao TB  Milk-Yomilk-co Ke- CK 1-Vinh Thang 2 2 2 4" xfId="12292" xr:uid="{C304F46A-0FA9-4BEC-9384-3C1E0678256A}"/>
    <cellStyle name="T_Cac bao cao TB  Milk-Yomilk-co Ke- CK 1-Vinh Thang 2 2 3" xfId="8668" xr:uid="{76F5991D-26B9-4266-B0B5-98C97F979B0F}"/>
    <cellStyle name="T_Cac bao cao TB  Milk-Yomilk-co Ke- CK 1-Vinh Thang 2 2 3 2" xfId="12743" xr:uid="{B571F0C7-DE0B-4732-A984-4B8326C1582B}"/>
    <cellStyle name="T_Cac bao cao TB  Milk-Yomilk-co Ke- CK 1-Vinh Thang 2 2 4" xfId="9340" xr:uid="{09D1FAEE-1AC4-4BAD-A653-BD7390789EEE}"/>
    <cellStyle name="T_Cac bao cao TB  Milk-Yomilk-co Ke- CK 1-Vinh Thang 2 2 4 2" xfId="13415" xr:uid="{B0C05144-4874-4A70-B377-B73775B6E188}"/>
    <cellStyle name="T_Cac bao cao TB  Milk-Yomilk-co Ke- CK 1-Vinh Thang 2 2 5" xfId="11991" xr:uid="{D51CF538-9782-4225-83AC-352EE0530803}"/>
    <cellStyle name="T_Cac bao cao TB  Milk-Yomilk-co Ke- CK 1-Vinh Thang 2 3" xfId="8086" xr:uid="{0FA30079-68F3-4ED9-AAEA-6A01ED19C1B7}"/>
    <cellStyle name="T_Cac bao cao TB  Milk-Yomilk-co Ke- CK 1-Vinh Thang 2 3 2" xfId="8669" xr:uid="{58278972-4EDE-48F6-9AED-4649D7558E12}"/>
    <cellStyle name="T_Cac bao cao TB  Milk-Yomilk-co Ke- CK 1-Vinh Thang 2 3 2 2" xfId="12744" xr:uid="{390F50E5-98D0-40DF-A502-D687E03BCC6B}"/>
    <cellStyle name="T_Cac bao cao TB  Milk-Yomilk-co Ke- CK 1-Vinh Thang 2 3 3" xfId="9341" xr:uid="{97C2ADF0-82C3-47F0-B15D-36B50CBF051B}"/>
    <cellStyle name="T_Cac bao cao TB  Milk-Yomilk-co Ke- CK 1-Vinh Thang 2 3 3 2" xfId="13416" xr:uid="{9A0B8929-E669-4A81-BB0E-4DDCC530B7C6}"/>
    <cellStyle name="T_Cac bao cao TB  Milk-Yomilk-co Ke- CK 1-Vinh Thang 2 3 4" xfId="12161" xr:uid="{DCCFCA2F-8F8E-4125-8169-E6914AB96BD0}"/>
    <cellStyle name="T_Cac bao cao TB  Milk-Yomilk-co Ke- CK 1-Vinh Thang 2 4" xfId="8670" xr:uid="{8307E9A9-059C-4DF4-A801-4A6720947292}"/>
    <cellStyle name="T_Cac bao cao TB  Milk-Yomilk-co Ke- CK 1-Vinh Thang 2 4 2" xfId="12745" xr:uid="{CB7A8F56-BB1C-4F10-8B16-538207ED6FB6}"/>
    <cellStyle name="T_Cac bao cao TB  Milk-Yomilk-co Ke- CK 1-Vinh Thang 2 5" xfId="11706" xr:uid="{27B7D1E5-9B76-4831-B1D5-8F046C22717A}"/>
    <cellStyle name="T_Cac bao cao TB  Milk-Yomilk-co Ke- CK 1-Vinh Thang 3" xfId="8671" xr:uid="{96BBE9D7-6443-4DA3-B66E-02C470CC639C}"/>
    <cellStyle name="T_Cac bao cao TB  Milk-Yomilk-co Ke- CK 1-Vinh Thang 3 2" xfId="12746" xr:uid="{C07BCEF3-7901-4613-B4B2-4CC75A7A1D2B}"/>
    <cellStyle name="T_Cac bao cao TB  Milk-Yomilk-co Ke- CK 1-Vinh Thang 4" xfId="10962" xr:uid="{D137190B-BD81-4637-BE22-F4DA2899A302}"/>
    <cellStyle name="T_Cac bao cao TB  Milk-Yomilk-co Ke- CK 1-Vinh Thang_ITEM  MATL" xfId="2274" xr:uid="{BD33B2FA-C476-4B23-9E3E-42CFA9504164}"/>
    <cellStyle name="T_Cac bao cao TB  Milk-Yomilk-co Ke- CK 1-Vinh Thang_ITEM  MATL 2" xfId="7455" xr:uid="{E5EA62F9-7C96-4E4E-B284-C67F76AFF5B6}"/>
    <cellStyle name="T_Cac bao cao TB  Milk-Yomilk-co Ke- CK 1-Vinh Thang_ITEM  MATL 2 2" xfId="7915" xr:uid="{0216A8D9-C359-4CAE-AA85-08D8A721B8EC}"/>
    <cellStyle name="T_Cac bao cao TB  Milk-Yomilk-co Ke- CK 1-Vinh Thang_ITEM  MATL 2 2 2" xfId="8216" xr:uid="{132AA79C-B3DC-4D1F-9C44-B0A9595ED95A}"/>
    <cellStyle name="T_Cac bao cao TB  Milk-Yomilk-co Ke- CK 1-Vinh Thang_ITEM  MATL 2 2 2 2" xfId="8672" xr:uid="{B64C803C-0A28-4B3F-83E6-30388E6B45FA}"/>
    <cellStyle name="T_Cac bao cao TB  Milk-Yomilk-co Ke- CK 1-Vinh Thang_ITEM  MATL 2 2 2 2 2" xfId="12747" xr:uid="{E81417FA-C1D1-42F0-A574-04935BD0E491}"/>
    <cellStyle name="T_Cac bao cao TB  Milk-Yomilk-co Ke- CK 1-Vinh Thang_ITEM  MATL 2 2 2 3" xfId="9342" xr:uid="{B09E824F-8DD5-445C-806E-57C9434AF7E7}"/>
    <cellStyle name="T_Cac bao cao TB  Milk-Yomilk-co Ke- CK 1-Vinh Thang_ITEM  MATL 2 2 2 3 2" xfId="13417" xr:uid="{257B798F-0C8A-4D5E-AE93-E9CB7BDA4560}"/>
    <cellStyle name="T_Cac bao cao TB  Milk-Yomilk-co Ke- CK 1-Vinh Thang_ITEM  MATL 2 2 2 4" xfId="12291" xr:uid="{FAB101BD-5DA9-4462-B405-B4E3E0318539}"/>
    <cellStyle name="T_Cac bao cao TB  Milk-Yomilk-co Ke- CK 1-Vinh Thang_ITEM  MATL 2 2 3" xfId="8673" xr:uid="{06088437-B2CE-4BB9-8F92-7CD44CD17DEC}"/>
    <cellStyle name="T_Cac bao cao TB  Milk-Yomilk-co Ke- CK 1-Vinh Thang_ITEM  MATL 2 2 3 2" xfId="12748" xr:uid="{A0077B60-BA5A-4ADA-B7A8-2328C4106545}"/>
    <cellStyle name="T_Cac bao cao TB  Milk-Yomilk-co Ke- CK 1-Vinh Thang_ITEM  MATL 2 2 4" xfId="9343" xr:uid="{A986116F-CA55-4DD6-A373-6386652E0630}"/>
    <cellStyle name="T_Cac bao cao TB  Milk-Yomilk-co Ke- CK 1-Vinh Thang_ITEM  MATL 2 2 4 2" xfId="13418" xr:uid="{0901C9E8-99BE-49CF-B486-6F597D07BBF5}"/>
    <cellStyle name="T_Cac bao cao TB  Milk-Yomilk-co Ke- CK 1-Vinh Thang_ITEM  MATL 2 2 5" xfId="11990" xr:uid="{43312956-072D-4A86-BB20-A0F52D462900}"/>
    <cellStyle name="T_Cac bao cao TB  Milk-Yomilk-co Ke- CK 1-Vinh Thang_ITEM  MATL 2 3" xfId="8085" xr:uid="{6750DD51-42B2-4FCF-9F81-27610EEBAF16}"/>
    <cellStyle name="T_Cac bao cao TB  Milk-Yomilk-co Ke- CK 1-Vinh Thang_ITEM  MATL 2 3 2" xfId="8674" xr:uid="{583060C5-B8B9-4533-AA5A-FB85F35F5011}"/>
    <cellStyle name="T_Cac bao cao TB  Milk-Yomilk-co Ke- CK 1-Vinh Thang_ITEM  MATL 2 3 2 2" xfId="12749" xr:uid="{269CA316-D273-4181-9C03-ABBD0A2954D4}"/>
    <cellStyle name="T_Cac bao cao TB  Milk-Yomilk-co Ke- CK 1-Vinh Thang_ITEM  MATL 2 3 3" xfId="9344" xr:uid="{E7850286-5ECA-459E-93B8-9F7DD5E79779}"/>
    <cellStyle name="T_Cac bao cao TB  Milk-Yomilk-co Ke- CK 1-Vinh Thang_ITEM  MATL 2 3 3 2" xfId="13419" xr:uid="{455432A2-245C-4C2A-90A7-A76753E8EE07}"/>
    <cellStyle name="T_Cac bao cao TB  Milk-Yomilk-co Ke- CK 1-Vinh Thang_ITEM  MATL 2 3 4" xfId="12160" xr:uid="{E1449EAD-4FFD-46A1-9DB5-2921B28D752B}"/>
    <cellStyle name="T_Cac bao cao TB  Milk-Yomilk-co Ke- CK 1-Vinh Thang_ITEM  MATL 2 4" xfId="8675" xr:uid="{039C4FF1-0B85-499C-AD08-B5C72C68FE12}"/>
    <cellStyle name="T_Cac bao cao TB  Milk-Yomilk-co Ke- CK 1-Vinh Thang_ITEM  MATL 2 4 2" xfId="12750" xr:uid="{94A7173E-7CE4-4D85-B6A3-0340263CC666}"/>
    <cellStyle name="T_Cac bao cao TB  Milk-Yomilk-co Ke- CK 1-Vinh Thang_ITEM  MATL 2 5" xfId="11705" xr:uid="{0D0787CB-1699-443A-A2D8-51B88522D480}"/>
    <cellStyle name="T_Cac bao cao TB  Milk-Yomilk-co Ke- CK 1-Vinh Thang_ITEM  MATL 3" xfId="8676" xr:uid="{80349E66-85A0-4B0A-85D6-20ABBF66131C}"/>
    <cellStyle name="T_Cac bao cao TB  Milk-Yomilk-co Ke- CK 1-Vinh Thang_ITEM  MATL 3 2" xfId="12751" xr:uid="{EBF36605-0646-48F0-B2BB-BE9B2E6F0F3C}"/>
    <cellStyle name="T_Cac bao cao TB  Milk-Yomilk-co Ke- CK 1-Vinh Thang_ITEM  MATL 4" xfId="10961" xr:uid="{A7445991-301F-4245-B32B-F547F0DBAD4D}"/>
    <cellStyle name="T_cham diem Milk chu ky2-ANH MINH" xfId="2273" xr:uid="{9EBC6DC1-88AA-4A6B-B468-BDEDA2C2645E}"/>
    <cellStyle name="T_cham diem Milk chu ky2-ANH MINH 2" xfId="7454" xr:uid="{9B95FB32-B742-4233-8389-2B7F4D699F41}"/>
    <cellStyle name="T_cham diem Milk chu ky2-ANH MINH 2 2" xfId="7914" xr:uid="{D685CC5B-B0AF-4113-B241-7E52294A53AA}"/>
    <cellStyle name="T_cham diem Milk chu ky2-ANH MINH 2 2 2" xfId="8215" xr:uid="{140DAFB7-A173-4394-A92B-0F3500CEF6EB}"/>
    <cellStyle name="T_cham diem Milk chu ky2-ANH MINH 2 2 2 2" xfId="8677" xr:uid="{1D6405E4-F362-48B1-BE13-46B5DD211270}"/>
    <cellStyle name="T_cham diem Milk chu ky2-ANH MINH 2 2 2 2 2" xfId="12752" xr:uid="{559F72EB-3F2F-482B-885E-8698DB13A398}"/>
    <cellStyle name="T_cham diem Milk chu ky2-ANH MINH 2 2 2 3" xfId="9345" xr:uid="{121D6D9F-E430-44D4-8ECB-4D6DB5BE6CDF}"/>
    <cellStyle name="T_cham diem Milk chu ky2-ANH MINH 2 2 2 3 2" xfId="13420" xr:uid="{71E36999-7325-4412-A18A-9CBB46D54E65}"/>
    <cellStyle name="T_cham diem Milk chu ky2-ANH MINH 2 2 2 4" xfId="12290" xr:uid="{6D795584-6120-47A9-B70E-12CABEEA89B0}"/>
    <cellStyle name="T_cham diem Milk chu ky2-ANH MINH 2 2 3" xfId="8678" xr:uid="{01CC40CC-84EC-4A5F-A7A5-195853E7DFA2}"/>
    <cellStyle name="T_cham diem Milk chu ky2-ANH MINH 2 2 3 2" xfId="12753" xr:uid="{B590BD40-B039-4644-9C2F-F95E3DB54A83}"/>
    <cellStyle name="T_cham diem Milk chu ky2-ANH MINH 2 2 4" xfId="9346" xr:uid="{B0FF3A85-0FDC-416C-A4AC-2DCDA731C987}"/>
    <cellStyle name="T_cham diem Milk chu ky2-ANH MINH 2 2 4 2" xfId="13421" xr:uid="{ADA746DC-222C-4B2C-A109-F0867E284BF2}"/>
    <cellStyle name="T_cham diem Milk chu ky2-ANH MINH 2 2 5" xfId="11989" xr:uid="{3A998253-EEFF-4B43-9D84-5E78E41B30CF}"/>
    <cellStyle name="T_cham diem Milk chu ky2-ANH MINH 2 3" xfId="8084" xr:uid="{0C91FBD2-BF63-4320-8B21-B2D97FC42A2D}"/>
    <cellStyle name="T_cham diem Milk chu ky2-ANH MINH 2 3 2" xfId="8679" xr:uid="{6467FD8D-D4FB-43D6-821E-1384D859461D}"/>
    <cellStyle name="T_cham diem Milk chu ky2-ANH MINH 2 3 2 2" xfId="12754" xr:uid="{9729887A-B71A-4A19-9623-DC8BB8B3ED78}"/>
    <cellStyle name="T_cham diem Milk chu ky2-ANH MINH 2 3 3" xfId="9347" xr:uid="{A5507486-3856-435C-89CE-374897EC165A}"/>
    <cellStyle name="T_cham diem Milk chu ky2-ANH MINH 2 3 3 2" xfId="13422" xr:uid="{3696AB3C-E363-464F-9AF1-F619C898B47D}"/>
    <cellStyle name="T_cham diem Milk chu ky2-ANH MINH 2 3 4" xfId="12159" xr:uid="{9F326BFE-F8E2-496F-B727-8FECAE5697B0}"/>
    <cellStyle name="T_cham diem Milk chu ky2-ANH MINH 2 4" xfId="8680" xr:uid="{FD0D4340-3AB2-4051-B6D6-DC25C91D08EA}"/>
    <cellStyle name="T_cham diem Milk chu ky2-ANH MINH 2 4 2" xfId="12755" xr:uid="{E2DEC7EB-6937-4C87-8D70-7A153D49FC61}"/>
    <cellStyle name="T_cham diem Milk chu ky2-ANH MINH 2 5" xfId="11704" xr:uid="{7B0932C7-8B6C-4243-83B8-39E92080E6E1}"/>
    <cellStyle name="T_cham diem Milk chu ky2-ANH MINH 3" xfId="8681" xr:uid="{84717EE4-1634-4DC5-8818-350AA5E4161C}"/>
    <cellStyle name="T_cham diem Milk chu ky2-ANH MINH 3 2" xfId="12756" xr:uid="{9C51EEED-BB82-4A03-9A56-6B7BE680EEAA}"/>
    <cellStyle name="T_cham diem Milk chu ky2-ANH MINH 4" xfId="10960" xr:uid="{66BDC313-1416-4F07-B947-ECEF2EA5094D}"/>
    <cellStyle name="T_cham diem Milk chu ky2-ANH MINH_ITEM  MATL" xfId="2810" xr:uid="{448D1150-E2D3-4EB6-8E20-079E1E6A8690}"/>
    <cellStyle name="T_cham diem Milk chu ky2-ANH MINH_ITEM  MATL 2" xfId="7830" xr:uid="{66952064-295C-4ED4-BE05-1DA8416AAACA}"/>
    <cellStyle name="T_cham diem Milk chu ky2-ANH MINH_ITEM  MATL 2 2" xfId="7962" xr:uid="{7492F33D-2D65-4A7F-A5B3-6F2B1C43F577}"/>
    <cellStyle name="T_cham diem Milk chu ky2-ANH MINH_ITEM  MATL 2 2 2" xfId="8263" xr:uid="{86EAC0E4-D7D5-4803-9FC4-7F38EA20899F}"/>
    <cellStyle name="T_cham diem Milk chu ky2-ANH MINH_ITEM  MATL 2 2 2 2" xfId="8682" xr:uid="{26481755-4B9F-420F-A345-3D2D56C686D4}"/>
    <cellStyle name="T_cham diem Milk chu ky2-ANH MINH_ITEM  MATL 2 2 2 2 2" xfId="12757" xr:uid="{1D12684D-F4F5-4A39-8843-B1B619101631}"/>
    <cellStyle name="T_cham diem Milk chu ky2-ANH MINH_ITEM  MATL 2 2 2 3" xfId="9348" xr:uid="{5263B064-9EAC-4BEB-A7B4-F25BE4275C66}"/>
    <cellStyle name="T_cham diem Milk chu ky2-ANH MINH_ITEM  MATL 2 2 2 3 2" xfId="13423" xr:uid="{F84C4075-5AB1-4124-8727-A2F3D74D4364}"/>
    <cellStyle name="T_cham diem Milk chu ky2-ANH MINH_ITEM  MATL 2 2 2 4" xfId="12338" xr:uid="{05EFE051-ABA5-437D-A728-A758C3446739}"/>
    <cellStyle name="T_cham diem Milk chu ky2-ANH MINH_ITEM  MATL 2 2 3" xfId="8683" xr:uid="{31EFA69D-D933-4A5A-B7E6-0CF1A0E8A8A8}"/>
    <cellStyle name="T_cham diem Milk chu ky2-ANH MINH_ITEM  MATL 2 2 3 2" xfId="12758" xr:uid="{3BA44435-3BA4-4157-9CDD-E89549C5AB5C}"/>
    <cellStyle name="T_cham diem Milk chu ky2-ANH MINH_ITEM  MATL 2 2 4" xfId="9349" xr:uid="{191CBA96-7D9C-4BBB-9CE2-E18754A08F70}"/>
    <cellStyle name="T_cham diem Milk chu ky2-ANH MINH_ITEM  MATL 2 2 4 2" xfId="13424" xr:uid="{CDD72EFF-CAD3-4697-9F24-B9BEB3A29798}"/>
    <cellStyle name="T_cham diem Milk chu ky2-ANH MINH_ITEM  MATL 2 2 5" xfId="12037" xr:uid="{9F92E53E-8960-4550-8212-49ABF7CF10B9}"/>
    <cellStyle name="T_cham diem Milk chu ky2-ANH MINH_ITEM  MATL 2 3" xfId="8134" xr:uid="{73AE7AD2-6B55-45B2-B94F-CC660E0F5E2D}"/>
    <cellStyle name="T_cham diem Milk chu ky2-ANH MINH_ITEM  MATL 2 3 2" xfId="8684" xr:uid="{A82A9A49-4C8C-4B6C-9165-9B63DCF2E755}"/>
    <cellStyle name="T_cham diem Milk chu ky2-ANH MINH_ITEM  MATL 2 3 2 2" xfId="12759" xr:uid="{CD91259C-D4FB-4EE9-9C6B-887F69C4FC15}"/>
    <cellStyle name="T_cham diem Milk chu ky2-ANH MINH_ITEM  MATL 2 3 3" xfId="9350" xr:uid="{687C1FA3-E896-4C98-9DF8-A6D9D2BF0C2B}"/>
    <cellStyle name="T_cham diem Milk chu ky2-ANH MINH_ITEM  MATL 2 3 3 2" xfId="13425" xr:uid="{44A3A9F8-64A5-4CE8-9ED4-F71DF44209A9}"/>
    <cellStyle name="T_cham diem Milk chu ky2-ANH MINH_ITEM  MATL 2 3 4" xfId="12209" xr:uid="{BD6FF33F-AF94-4E63-9565-C03D13916ADA}"/>
    <cellStyle name="T_cham diem Milk chu ky2-ANH MINH_ITEM  MATL 2 4" xfId="8685" xr:uid="{B556E1E9-313C-43EB-AE74-8A72202FE327}"/>
    <cellStyle name="T_cham diem Milk chu ky2-ANH MINH_ITEM  MATL 2 4 2" xfId="12760" xr:uid="{01ABBE94-8929-4422-BFA2-44E21D63A09D}"/>
    <cellStyle name="T_cham diem Milk chu ky2-ANH MINH_ITEM  MATL 2 5" xfId="11908" xr:uid="{F3ED5079-5450-4394-999D-A57D3788BFAB}"/>
    <cellStyle name="T_cham diem Milk chu ky2-ANH MINH_ITEM  MATL 3" xfId="8686" xr:uid="{23B5B217-463B-4191-A972-2AA35F5070C1}"/>
    <cellStyle name="T_cham diem Milk chu ky2-ANH MINH_ITEM  MATL 3 2" xfId="12761" xr:uid="{894171A4-6257-4EC4-862C-EF85189F1061}"/>
    <cellStyle name="T_cham diem Milk chu ky2-ANH MINH_ITEM  MATL 4" xfId="11257" xr:uid="{6FE6AA39-3688-459D-865B-7642CA1274FB}"/>
    <cellStyle name="T_cham trung bay ck 1 m.Bac milk co ke 2" xfId="2809" xr:uid="{9C6C8E52-7C52-4C67-A66E-4DD1461A8CF2}"/>
    <cellStyle name="T_cham trung bay ck 1 m.Bac milk co ke 2 2" xfId="7831" xr:uid="{0585B27D-F18B-4F18-B6F3-72B3FFEDC0E4}"/>
    <cellStyle name="T_cham trung bay ck 1 m.Bac milk co ke 2 2 2" xfId="7963" xr:uid="{9D2DF6B5-3948-435E-9136-8173EEB1D6D8}"/>
    <cellStyle name="T_cham trung bay ck 1 m.Bac milk co ke 2 2 2 2" xfId="8264" xr:uid="{72793E65-84EB-4CA5-8122-990619601E0D}"/>
    <cellStyle name="T_cham trung bay ck 1 m.Bac milk co ke 2 2 2 2 2" xfId="8687" xr:uid="{7A6E0832-11ED-42C9-9074-36AC9A117534}"/>
    <cellStyle name="T_cham trung bay ck 1 m.Bac milk co ke 2 2 2 2 2 2" xfId="12762" xr:uid="{60DBBF10-FDF2-4369-9DC3-A561061597E4}"/>
    <cellStyle name="T_cham trung bay ck 1 m.Bac milk co ke 2 2 2 2 3" xfId="9351" xr:uid="{0063B8C5-CF72-4F04-BB8A-972617E67803}"/>
    <cellStyle name="T_cham trung bay ck 1 m.Bac milk co ke 2 2 2 2 3 2" xfId="13426" xr:uid="{1BD37DE0-228D-4799-AE76-070FF55967B3}"/>
    <cellStyle name="T_cham trung bay ck 1 m.Bac milk co ke 2 2 2 2 4" xfId="12339" xr:uid="{65C8F2FA-67B9-4976-BD9C-0E8AC3C82209}"/>
    <cellStyle name="T_cham trung bay ck 1 m.Bac milk co ke 2 2 2 3" xfId="8688" xr:uid="{76C97C1A-F157-4562-B38D-EB1A26ABB06F}"/>
    <cellStyle name="T_cham trung bay ck 1 m.Bac milk co ke 2 2 2 3 2" xfId="12763" xr:uid="{60E649DA-2497-4ECD-881D-B19F41EA75A1}"/>
    <cellStyle name="T_cham trung bay ck 1 m.Bac milk co ke 2 2 2 4" xfId="9352" xr:uid="{18C07E5B-888A-4BE2-AD9F-EE7A4FEBBBF3}"/>
    <cellStyle name="T_cham trung bay ck 1 m.Bac milk co ke 2 2 2 4 2" xfId="13427" xr:uid="{23063B09-5F7D-4051-B626-AF07987398DC}"/>
    <cellStyle name="T_cham trung bay ck 1 m.Bac milk co ke 2 2 2 5" xfId="12038" xr:uid="{3BB570DC-4745-4969-AF72-B2D97243BF87}"/>
    <cellStyle name="T_cham trung bay ck 1 m.Bac milk co ke 2 2 3" xfId="8135" xr:uid="{A164EC06-8A66-41A1-962C-FC0525F18A24}"/>
    <cellStyle name="T_cham trung bay ck 1 m.Bac milk co ke 2 2 3 2" xfId="8689" xr:uid="{ECBB2CB0-EF4C-4750-8D05-FBB813227CC2}"/>
    <cellStyle name="T_cham trung bay ck 1 m.Bac milk co ke 2 2 3 2 2" xfId="12764" xr:uid="{E175CB19-B319-4449-A0B2-9E2A91170569}"/>
    <cellStyle name="T_cham trung bay ck 1 m.Bac milk co ke 2 2 3 3" xfId="9353" xr:uid="{13621D63-42C8-40BF-B6CF-F7ECC8BA3A26}"/>
    <cellStyle name="T_cham trung bay ck 1 m.Bac milk co ke 2 2 3 3 2" xfId="13428" xr:uid="{166C0D1F-7DAD-42A1-B07B-C0D04BE255EC}"/>
    <cellStyle name="T_cham trung bay ck 1 m.Bac milk co ke 2 2 3 4" xfId="12210" xr:uid="{CB81466C-14C6-4373-9ACC-8FA46E549648}"/>
    <cellStyle name="T_cham trung bay ck 1 m.Bac milk co ke 2 2 4" xfId="8690" xr:uid="{F300620F-F4A6-49C1-A763-EF663A29ADD1}"/>
    <cellStyle name="T_cham trung bay ck 1 m.Bac milk co ke 2 2 4 2" xfId="12765" xr:uid="{CD61354D-90D3-47EF-8A12-45F013E3C43A}"/>
    <cellStyle name="T_cham trung bay ck 1 m.Bac milk co ke 2 2 5" xfId="11909" xr:uid="{8742ADE3-C459-480A-AE2A-33C9974CA87F}"/>
    <cellStyle name="T_cham trung bay ck 1 m.Bac milk co ke 2 3" xfId="8691" xr:uid="{0733703E-871E-4EE8-AFBD-1CF938A7D1D2}"/>
    <cellStyle name="T_cham trung bay ck 1 m.Bac milk co ke 2 3 2" xfId="12766" xr:uid="{E4CE49FE-876A-46DD-8890-469589EECBB2}"/>
    <cellStyle name="T_cham trung bay ck 1 m.Bac milk co ke 2 4" xfId="11256" xr:uid="{2B8E219D-9DD7-44DB-A2F5-875451BE9951}"/>
    <cellStyle name="T_cham trung bay ck 1 m.Bac milk co ke 2_ITEM  MATL" xfId="2808" xr:uid="{3988039A-F26F-42A3-8CC7-264C5F5226A5}"/>
    <cellStyle name="T_cham trung bay ck 1 m.Bac milk co ke 2_ITEM  MATL 2" xfId="7842" xr:uid="{E2600F7E-5C03-49E7-BD94-6E30F20432A2}"/>
    <cellStyle name="T_cham trung bay ck 1 m.Bac milk co ke 2_ITEM  MATL 2 2" xfId="7971" xr:uid="{84F931C6-27CA-4BFF-B036-7E61AF93BEE0}"/>
    <cellStyle name="T_cham trung bay ck 1 m.Bac milk co ke 2_ITEM  MATL 2 2 2" xfId="8272" xr:uid="{5B8B6364-3100-4A6D-899B-B0CABFA1395C}"/>
    <cellStyle name="T_cham trung bay ck 1 m.Bac milk co ke 2_ITEM  MATL 2 2 2 2" xfId="8692" xr:uid="{12A2C179-ECA9-45E8-8CB8-52CCD8812973}"/>
    <cellStyle name="T_cham trung bay ck 1 m.Bac milk co ke 2_ITEM  MATL 2 2 2 2 2" xfId="12767" xr:uid="{A763F748-7A37-4144-B4F0-3784BE2A7D69}"/>
    <cellStyle name="T_cham trung bay ck 1 m.Bac milk co ke 2_ITEM  MATL 2 2 2 3" xfId="9354" xr:uid="{B9FABA31-8EE4-4A7E-A0FC-BC6A6AE6F3D6}"/>
    <cellStyle name="T_cham trung bay ck 1 m.Bac milk co ke 2_ITEM  MATL 2 2 2 3 2" xfId="13429" xr:uid="{33580154-1904-49BF-9071-67AB24739561}"/>
    <cellStyle name="T_cham trung bay ck 1 m.Bac milk co ke 2_ITEM  MATL 2 2 2 4" xfId="12347" xr:uid="{2EBFEC2B-600A-408F-B1F6-0E7C2C8E80CE}"/>
    <cellStyle name="T_cham trung bay ck 1 m.Bac milk co ke 2_ITEM  MATL 2 2 3" xfId="8693" xr:uid="{FC2D1165-D155-48CB-A98D-B385DA2DDE02}"/>
    <cellStyle name="T_cham trung bay ck 1 m.Bac milk co ke 2_ITEM  MATL 2 2 3 2" xfId="12768" xr:uid="{0A4EDCC2-1A07-4238-A486-BFB36A40A734}"/>
    <cellStyle name="T_cham trung bay ck 1 m.Bac milk co ke 2_ITEM  MATL 2 2 4" xfId="9355" xr:uid="{BCA18193-0334-4898-9C13-653088FB3C3D}"/>
    <cellStyle name="T_cham trung bay ck 1 m.Bac milk co ke 2_ITEM  MATL 2 2 4 2" xfId="13430" xr:uid="{12F493BC-C77D-45D9-87E6-1744682371B5}"/>
    <cellStyle name="T_cham trung bay ck 1 m.Bac milk co ke 2_ITEM  MATL 2 2 5" xfId="12046" xr:uid="{5A4EF64C-B3AA-472B-AEAF-AD6B7A900DA2}"/>
    <cellStyle name="T_cham trung bay ck 1 m.Bac milk co ke 2_ITEM  MATL 2 3" xfId="8143" xr:uid="{E8F3B712-21BD-4123-86A8-0B22918E6A06}"/>
    <cellStyle name="T_cham trung bay ck 1 m.Bac milk co ke 2_ITEM  MATL 2 3 2" xfId="8694" xr:uid="{C3CA61C7-93F4-402D-83AB-ACBBB90D30AE}"/>
    <cellStyle name="T_cham trung bay ck 1 m.Bac milk co ke 2_ITEM  MATL 2 3 2 2" xfId="12769" xr:uid="{AD41291B-F59E-4627-8428-6CA332070AF9}"/>
    <cellStyle name="T_cham trung bay ck 1 m.Bac milk co ke 2_ITEM  MATL 2 3 3" xfId="9356" xr:uid="{E296B262-C57F-407F-B708-505E211A75E6}"/>
    <cellStyle name="T_cham trung bay ck 1 m.Bac milk co ke 2_ITEM  MATL 2 3 3 2" xfId="13431" xr:uid="{E9A46C9C-52FF-4CB9-911A-578E3FA5C0E5}"/>
    <cellStyle name="T_cham trung bay ck 1 m.Bac milk co ke 2_ITEM  MATL 2 3 4" xfId="12218" xr:uid="{2F873D23-CFA4-48E7-BE73-7E10CB59E244}"/>
    <cellStyle name="T_cham trung bay ck 1 m.Bac milk co ke 2_ITEM  MATL 2 4" xfId="8695" xr:uid="{2C7DF8DC-5F6A-4178-93E2-B5EB8E1E159F}"/>
    <cellStyle name="T_cham trung bay ck 1 m.Bac milk co ke 2_ITEM  MATL 2 4 2" xfId="12770" xr:uid="{D4171ABB-1720-4AE6-B52A-3063A752DD27}"/>
    <cellStyle name="T_cham trung bay ck 1 m.Bac milk co ke 2_ITEM  MATL 2 5" xfId="11917" xr:uid="{21C15329-4CFF-46F8-801E-1E6B9F4DB310}"/>
    <cellStyle name="T_cham trung bay ck 1 m.Bac milk co ke 2_ITEM  MATL 3" xfId="8696" xr:uid="{E9550948-73A5-47A6-ADDC-5DBC91FFBA75}"/>
    <cellStyle name="T_cham trung bay ck 1 m.Bac milk co ke 2_ITEM  MATL 3 2" xfId="12771" xr:uid="{CD632390-2423-4D42-9CFD-A2FF2B0F56DD}"/>
    <cellStyle name="T_cham trung bay ck 1 m.Bac milk co ke 2_ITEM  MATL 4" xfId="11255" xr:uid="{8BFE81C9-D9E8-48C1-AB4A-80F715D1064B}"/>
    <cellStyle name="T_cham trung bay yao smart milk ck 2 mien Bac" xfId="2272" xr:uid="{6F51AB34-EA65-40C2-AA15-BCDF9413E464}"/>
    <cellStyle name="T_cham trung bay yao smart milk ck 2 mien Bac 2" xfId="7647" xr:uid="{FF034BB8-D7B1-4303-A27A-F125DB0BBA85}"/>
    <cellStyle name="T_cham trung bay yao smart milk ck 2 mien Bac 2 2" xfId="7938" xr:uid="{819E71AE-A8C3-4775-80DE-40492E20B3A9}"/>
    <cellStyle name="T_cham trung bay yao smart milk ck 2 mien Bac 2 2 2" xfId="8239" xr:uid="{B7C3DFDD-DCD3-42E5-970D-429EB31B86FD}"/>
    <cellStyle name="T_cham trung bay yao smart milk ck 2 mien Bac 2 2 2 2" xfId="8697" xr:uid="{ADA4DEF3-A7D5-4A52-9F85-6A6739C67D69}"/>
    <cellStyle name="T_cham trung bay yao smart milk ck 2 mien Bac 2 2 2 2 2" xfId="12772" xr:uid="{46D1E9A7-03C4-488A-BF14-81298AF244AA}"/>
    <cellStyle name="T_cham trung bay yao smart milk ck 2 mien Bac 2 2 2 3" xfId="9357" xr:uid="{BC134B86-8ED8-4CA3-9CF9-E3C9AC25882C}"/>
    <cellStyle name="T_cham trung bay yao smart milk ck 2 mien Bac 2 2 2 3 2" xfId="13432" xr:uid="{20D1CFD7-A542-4766-9B80-DACF11F47E05}"/>
    <cellStyle name="T_cham trung bay yao smart milk ck 2 mien Bac 2 2 2 4" xfId="12314" xr:uid="{C278AD01-0EAC-48BE-8C6C-926196F94461}"/>
    <cellStyle name="T_cham trung bay yao smart milk ck 2 mien Bac 2 2 3" xfId="8698" xr:uid="{9EF32A42-FEB6-443D-870A-6479BAD8E335}"/>
    <cellStyle name="T_cham trung bay yao smart milk ck 2 mien Bac 2 2 3 2" xfId="12773" xr:uid="{EFBC8EB7-6E19-42B2-9B54-1020A833E10B}"/>
    <cellStyle name="T_cham trung bay yao smart milk ck 2 mien Bac 2 2 4" xfId="9358" xr:uid="{58BD9C04-AA92-4DE4-B9FD-92F756DF460E}"/>
    <cellStyle name="T_cham trung bay yao smart milk ck 2 mien Bac 2 2 4 2" xfId="13433" xr:uid="{B90088EC-1590-41F0-AF6E-A4213A8BAC03}"/>
    <cellStyle name="T_cham trung bay yao smart milk ck 2 mien Bac 2 2 5" xfId="12013" xr:uid="{84D9B7DD-330D-4C49-96E8-1AD4C534BCC9}"/>
    <cellStyle name="T_cham trung bay yao smart milk ck 2 mien Bac 2 3" xfId="8109" xr:uid="{8D1B1582-EAC2-4623-9984-7A559F0740C8}"/>
    <cellStyle name="T_cham trung bay yao smart milk ck 2 mien Bac 2 3 2" xfId="8699" xr:uid="{9D54AF21-F3C6-4C70-9C13-1D1C274F3FB8}"/>
    <cellStyle name="T_cham trung bay yao smart milk ck 2 mien Bac 2 3 2 2" xfId="12774" xr:uid="{6F0479D7-83CC-4A1B-8A88-05445D2E9338}"/>
    <cellStyle name="T_cham trung bay yao smart milk ck 2 mien Bac 2 3 3" xfId="9359" xr:uid="{B3BAA749-2EEF-4856-87E4-39C54C9357AD}"/>
    <cellStyle name="T_cham trung bay yao smart milk ck 2 mien Bac 2 3 3 2" xfId="13434" xr:uid="{E97F5285-DB31-439D-8663-25605DB79BBA}"/>
    <cellStyle name="T_cham trung bay yao smart milk ck 2 mien Bac 2 3 4" xfId="12184" xr:uid="{E19E89B5-9B41-4873-AAAB-B9B92DCEEF4A}"/>
    <cellStyle name="T_cham trung bay yao smart milk ck 2 mien Bac 2 4" xfId="8700" xr:uid="{F1F79D2E-32C5-4470-BF35-675D3B2A3864}"/>
    <cellStyle name="T_cham trung bay yao smart milk ck 2 mien Bac 2 4 2" xfId="12775" xr:uid="{AE3299A5-CB63-47BF-9ED9-2E34B74BFBA4}"/>
    <cellStyle name="T_cham trung bay yao smart milk ck 2 mien Bac 2 5" xfId="11832" xr:uid="{01EF3A56-B817-4046-B444-F5FFC4E3B452}"/>
    <cellStyle name="T_cham trung bay yao smart milk ck 2 mien Bac 3" xfId="8701" xr:uid="{FECF74BF-B9BE-4F3C-9EDD-88DAB0236A1B}"/>
    <cellStyle name="T_cham trung bay yao smart milk ck 2 mien Bac 3 2" xfId="12776" xr:uid="{9857E236-A455-41D8-B899-69F705422022}"/>
    <cellStyle name="T_cham trung bay yao smart milk ck 2 mien Bac 4" xfId="10959" xr:uid="{15BE56B2-C681-45FD-8FD6-F06E57E4029E}"/>
    <cellStyle name="T_cham trung bay yao smart milk ck 2 mien Bac_ITEM  MATL" xfId="2271" xr:uid="{1912098D-01D3-414B-88FA-5614ED3521F1}"/>
    <cellStyle name="T_cham trung bay yao smart milk ck 2 mien Bac_ITEM  MATL 2" xfId="7453" xr:uid="{E9A59608-74E2-4DA1-9129-6A00B61C229A}"/>
    <cellStyle name="T_cham trung bay yao smart milk ck 2 mien Bac_ITEM  MATL 2 2" xfId="7913" xr:uid="{E5A76ADE-34C8-45FF-9E96-D96C95958E12}"/>
    <cellStyle name="T_cham trung bay yao smart milk ck 2 mien Bac_ITEM  MATL 2 2 2" xfId="8214" xr:uid="{95197551-77FA-4062-B6F4-79BE312D3AD6}"/>
    <cellStyle name="T_cham trung bay yao smart milk ck 2 mien Bac_ITEM  MATL 2 2 2 2" xfId="8702" xr:uid="{351DC720-BB47-4CD3-BD22-0B9DF4454330}"/>
    <cellStyle name="T_cham trung bay yao smart milk ck 2 mien Bac_ITEM  MATL 2 2 2 2 2" xfId="12777" xr:uid="{93E2951F-B087-4A67-8495-674629B38DFC}"/>
    <cellStyle name="T_cham trung bay yao smart milk ck 2 mien Bac_ITEM  MATL 2 2 2 3" xfId="9360" xr:uid="{8BF90702-5A8E-4E43-A56D-497BDEBAAB9F}"/>
    <cellStyle name="T_cham trung bay yao smart milk ck 2 mien Bac_ITEM  MATL 2 2 2 3 2" xfId="13435" xr:uid="{A062EB18-8A44-4832-98C7-D0E3EE5818CF}"/>
    <cellStyle name="T_cham trung bay yao smart milk ck 2 mien Bac_ITEM  MATL 2 2 2 4" xfId="12289" xr:uid="{26067269-E500-46F2-91CC-491396851C71}"/>
    <cellStyle name="T_cham trung bay yao smart milk ck 2 mien Bac_ITEM  MATL 2 2 3" xfId="8703" xr:uid="{1F31CE21-AE7A-4D58-9105-0DB267B30A74}"/>
    <cellStyle name="T_cham trung bay yao smart milk ck 2 mien Bac_ITEM  MATL 2 2 3 2" xfId="12778" xr:uid="{D0F7172A-EFC3-4E12-BF47-36F73C61CE8F}"/>
    <cellStyle name="T_cham trung bay yao smart milk ck 2 mien Bac_ITEM  MATL 2 2 4" xfId="9361" xr:uid="{F3719299-528D-4A71-92BB-0FBE1DE0413D}"/>
    <cellStyle name="T_cham trung bay yao smart milk ck 2 mien Bac_ITEM  MATL 2 2 4 2" xfId="13436" xr:uid="{3612EBF9-5378-4568-B165-E7C9C4566983}"/>
    <cellStyle name="T_cham trung bay yao smart milk ck 2 mien Bac_ITEM  MATL 2 2 5" xfId="11988" xr:uid="{9DECC39A-117F-46A7-99C1-8B2521EB2FA2}"/>
    <cellStyle name="T_cham trung bay yao smart milk ck 2 mien Bac_ITEM  MATL 2 3" xfId="8083" xr:uid="{186CFECB-D2D7-41F1-88A5-D9559D7437DE}"/>
    <cellStyle name="T_cham trung bay yao smart milk ck 2 mien Bac_ITEM  MATL 2 3 2" xfId="8704" xr:uid="{6E9777E6-5529-44C1-8EB1-618EF267BFDD}"/>
    <cellStyle name="T_cham trung bay yao smart milk ck 2 mien Bac_ITEM  MATL 2 3 2 2" xfId="12779" xr:uid="{C8E3FB73-F9D9-4FF6-BCD6-B9F8A8C31C6E}"/>
    <cellStyle name="T_cham trung bay yao smart milk ck 2 mien Bac_ITEM  MATL 2 3 3" xfId="9362" xr:uid="{947EA9D6-4E54-485F-8C3E-74F3F3E546E2}"/>
    <cellStyle name="T_cham trung bay yao smart milk ck 2 mien Bac_ITEM  MATL 2 3 3 2" xfId="13437" xr:uid="{F0948BA7-C9D6-4D0D-B641-4F4AA4DB29F7}"/>
    <cellStyle name="T_cham trung bay yao smart milk ck 2 mien Bac_ITEM  MATL 2 3 4" xfId="12158" xr:uid="{C523E550-B570-4A63-9BDA-107A566780A3}"/>
    <cellStyle name="T_cham trung bay yao smart milk ck 2 mien Bac_ITEM  MATL 2 4" xfId="8705" xr:uid="{DC7D01BC-B45D-423E-898F-A0FA71501538}"/>
    <cellStyle name="T_cham trung bay yao smart milk ck 2 mien Bac_ITEM  MATL 2 4 2" xfId="12780" xr:uid="{B5907B1B-3FCD-49A0-BD0B-7C5E57C67F98}"/>
    <cellStyle name="T_cham trung bay yao smart milk ck 2 mien Bac_ITEM  MATL 2 5" xfId="11703" xr:uid="{B81D1C13-E515-4689-ADCC-46C77579D48A}"/>
    <cellStyle name="T_cham trung bay yao smart milk ck 2 mien Bac_ITEM  MATL 3" xfId="8706" xr:uid="{87C74F8E-CDCB-4901-B58A-D50A4DBF1194}"/>
    <cellStyle name="T_cham trung bay yao smart milk ck 2 mien Bac_ITEM  MATL 3 2" xfId="12781" xr:uid="{18872E78-38A1-40F6-BF72-6C6FDF64A468}"/>
    <cellStyle name="T_cham trung bay yao smart milk ck 2 mien Bac_ITEM  MATL 4" xfId="10958" xr:uid="{34910A51-B535-4C52-A0F9-36DACDD8C9F4}"/>
    <cellStyle name="T_danh sach chua nop bcao trung bay sua chua  tinh den 1-3-06" xfId="2270" xr:uid="{1CE19B9E-7AB0-45FF-882E-54E0329F2B0D}"/>
    <cellStyle name="T_danh sach chua nop bcao trung bay sua chua  tinh den 1-3-06 2" xfId="7452" xr:uid="{E994C870-18ED-4D7A-9170-507B57089DD0}"/>
    <cellStyle name="T_danh sach chua nop bcao trung bay sua chua  tinh den 1-3-06 2 2" xfId="7912" xr:uid="{B1571393-B8FF-4471-8F62-E5B8FE4FB82E}"/>
    <cellStyle name="T_danh sach chua nop bcao trung bay sua chua  tinh den 1-3-06 2 2 2" xfId="8213" xr:uid="{7FB8BD20-1D83-43CC-95DA-2DC0020252D3}"/>
    <cellStyle name="T_danh sach chua nop bcao trung bay sua chua  tinh den 1-3-06 2 2 2 2" xfId="8707" xr:uid="{B7083340-B814-4354-9394-87BF96003A33}"/>
    <cellStyle name="T_danh sach chua nop bcao trung bay sua chua  tinh den 1-3-06 2 2 2 2 2" xfId="12782" xr:uid="{EB1627AF-485F-4A1A-A808-21D6CEE0F04B}"/>
    <cellStyle name="T_danh sach chua nop bcao trung bay sua chua  tinh den 1-3-06 2 2 2 3" xfId="9363" xr:uid="{BA24EEC4-1795-4420-B719-C330F1472F85}"/>
    <cellStyle name="T_danh sach chua nop bcao trung bay sua chua  tinh den 1-3-06 2 2 2 3 2" xfId="13438" xr:uid="{240777B3-93A7-4A90-9A30-E4AD7153FE38}"/>
    <cellStyle name="T_danh sach chua nop bcao trung bay sua chua  tinh den 1-3-06 2 2 2 4" xfId="12288" xr:uid="{FBEFF063-1EDF-4B54-8BFA-1A71C95C0A92}"/>
    <cellStyle name="T_danh sach chua nop bcao trung bay sua chua  tinh den 1-3-06 2 2 3" xfId="8708" xr:uid="{BB356D27-F5CA-44C2-A790-6920962ABC32}"/>
    <cellStyle name="T_danh sach chua nop bcao trung bay sua chua  tinh den 1-3-06 2 2 3 2" xfId="12783" xr:uid="{919AEE48-7C51-40C3-A792-AA0DE60C5669}"/>
    <cellStyle name="T_danh sach chua nop bcao trung bay sua chua  tinh den 1-3-06 2 2 4" xfId="9364" xr:uid="{5E6A9178-01D7-42E7-A45A-E29D6588340E}"/>
    <cellStyle name="T_danh sach chua nop bcao trung bay sua chua  tinh den 1-3-06 2 2 4 2" xfId="13439" xr:uid="{571793D4-97C0-42C4-A298-F079F5933C49}"/>
    <cellStyle name="T_danh sach chua nop bcao trung bay sua chua  tinh den 1-3-06 2 2 5" xfId="11987" xr:uid="{E17036DB-E37D-4532-998A-AEB8AED83950}"/>
    <cellStyle name="T_danh sach chua nop bcao trung bay sua chua  tinh den 1-3-06 2 3" xfId="8082" xr:uid="{CE3A6AAC-0C52-4A01-846F-279C1B232F52}"/>
    <cellStyle name="T_danh sach chua nop bcao trung bay sua chua  tinh den 1-3-06 2 3 2" xfId="8709" xr:uid="{58DE1D22-4E75-4584-984E-048409BDBA2E}"/>
    <cellStyle name="T_danh sach chua nop bcao trung bay sua chua  tinh den 1-3-06 2 3 2 2" xfId="12784" xr:uid="{4588D5BD-F7DA-40EB-9DCE-A7CC330F3172}"/>
    <cellStyle name="T_danh sach chua nop bcao trung bay sua chua  tinh den 1-3-06 2 3 3" xfId="9365" xr:uid="{A55FEDBB-50E7-443A-8287-36C7A8170FB7}"/>
    <cellStyle name="T_danh sach chua nop bcao trung bay sua chua  tinh den 1-3-06 2 3 3 2" xfId="13440" xr:uid="{17C33D8B-45CA-4FAA-ABF7-91D775D516F1}"/>
    <cellStyle name="T_danh sach chua nop bcao trung bay sua chua  tinh den 1-3-06 2 3 4" xfId="12157" xr:uid="{C4113731-662E-4BBF-B18D-E5B0282DC23D}"/>
    <cellStyle name="T_danh sach chua nop bcao trung bay sua chua  tinh den 1-3-06 2 4" xfId="8710" xr:uid="{3FB2A94D-1714-4ADA-8075-C847225D15E6}"/>
    <cellStyle name="T_danh sach chua nop bcao trung bay sua chua  tinh den 1-3-06 2 4 2" xfId="12785" xr:uid="{2A4EEC55-6CC0-47FE-A54E-59E77EB6E1FD}"/>
    <cellStyle name="T_danh sach chua nop bcao trung bay sua chua  tinh den 1-3-06 2 5" xfId="11702" xr:uid="{D7188F73-B615-4BA3-8A86-AF7AFD4934F0}"/>
    <cellStyle name="T_danh sach chua nop bcao trung bay sua chua  tinh den 1-3-06 3" xfId="8711" xr:uid="{20ABB04C-7303-44F8-917E-DE7D0B301491}"/>
    <cellStyle name="T_danh sach chua nop bcao trung bay sua chua  tinh den 1-3-06 3 2" xfId="12786" xr:uid="{8CDD5AF4-6CB5-40B0-97AC-8BB5CE10C62A}"/>
    <cellStyle name="T_danh sach chua nop bcao trung bay sua chua  tinh den 1-3-06 4" xfId="10957" xr:uid="{0D3FCA92-A51F-4AF0-8A4F-55C79FD480D4}"/>
    <cellStyle name="T_danh sach chua nop bcao trung bay sua chua  tinh den 1-3-06_ITEM  MATL" xfId="2269" xr:uid="{653ABE0D-BC7D-4963-9D88-9B5C780DD220}"/>
    <cellStyle name="T_danh sach chua nop bcao trung bay sua chua  tinh den 1-3-06_ITEM  MATL 2" xfId="7465" xr:uid="{28E109B4-D12C-4494-A715-E4308FEE0843}"/>
    <cellStyle name="T_danh sach chua nop bcao trung bay sua chua  tinh den 1-3-06_ITEM  MATL 2 2" xfId="7925" xr:uid="{E1429F2D-1A38-4C2B-B039-1F216B7FFB77}"/>
    <cellStyle name="T_danh sach chua nop bcao trung bay sua chua  tinh den 1-3-06_ITEM  MATL 2 2 2" xfId="8226" xr:uid="{EAFFB8B0-C1A3-4DAA-9951-97BEF8C95846}"/>
    <cellStyle name="T_danh sach chua nop bcao trung bay sua chua  tinh den 1-3-06_ITEM  MATL 2 2 2 2" xfId="8712" xr:uid="{6D91F5A2-9B74-4EE5-AABF-DA04F09C0951}"/>
    <cellStyle name="T_danh sach chua nop bcao trung bay sua chua  tinh den 1-3-06_ITEM  MATL 2 2 2 2 2" xfId="12787" xr:uid="{D2E67CC9-8266-4CF2-9BDB-9F62E5972CDB}"/>
    <cellStyle name="T_danh sach chua nop bcao trung bay sua chua  tinh den 1-3-06_ITEM  MATL 2 2 2 3" xfId="9366" xr:uid="{4AB037DD-4FE4-42F2-A95C-29E0BA3B4D29}"/>
    <cellStyle name="T_danh sach chua nop bcao trung bay sua chua  tinh den 1-3-06_ITEM  MATL 2 2 2 3 2" xfId="13441" xr:uid="{0C77F58F-7CD0-45FA-A49C-4E886DB1425B}"/>
    <cellStyle name="T_danh sach chua nop bcao trung bay sua chua  tinh den 1-3-06_ITEM  MATL 2 2 2 4" xfId="12301" xr:uid="{FD28B1CB-4B59-462C-BA35-BCB03CE4F357}"/>
    <cellStyle name="T_danh sach chua nop bcao trung bay sua chua  tinh den 1-3-06_ITEM  MATL 2 2 3" xfId="8713" xr:uid="{E30E6672-8D2D-4716-AA17-421528569058}"/>
    <cellStyle name="T_danh sach chua nop bcao trung bay sua chua  tinh den 1-3-06_ITEM  MATL 2 2 3 2" xfId="12788" xr:uid="{AF206693-1212-43A5-8447-44B5A8673895}"/>
    <cellStyle name="T_danh sach chua nop bcao trung bay sua chua  tinh den 1-3-06_ITEM  MATL 2 2 4" xfId="9367" xr:uid="{931EE48F-1773-48CB-B958-6FB032489A31}"/>
    <cellStyle name="T_danh sach chua nop bcao trung bay sua chua  tinh den 1-3-06_ITEM  MATL 2 2 4 2" xfId="13442" xr:uid="{6033F1B8-F8BB-43AF-B918-9399309745AA}"/>
    <cellStyle name="T_danh sach chua nop bcao trung bay sua chua  tinh den 1-3-06_ITEM  MATL 2 2 5" xfId="12000" xr:uid="{EA6D1C16-C931-4893-B2FE-DF103E174ECC}"/>
    <cellStyle name="T_danh sach chua nop bcao trung bay sua chua  tinh den 1-3-06_ITEM  MATL 2 3" xfId="8095" xr:uid="{7ABF3CE2-7CC8-4FCE-82CC-C129A788BF7E}"/>
    <cellStyle name="T_danh sach chua nop bcao trung bay sua chua  tinh den 1-3-06_ITEM  MATL 2 3 2" xfId="8714" xr:uid="{4C1A243F-0B50-4DFC-9C60-D9FD43C1EC96}"/>
    <cellStyle name="T_danh sach chua nop bcao trung bay sua chua  tinh den 1-3-06_ITEM  MATL 2 3 2 2" xfId="12789" xr:uid="{3868C318-4770-436D-B13C-2039058182A6}"/>
    <cellStyle name="T_danh sach chua nop bcao trung bay sua chua  tinh den 1-3-06_ITEM  MATL 2 3 3" xfId="9368" xr:uid="{BCD33ABE-518E-49C2-9391-3F70FA9CBC73}"/>
    <cellStyle name="T_danh sach chua nop bcao trung bay sua chua  tinh den 1-3-06_ITEM  MATL 2 3 3 2" xfId="13443" xr:uid="{5AD92FAE-9A6F-4A91-9B93-E11FDC5EE5AF}"/>
    <cellStyle name="T_danh sach chua nop bcao trung bay sua chua  tinh den 1-3-06_ITEM  MATL 2 3 4" xfId="12170" xr:uid="{DECDE224-E306-4E07-90E2-3B841832CC5E}"/>
    <cellStyle name="T_danh sach chua nop bcao trung bay sua chua  tinh den 1-3-06_ITEM  MATL 2 4" xfId="8715" xr:uid="{F1EF3528-BB8A-483F-93B2-F5D0FB45F59E}"/>
    <cellStyle name="T_danh sach chua nop bcao trung bay sua chua  tinh den 1-3-06_ITEM  MATL 2 4 2" xfId="12790" xr:uid="{08122B9E-FB92-456B-8433-6C915190FF79}"/>
    <cellStyle name="T_danh sach chua nop bcao trung bay sua chua  tinh den 1-3-06_ITEM  MATL 2 5" xfId="11715" xr:uid="{F7C3267F-4274-4D90-8F6C-78C12EE206C9}"/>
    <cellStyle name="T_danh sach chua nop bcao trung bay sua chua  tinh den 1-3-06_ITEM  MATL 3" xfId="8716" xr:uid="{E12D5CCE-FEE2-42C2-84C2-310D04C634B8}"/>
    <cellStyle name="T_danh sach chua nop bcao trung bay sua chua  tinh den 1-3-06_ITEM  MATL 3 2" xfId="12791" xr:uid="{142F0917-D4E2-4EB3-B10A-343050482456}"/>
    <cellStyle name="T_danh sach chua nop bcao trung bay sua chua  tinh den 1-3-06_ITEM  MATL 4" xfId="10956" xr:uid="{18A88ADB-3148-4D80-8ADD-933734EBCECB}"/>
    <cellStyle name="T_Danh sach KH TB MilkYomilk Yao  Smart chu ky 2-Vinh Thang" xfId="2268" xr:uid="{72110032-D204-4D88-9C32-9C33D00431F8}"/>
    <cellStyle name="T_Danh sach KH TB MilkYomilk Yao  Smart chu ky 2-Vinh Thang 2" xfId="7450" xr:uid="{BD7F3B25-9B51-4D19-89C1-37AAA1FB8829}"/>
    <cellStyle name="T_Danh sach KH TB MilkYomilk Yao  Smart chu ky 2-Vinh Thang 2 2" xfId="7910" xr:uid="{EA1FB135-9210-4F4B-AA19-2B9CD817802B}"/>
    <cellStyle name="T_Danh sach KH TB MilkYomilk Yao  Smart chu ky 2-Vinh Thang 2 2 2" xfId="8211" xr:uid="{50BAAAEE-3631-4A11-B9C0-B6D750782388}"/>
    <cellStyle name="T_Danh sach KH TB MilkYomilk Yao  Smart chu ky 2-Vinh Thang 2 2 2 2" xfId="8717" xr:uid="{BE5207DD-CF74-4B0E-AF7F-A3AE9AE4C145}"/>
    <cellStyle name="T_Danh sach KH TB MilkYomilk Yao  Smart chu ky 2-Vinh Thang 2 2 2 2 2" xfId="12792" xr:uid="{AFFAE34C-2149-4F5B-8968-32B460D73341}"/>
    <cellStyle name="T_Danh sach KH TB MilkYomilk Yao  Smart chu ky 2-Vinh Thang 2 2 2 3" xfId="9369" xr:uid="{8BB2F13C-7A29-4567-ACBC-BC0A7AD1123B}"/>
    <cellStyle name="T_Danh sach KH TB MilkYomilk Yao  Smart chu ky 2-Vinh Thang 2 2 2 3 2" xfId="13444" xr:uid="{AD009A74-E3AB-41C6-BC06-495D33CE776F}"/>
    <cellStyle name="T_Danh sach KH TB MilkYomilk Yao  Smart chu ky 2-Vinh Thang 2 2 2 4" xfId="12286" xr:uid="{B262F538-F5DA-4124-A5C2-6E37E8A70EAC}"/>
    <cellStyle name="T_Danh sach KH TB MilkYomilk Yao  Smart chu ky 2-Vinh Thang 2 2 3" xfId="8718" xr:uid="{3DD46749-ACDC-4FD8-9D6F-68613FE5D48B}"/>
    <cellStyle name="T_Danh sach KH TB MilkYomilk Yao  Smart chu ky 2-Vinh Thang 2 2 3 2" xfId="12793" xr:uid="{2781AA9A-BC55-4386-9B6D-8B96E32753BC}"/>
    <cellStyle name="T_Danh sach KH TB MilkYomilk Yao  Smart chu ky 2-Vinh Thang 2 2 4" xfId="9370" xr:uid="{FE584836-B91A-4AB5-AB44-029B30044E71}"/>
    <cellStyle name="T_Danh sach KH TB MilkYomilk Yao  Smart chu ky 2-Vinh Thang 2 2 4 2" xfId="13445" xr:uid="{2CEA7FB9-26EB-4211-8E31-593B43B30779}"/>
    <cellStyle name="T_Danh sach KH TB MilkYomilk Yao  Smart chu ky 2-Vinh Thang 2 2 5" xfId="11985" xr:uid="{B180B8EB-5D39-4BAA-8A58-79B34DB14219}"/>
    <cellStyle name="T_Danh sach KH TB MilkYomilk Yao  Smart chu ky 2-Vinh Thang 2 3" xfId="8080" xr:uid="{B20CB127-4BB9-4A9A-811E-EC8EB51D7E1A}"/>
    <cellStyle name="T_Danh sach KH TB MilkYomilk Yao  Smart chu ky 2-Vinh Thang 2 3 2" xfId="8719" xr:uid="{E62FCEBD-246B-4FC7-92A2-59A81871820E}"/>
    <cellStyle name="T_Danh sach KH TB MilkYomilk Yao  Smart chu ky 2-Vinh Thang 2 3 2 2" xfId="12794" xr:uid="{39368988-A68C-4F01-90DC-8D2441A55CC1}"/>
    <cellStyle name="T_Danh sach KH TB MilkYomilk Yao  Smart chu ky 2-Vinh Thang 2 3 3" xfId="9371" xr:uid="{D0EA60A6-27C8-4B69-93F7-DC2A844CE47C}"/>
    <cellStyle name="T_Danh sach KH TB MilkYomilk Yao  Smart chu ky 2-Vinh Thang 2 3 3 2" xfId="13446" xr:uid="{56197826-D815-4F9E-88DE-53B085FAFF85}"/>
    <cellStyle name="T_Danh sach KH TB MilkYomilk Yao  Smart chu ky 2-Vinh Thang 2 3 4" xfId="12155" xr:uid="{4030D3E5-C816-458B-8A05-F0DF2055D2D3}"/>
    <cellStyle name="T_Danh sach KH TB MilkYomilk Yao  Smart chu ky 2-Vinh Thang 2 4" xfId="8720" xr:uid="{9BD65181-1803-4A48-8D99-25F0695D319F}"/>
    <cellStyle name="T_Danh sach KH TB MilkYomilk Yao  Smart chu ky 2-Vinh Thang 2 4 2" xfId="12795" xr:uid="{93D8AED1-A28E-4BFA-8694-1041314C1E53}"/>
    <cellStyle name="T_Danh sach KH TB MilkYomilk Yao  Smart chu ky 2-Vinh Thang 2 5" xfId="11700" xr:uid="{848A583B-654F-4CED-AEBB-F1B03FA72DAF}"/>
    <cellStyle name="T_Danh sach KH TB MilkYomilk Yao  Smart chu ky 2-Vinh Thang 3" xfId="8721" xr:uid="{C979D4BA-886B-48CE-9088-55A6A58C18B7}"/>
    <cellStyle name="T_Danh sach KH TB MilkYomilk Yao  Smart chu ky 2-Vinh Thang 3 2" xfId="12796" xr:uid="{113277AF-299C-402E-97A1-2BC2E034C308}"/>
    <cellStyle name="T_Danh sach KH TB MilkYomilk Yao  Smart chu ky 2-Vinh Thang 4" xfId="10955" xr:uid="{C2DE0FF1-FBCF-44EC-B55C-E687751621FA}"/>
    <cellStyle name="T_Danh sach KH TB MilkYomilk Yao  Smart chu ky 2-Vinh Thang_ITEM  MATL" xfId="2267" xr:uid="{920EA45B-9DF6-4807-86F3-37B86795804C}"/>
    <cellStyle name="T_Danh sach KH TB MilkYomilk Yao  Smart chu ky 2-Vinh Thang_ITEM  MATL 2" xfId="7451" xr:uid="{E3035E8D-F855-4B0D-93B8-AEF8808F1400}"/>
    <cellStyle name="T_Danh sach KH TB MilkYomilk Yao  Smart chu ky 2-Vinh Thang_ITEM  MATL 2 2" xfId="7911" xr:uid="{2F2317C3-4A68-4A96-9CF1-401F0F2568FF}"/>
    <cellStyle name="T_Danh sach KH TB MilkYomilk Yao  Smart chu ky 2-Vinh Thang_ITEM  MATL 2 2 2" xfId="8212" xr:uid="{6A7FA425-DE50-4916-B7DC-C07D16819D31}"/>
    <cellStyle name="T_Danh sach KH TB MilkYomilk Yao  Smart chu ky 2-Vinh Thang_ITEM  MATL 2 2 2 2" xfId="8722" xr:uid="{C3598718-5C28-426B-9BEB-BCBD842A35A2}"/>
    <cellStyle name="T_Danh sach KH TB MilkYomilk Yao  Smart chu ky 2-Vinh Thang_ITEM  MATL 2 2 2 2 2" xfId="12797" xr:uid="{39A62E85-1A39-44E1-9098-D28E817C75A6}"/>
    <cellStyle name="T_Danh sach KH TB MilkYomilk Yao  Smart chu ky 2-Vinh Thang_ITEM  MATL 2 2 2 3" xfId="9372" xr:uid="{1512734A-AE63-4E62-92CD-05B923D3D361}"/>
    <cellStyle name="T_Danh sach KH TB MilkYomilk Yao  Smart chu ky 2-Vinh Thang_ITEM  MATL 2 2 2 3 2" xfId="13447" xr:uid="{AB5CE569-CAB3-486B-9345-1F82A8237233}"/>
    <cellStyle name="T_Danh sach KH TB MilkYomilk Yao  Smart chu ky 2-Vinh Thang_ITEM  MATL 2 2 2 4" xfId="12287" xr:uid="{01FBBD59-E25A-409E-B6BA-F6EFE1BBE4D6}"/>
    <cellStyle name="T_Danh sach KH TB MilkYomilk Yao  Smart chu ky 2-Vinh Thang_ITEM  MATL 2 2 3" xfId="8723" xr:uid="{C03DCF0A-F8C5-41FB-BF09-1276B80E611C}"/>
    <cellStyle name="T_Danh sach KH TB MilkYomilk Yao  Smart chu ky 2-Vinh Thang_ITEM  MATL 2 2 3 2" xfId="12798" xr:uid="{43E29B73-ACC5-44A8-AEBA-D2F40985E046}"/>
    <cellStyle name="T_Danh sach KH TB MilkYomilk Yao  Smart chu ky 2-Vinh Thang_ITEM  MATL 2 2 4" xfId="9373" xr:uid="{C39D57A5-6085-4604-923D-0EB9355173FE}"/>
    <cellStyle name="T_Danh sach KH TB MilkYomilk Yao  Smart chu ky 2-Vinh Thang_ITEM  MATL 2 2 4 2" xfId="13448" xr:uid="{9AACB433-6A6D-4EAA-9F86-6458B5C2CFFE}"/>
    <cellStyle name="T_Danh sach KH TB MilkYomilk Yao  Smart chu ky 2-Vinh Thang_ITEM  MATL 2 2 5" xfId="11986" xr:uid="{4F281A0D-7EF4-49EF-AD4B-18391D70FD8C}"/>
    <cellStyle name="T_Danh sach KH TB MilkYomilk Yao  Smart chu ky 2-Vinh Thang_ITEM  MATL 2 3" xfId="8081" xr:uid="{383A7D79-97A8-4B05-AE60-36200322D712}"/>
    <cellStyle name="T_Danh sach KH TB MilkYomilk Yao  Smart chu ky 2-Vinh Thang_ITEM  MATL 2 3 2" xfId="8724" xr:uid="{D57D1AB9-2FDB-4EC5-AF06-4A3224AA4488}"/>
    <cellStyle name="T_Danh sach KH TB MilkYomilk Yao  Smart chu ky 2-Vinh Thang_ITEM  MATL 2 3 2 2" xfId="12799" xr:uid="{F6BDEBCB-0E20-4728-BAF3-9BA63E38F54B}"/>
    <cellStyle name="T_Danh sach KH TB MilkYomilk Yao  Smart chu ky 2-Vinh Thang_ITEM  MATL 2 3 3" xfId="9374" xr:uid="{9052881F-E68B-4CAE-A694-0C8F8D945AD8}"/>
    <cellStyle name="T_Danh sach KH TB MilkYomilk Yao  Smart chu ky 2-Vinh Thang_ITEM  MATL 2 3 3 2" xfId="13449" xr:uid="{BAE85845-0D46-4268-B1C1-34E4E98C35D1}"/>
    <cellStyle name="T_Danh sach KH TB MilkYomilk Yao  Smart chu ky 2-Vinh Thang_ITEM  MATL 2 3 4" xfId="12156" xr:uid="{23CAC250-45E0-4322-867E-F9912871D51E}"/>
    <cellStyle name="T_Danh sach KH TB MilkYomilk Yao  Smart chu ky 2-Vinh Thang_ITEM  MATL 2 4" xfId="8725" xr:uid="{CD9F982C-6680-4829-8A07-AEB04EEF6968}"/>
    <cellStyle name="T_Danh sach KH TB MilkYomilk Yao  Smart chu ky 2-Vinh Thang_ITEM  MATL 2 4 2" xfId="12800" xr:uid="{85DEB423-C8F4-4097-8827-CB898A77B995}"/>
    <cellStyle name="T_Danh sach KH TB MilkYomilk Yao  Smart chu ky 2-Vinh Thang_ITEM  MATL 2 5" xfId="11701" xr:uid="{81F1F479-7907-4F01-898B-8ABA95B42BFC}"/>
    <cellStyle name="T_Danh sach KH TB MilkYomilk Yao  Smart chu ky 2-Vinh Thang_ITEM  MATL 3" xfId="8726" xr:uid="{76FDB0A7-B9A9-4F72-8E8D-297F7E473668}"/>
    <cellStyle name="T_Danh sach KH TB MilkYomilk Yao  Smart chu ky 2-Vinh Thang_ITEM  MATL 3 2" xfId="12801" xr:uid="{B3A024CD-979B-43F6-A6F6-199B74461435}"/>
    <cellStyle name="T_Danh sach KH TB MilkYomilk Yao  Smart chu ky 2-Vinh Thang_ITEM  MATL 4" xfId="10954" xr:uid="{A6E6E2C1-A938-4DB4-87BC-D6BEF0048DFB}"/>
    <cellStyle name="T_Danh sach KH trung bay MilkYomilk co ke chu ky 2-Vinh Thang" xfId="2266" xr:uid="{B4BDACEF-5F1E-47A9-8CD5-0C641686F08A}"/>
    <cellStyle name="T_Danh sach KH trung bay MilkYomilk co ke chu ky 2-Vinh Thang 2" xfId="7822" xr:uid="{581CC65B-74FD-485C-8C76-3BA29183AAF6}"/>
    <cellStyle name="T_Danh sach KH trung bay MilkYomilk co ke chu ky 2-Vinh Thang 2 2" xfId="7954" xr:uid="{8C57E91C-A7AD-4FCD-8C6E-FBBA883C99D1}"/>
    <cellStyle name="T_Danh sach KH trung bay MilkYomilk co ke chu ky 2-Vinh Thang 2 2 2" xfId="8255" xr:uid="{B30595B2-FFDC-47D0-8D1E-32FE46FA85C0}"/>
    <cellStyle name="T_Danh sach KH trung bay MilkYomilk co ke chu ky 2-Vinh Thang 2 2 2 2" xfId="8727" xr:uid="{958245B4-C15A-4AD9-8B64-D2EF400FA498}"/>
    <cellStyle name="T_Danh sach KH trung bay MilkYomilk co ke chu ky 2-Vinh Thang 2 2 2 2 2" xfId="12802" xr:uid="{1079AB14-4F8E-4D95-BC98-3F419F5CC043}"/>
    <cellStyle name="T_Danh sach KH trung bay MilkYomilk co ke chu ky 2-Vinh Thang 2 2 2 3" xfId="9375" xr:uid="{52024E11-4D6C-48A9-AC3E-1A91EE9E3443}"/>
    <cellStyle name="T_Danh sach KH trung bay MilkYomilk co ke chu ky 2-Vinh Thang 2 2 2 3 2" xfId="13450" xr:uid="{4DF6B844-081F-4AC1-9A22-C353D0D92E1B}"/>
    <cellStyle name="T_Danh sach KH trung bay MilkYomilk co ke chu ky 2-Vinh Thang 2 2 2 4" xfId="12330" xr:uid="{8A5E1647-D00B-45F6-A7AE-BB70EEC46843}"/>
    <cellStyle name="T_Danh sach KH trung bay MilkYomilk co ke chu ky 2-Vinh Thang 2 2 3" xfId="8728" xr:uid="{63D0F49B-7444-46ED-947C-558475361D5E}"/>
    <cellStyle name="T_Danh sach KH trung bay MilkYomilk co ke chu ky 2-Vinh Thang 2 2 3 2" xfId="12803" xr:uid="{88A67E52-5AFA-4F5C-BEC4-A5B273596DA7}"/>
    <cellStyle name="T_Danh sach KH trung bay MilkYomilk co ke chu ky 2-Vinh Thang 2 2 4" xfId="9376" xr:uid="{F44C8D3E-B4B4-4567-9944-BE2353E7AC5C}"/>
    <cellStyle name="T_Danh sach KH trung bay MilkYomilk co ke chu ky 2-Vinh Thang 2 2 4 2" xfId="13451" xr:uid="{5B9C881E-4053-4619-BB80-9C274AE1BA6D}"/>
    <cellStyle name="T_Danh sach KH trung bay MilkYomilk co ke chu ky 2-Vinh Thang 2 2 5" xfId="12029" xr:uid="{9097CF04-0A8F-47F8-8739-AF7C3E0616DF}"/>
    <cellStyle name="T_Danh sach KH trung bay MilkYomilk co ke chu ky 2-Vinh Thang 2 3" xfId="8126" xr:uid="{6E21C476-A546-4C39-88E7-0BA4C35CC398}"/>
    <cellStyle name="T_Danh sach KH trung bay MilkYomilk co ke chu ky 2-Vinh Thang 2 3 2" xfId="8729" xr:uid="{497959D5-054F-45FA-A504-8B480220F9D9}"/>
    <cellStyle name="T_Danh sach KH trung bay MilkYomilk co ke chu ky 2-Vinh Thang 2 3 2 2" xfId="12804" xr:uid="{C199BA01-C6A7-4701-B50B-A1843A285BD9}"/>
    <cellStyle name="T_Danh sach KH trung bay MilkYomilk co ke chu ky 2-Vinh Thang 2 3 3" xfId="9377" xr:uid="{5A0D5386-DAA1-43D6-B636-4B95BC7CF614}"/>
    <cellStyle name="T_Danh sach KH trung bay MilkYomilk co ke chu ky 2-Vinh Thang 2 3 3 2" xfId="13452" xr:uid="{01F2DE42-6DA3-4463-A93E-299D447BDBF3}"/>
    <cellStyle name="T_Danh sach KH trung bay MilkYomilk co ke chu ky 2-Vinh Thang 2 3 4" xfId="12201" xr:uid="{2B90AAF6-3035-44B3-8982-7B65A7C475D3}"/>
    <cellStyle name="T_Danh sach KH trung bay MilkYomilk co ke chu ky 2-Vinh Thang 2 4" xfId="8730" xr:uid="{EB06456B-4487-4A78-9D53-A54EE8143C94}"/>
    <cellStyle name="T_Danh sach KH trung bay MilkYomilk co ke chu ky 2-Vinh Thang 2 4 2" xfId="12805" xr:uid="{C083A961-3EA3-45A8-9E9F-D10DA5F3136D}"/>
    <cellStyle name="T_Danh sach KH trung bay MilkYomilk co ke chu ky 2-Vinh Thang 2 5" xfId="11900" xr:uid="{93643501-1BAA-40B1-8802-6847913616AC}"/>
    <cellStyle name="T_Danh sach KH trung bay MilkYomilk co ke chu ky 2-Vinh Thang 3" xfId="8731" xr:uid="{FA47581E-9FF1-48BF-8959-C4E47F69A53C}"/>
    <cellStyle name="T_Danh sach KH trung bay MilkYomilk co ke chu ky 2-Vinh Thang 3 2" xfId="12806" xr:uid="{11B4D40C-60B5-4B71-9046-56390905656D}"/>
    <cellStyle name="T_Danh sach KH trung bay MilkYomilk co ke chu ky 2-Vinh Thang 4" xfId="10953" xr:uid="{147C6324-8062-467B-8421-E39F8420748E}"/>
    <cellStyle name="T_Danh sach KH trung bay MilkYomilk co ke chu ky 2-Vinh Thang_ITEM  MATL" xfId="2265" xr:uid="{78AFC68C-4FDE-4C70-836B-CA4387EDD6DF}"/>
    <cellStyle name="T_Danh sach KH trung bay MilkYomilk co ke chu ky 2-Vinh Thang_ITEM  MATL 2" xfId="7449" xr:uid="{DA6D09B2-2041-4D0F-A02F-E27AAB43F924}"/>
    <cellStyle name="T_Danh sach KH trung bay MilkYomilk co ke chu ky 2-Vinh Thang_ITEM  MATL 2 2" xfId="7909" xr:uid="{FEDAC3CB-A9F2-4E0D-8A2E-698845A7D105}"/>
    <cellStyle name="T_Danh sach KH trung bay MilkYomilk co ke chu ky 2-Vinh Thang_ITEM  MATL 2 2 2" xfId="8210" xr:uid="{78E7EC57-AF53-4975-BA7A-D9D0D59939ED}"/>
    <cellStyle name="T_Danh sach KH trung bay MilkYomilk co ke chu ky 2-Vinh Thang_ITEM  MATL 2 2 2 2" xfId="8732" xr:uid="{C0F8CF09-9C85-4811-8F30-D4BEEB265FCB}"/>
    <cellStyle name="T_Danh sach KH trung bay MilkYomilk co ke chu ky 2-Vinh Thang_ITEM  MATL 2 2 2 2 2" xfId="12807" xr:uid="{AFE913EE-7384-457A-91D5-7A7151E1B82F}"/>
    <cellStyle name="T_Danh sach KH trung bay MilkYomilk co ke chu ky 2-Vinh Thang_ITEM  MATL 2 2 2 3" xfId="9378" xr:uid="{6F11373A-5795-4722-B3BC-3A7B6CCF3872}"/>
    <cellStyle name="T_Danh sach KH trung bay MilkYomilk co ke chu ky 2-Vinh Thang_ITEM  MATL 2 2 2 3 2" xfId="13453" xr:uid="{7467F04E-6461-4E11-8BCB-5359D8556A14}"/>
    <cellStyle name="T_Danh sach KH trung bay MilkYomilk co ke chu ky 2-Vinh Thang_ITEM  MATL 2 2 2 4" xfId="12285" xr:uid="{8D935052-8E6B-49C6-9D9F-759D570676C9}"/>
    <cellStyle name="T_Danh sach KH trung bay MilkYomilk co ke chu ky 2-Vinh Thang_ITEM  MATL 2 2 3" xfId="8733" xr:uid="{358D5E4A-BDD0-41E9-B8E3-E4F3800CF0FD}"/>
    <cellStyle name="T_Danh sach KH trung bay MilkYomilk co ke chu ky 2-Vinh Thang_ITEM  MATL 2 2 3 2" xfId="12808" xr:uid="{49C624CB-6520-4A9C-91C5-C2E4FC7DD4A9}"/>
    <cellStyle name="T_Danh sach KH trung bay MilkYomilk co ke chu ky 2-Vinh Thang_ITEM  MATL 2 2 4" xfId="9379" xr:uid="{0199A962-7884-4B1C-9E46-1A1ED993EDD3}"/>
    <cellStyle name="T_Danh sach KH trung bay MilkYomilk co ke chu ky 2-Vinh Thang_ITEM  MATL 2 2 4 2" xfId="13454" xr:uid="{B4463D1E-4393-4A14-980A-1421F6042A97}"/>
    <cellStyle name="T_Danh sach KH trung bay MilkYomilk co ke chu ky 2-Vinh Thang_ITEM  MATL 2 2 5" xfId="11984" xr:uid="{D6153C95-E686-4DA7-B8B6-290F9B5EA571}"/>
    <cellStyle name="T_Danh sach KH trung bay MilkYomilk co ke chu ky 2-Vinh Thang_ITEM  MATL 2 3" xfId="8079" xr:uid="{857BEFBE-F31D-4F96-8123-8687521C8B4A}"/>
    <cellStyle name="T_Danh sach KH trung bay MilkYomilk co ke chu ky 2-Vinh Thang_ITEM  MATL 2 3 2" xfId="8734" xr:uid="{26863A6C-7BD7-4AA4-A27F-310F24046BD5}"/>
    <cellStyle name="T_Danh sach KH trung bay MilkYomilk co ke chu ky 2-Vinh Thang_ITEM  MATL 2 3 2 2" xfId="12809" xr:uid="{2646689B-4496-42C8-9275-109DB2D675FA}"/>
    <cellStyle name="T_Danh sach KH trung bay MilkYomilk co ke chu ky 2-Vinh Thang_ITEM  MATL 2 3 3" xfId="9380" xr:uid="{178EEEFD-7135-4427-B5EC-F5C29503AC6E}"/>
    <cellStyle name="T_Danh sach KH trung bay MilkYomilk co ke chu ky 2-Vinh Thang_ITEM  MATL 2 3 3 2" xfId="13455" xr:uid="{2D49CCB9-66F6-479D-8171-CAEC45B0DE76}"/>
    <cellStyle name="T_Danh sach KH trung bay MilkYomilk co ke chu ky 2-Vinh Thang_ITEM  MATL 2 3 4" xfId="12154" xr:uid="{F1C3BC96-B779-4779-87F2-C30789D3AEDD}"/>
    <cellStyle name="T_Danh sach KH trung bay MilkYomilk co ke chu ky 2-Vinh Thang_ITEM  MATL 2 4" xfId="8735" xr:uid="{193B7188-8E10-4A91-9BA1-21C1CD9B879C}"/>
    <cellStyle name="T_Danh sach KH trung bay MilkYomilk co ke chu ky 2-Vinh Thang_ITEM  MATL 2 4 2" xfId="12810" xr:uid="{00279A61-2A86-4C78-B17F-EF51A4389044}"/>
    <cellStyle name="T_Danh sach KH trung bay MilkYomilk co ke chu ky 2-Vinh Thang_ITEM  MATL 2 5" xfId="11699" xr:uid="{33E6A618-EFD3-490A-AFA9-48DCA6016645}"/>
    <cellStyle name="T_Danh sach KH trung bay MilkYomilk co ke chu ky 2-Vinh Thang_ITEM  MATL 3" xfId="8736" xr:uid="{2964965E-14E4-4D07-A0AF-5F7C8819DEDF}"/>
    <cellStyle name="T_Danh sach KH trung bay MilkYomilk co ke chu ky 2-Vinh Thang_ITEM  MATL 3 2" xfId="12811" xr:uid="{50F4A051-2773-4F43-A892-F239647AD8BA}"/>
    <cellStyle name="T_Danh sach KH trung bay MilkYomilk co ke chu ky 2-Vinh Thang_ITEM  MATL 4" xfId="10952" xr:uid="{7BA133AE-3343-47B1-8C0F-67480DF85C12}"/>
    <cellStyle name="T_DSACH MILK YO MILK CK 2 M.BAC" xfId="2264" xr:uid="{DADA7290-1968-4457-8E0F-7F8D6D9D0D2C}"/>
    <cellStyle name="T_DSACH MILK YO MILK CK 2 M.BAC 2" xfId="7448" xr:uid="{F7E0F0A7-B973-4DA5-AF99-5D8A1C8A8B9A}"/>
    <cellStyle name="T_DSACH MILK YO MILK CK 2 M.BAC 2 2" xfId="7908" xr:uid="{6F53F26F-E344-4977-9438-39EC1F32ED3D}"/>
    <cellStyle name="T_DSACH MILK YO MILK CK 2 M.BAC 2 2 2" xfId="8209" xr:uid="{4A8AF405-C47D-4F38-905B-AF0CFF69BC39}"/>
    <cellStyle name="T_DSACH MILK YO MILK CK 2 M.BAC 2 2 2 2" xfId="8737" xr:uid="{B762922C-6E03-49B4-AE15-EA973080FA15}"/>
    <cellStyle name="T_DSACH MILK YO MILK CK 2 M.BAC 2 2 2 2 2" xfId="12812" xr:uid="{DF2B2202-3980-4C6F-9E24-1002E7AFD609}"/>
    <cellStyle name="T_DSACH MILK YO MILK CK 2 M.BAC 2 2 2 3" xfId="9381" xr:uid="{9B985333-613C-439A-AC33-143D6925276E}"/>
    <cellStyle name="T_DSACH MILK YO MILK CK 2 M.BAC 2 2 2 3 2" xfId="13456" xr:uid="{2AA7E92F-5D02-404A-AD12-98619ADFD058}"/>
    <cellStyle name="T_DSACH MILK YO MILK CK 2 M.BAC 2 2 2 4" xfId="12284" xr:uid="{A49D9FCD-F968-4C03-8FA3-42F9F2E9C2DE}"/>
    <cellStyle name="T_DSACH MILK YO MILK CK 2 M.BAC 2 2 3" xfId="8738" xr:uid="{6CED1943-3E94-467A-AB76-5F329BA9BA31}"/>
    <cellStyle name="T_DSACH MILK YO MILK CK 2 M.BAC 2 2 3 2" xfId="12813" xr:uid="{0326715B-D757-47C9-829E-C9065F94991C}"/>
    <cellStyle name="T_DSACH MILK YO MILK CK 2 M.BAC 2 2 4" xfId="9382" xr:uid="{0ECA206B-3E64-487E-9C11-BE63A8310BF2}"/>
    <cellStyle name="T_DSACH MILK YO MILK CK 2 M.BAC 2 2 4 2" xfId="13457" xr:uid="{793C0420-973E-44FD-A1BF-CA80C11A8C57}"/>
    <cellStyle name="T_DSACH MILK YO MILK CK 2 M.BAC 2 2 5" xfId="11983" xr:uid="{A10A7F1C-9579-4397-9357-2178E4918C24}"/>
    <cellStyle name="T_DSACH MILK YO MILK CK 2 M.BAC 2 3" xfId="8078" xr:uid="{7971B9C3-5219-426E-9F76-35F313A5494B}"/>
    <cellStyle name="T_DSACH MILK YO MILK CK 2 M.BAC 2 3 2" xfId="8739" xr:uid="{05E7E1C7-2834-45B9-AD3C-EB9F0B563A91}"/>
    <cellStyle name="T_DSACH MILK YO MILK CK 2 M.BAC 2 3 2 2" xfId="12814" xr:uid="{1442EE8C-5F8D-4180-99BF-2F09D86B2FC0}"/>
    <cellStyle name="T_DSACH MILK YO MILK CK 2 M.BAC 2 3 3" xfId="9383" xr:uid="{989AB3ED-702D-4C50-8D9F-274F15D881A7}"/>
    <cellStyle name="T_DSACH MILK YO MILK CK 2 M.BAC 2 3 3 2" xfId="13458" xr:uid="{8C64FBFA-26A5-46FA-8240-CF266BC27B20}"/>
    <cellStyle name="T_DSACH MILK YO MILK CK 2 M.BAC 2 3 4" xfId="12153" xr:uid="{02601430-4BEA-4201-B75C-E5AB5A20956A}"/>
    <cellStyle name="T_DSACH MILK YO MILK CK 2 M.BAC 2 4" xfId="8740" xr:uid="{CC9AA7EB-6064-4579-B6BE-4E46EBE82BA9}"/>
    <cellStyle name="T_DSACH MILK YO MILK CK 2 M.BAC 2 4 2" xfId="12815" xr:uid="{2C386C9C-4F54-49C2-8789-13A1AAD6A401}"/>
    <cellStyle name="T_DSACH MILK YO MILK CK 2 M.BAC 2 5" xfId="11698" xr:uid="{77A2D97E-687C-4095-A5F6-7601C569374C}"/>
    <cellStyle name="T_DSACH MILK YO MILK CK 2 M.BAC 3" xfId="8741" xr:uid="{EE3F8436-A038-4D24-9E5A-31FA7D5910A8}"/>
    <cellStyle name="T_DSACH MILK YO MILK CK 2 M.BAC 3 2" xfId="12816" xr:uid="{9A05D22F-4286-4E4F-8CC4-A93CD25241FB}"/>
    <cellStyle name="T_DSACH MILK YO MILK CK 2 M.BAC 4" xfId="10951" xr:uid="{30C71CD8-A3C6-4E60-B0E0-489DE9DC711E}"/>
    <cellStyle name="T_DSACH MILK YO MILK CK 2 M.BAC_ITEM  MATL" xfId="2263" xr:uid="{41BF4647-E2AB-4117-BFC4-1674D5E89E97}"/>
    <cellStyle name="T_DSACH MILK YO MILK CK 2 M.BAC_ITEM  MATL 2" xfId="7447" xr:uid="{0DBBA07A-F668-47D5-8900-57D2E95428D8}"/>
    <cellStyle name="T_DSACH MILK YO MILK CK 2 M.BAC_ITEM  MATL 2 2" xfId="7907" xr:uid="{774F305B-A17E-4530-9122-B13B57B0DCF1}"/>
    <cellStyle name="T_DSACH MILK YO MILK CK 2 M.BAC_ITEM  MATL 2 2 2" xfId="8208" xr:uid="{C7A58F70-1D3D-4693-9F3D-715F0ECA7BE5}"/>
    <cellStyle name="T_DSACH MILK YO MILK CK 2 M.BAC_ITEM  MATL 2 2 2 2" xfId="8742" xr:uid="{162D6A49-3B1A-4253-96ED-A4570CAD3B33}"/>
    <cellStyle name="T_DSACH MILK YO MILK CK 2 M.BAC_ITEM  MATL 2 2 2 2 2" xfId="12817" xr:uid="{B0A94B5C-3056-4135-8542-BA898FA640CF}"/>
    <cellStyle name="T_DSACH MILK YO MILK CK 2 M.BAC_ITEM  MATL 2 2 2 3" xfId="9384" xr:uid="{AA360EDE-095A-40FD-8BE9-FE9FFCCCF237}"/>
    <cellStyle name="T_DSACH MILK YO MILK CK 2 M.BAC_ITEM  MATL 2 2 2 3 2" xfId="13459" xr:uid="{2345D35A-040D-48ED-A772-2C11131020E0}"/>
    <cellStyle name="T_DSACH MILK YO MILK CK 2 M.BAC_ITEM  MATL 2 2 2 4" xfId="12283" xr:uid="{80112587-B597-489A-8A35-3A381058D3D4}"/>
    <cellStyle name="T_DSACH MILK YO MILK CK 2 M.BAC_ITEM  MATL 2 2 3" xfId="8743" xr:uid="{1769BD94-0420-4586-99F3-6E1679C5498C}"/>
    <cellStyle name="T_DSACH MILK YO MILK CK 2 M.BAC_ITEM  MATL 2 2 3 2" xfId="12818" xr:uid="{16372588-7BCC-4B2C-B5C9-99AABFF81145}"/>
    <cellStyle name="T_DSACH MILK YO MILK CK 2 M.BAC_ITEM  MATL 2 2 4" xfId="9385" xr:uid="{13808D88-4925-4FB4-A6C1-76F616501508}"/>
    <cellStyle name="T_DSACH MILK YO MILK CK 2 M.BAC_ITEM  MATL 2 2 4 2" xfId="13460" xr:uid="{C52AF055-FFB8-4269-AE44-18FDFC6BB151}"/>
    <cellStyle name="T_DSACH MILK YO MILK CK 2 M.BAC_ITEM  MATL 2 2 5" xfId="11982" xr:uid="{262896F1-EF54-4696-B6CB-112F9F13468A}"/>
    <cellStyle name="T_DSACH MILK YO MILK CK 2 M.BAC_ITEM  MATL 2 3" xfId="8077" xr:uid="{34C1DCCF-EDE6-42C4-BFA4-99D32C240293}"/>
    <cellStyle name="T_DSACH MILK YO MILK CK 2 M.BAC_ITEM  MATL 2 3 2" xfId="8744" xr:uid="{A2E69E2F-4466-4F38-886C-959ABA129003}"/>
    <cellStyle name="T_DSACH MILK YO MILK CK 2 M.BAC_ITEM  MATL 2 3 2 2" xfId="12819" xr:uid="{F75122C6-3232-4E4D-86A2-C819C6AF8EDE}"/>
    <cellStyle name="T_DSACH MILK YO MILK CK 2 M.BAC_ITEM  MATL 2 3 3" xfId="9386" xr:uid="{354D029A-2CAA-4A20-A5BE-4C85E0B97D42}"/>
    <cellStyle name="T_DSACH MILK YO MILK CK 2 M.BAC_ITEM  MATL 2 3 3 2" xfId="13461" xr:uid="{899610BF-28A9-478D-B185-70B2B3E994DB}"/>
    <cellStyle name="T_DSACH MILK YO MILK CK 2 M.BAC_ITEM  MATL 2 3 4" xfId="12152" xr:uid="{52693EED-874F-4BE9-9828-8844D1549864}"/>
    <cellStyle name="T_DSACH MILK YO MILK CK 2 M.BAC_ITEM  MATL 2 4" xfId="8745" xr:uid="{93AD2C72-E8C1-49FD-A885-96E5F7B931E4}"/>
    <cellStyle name="T_DSACH MILK YO MILK CK 2 M.BAC_ITEM  MATL 2 4 2" xfId="12820" xr:uid="{B2E9EF87-24D6-461B-BD39-94396345FC7A}"/>
    <cellStyle name="T_DSACH MILK YO MILK CK 2 M.BAC_ITEM  MATL 2 5" xfId="11697" xr:uid="{565F3089-1361-4C9A-80F6-E4727F769C76}"/>
    <cellStyle name="T_DSACH MILK YO MILK CK 2 M.BAC_ITEM  MATL 3" xfId="8746" xr:uid="{97789A94-2F2E-4559-8B0D-6DDBC10254FE}"/>
    <cellStyle name="T_DSACH MILK YO MILK CK 2 M.BAC_ITEM  MATL 3 2" xfId="12821" xr:uid="{86CD6C8E-E5D7-48C2-A634-B1449E8DDE84}"/>
    <cellStyle name="T_DSACH MILK YO MILK CK 2 M.BAC_ITEM  MATL 4" xfId="10950" xr:uid="{08F1F3E9-1ECB-4FA3-96DF-FB2B4ECD1DCA}"/>
    <cellStyle name="T_DSKH Tbay Milk , Yomilk CK 2 Vu Thi Hanh" xfId="2262" xr:uid="{0EE8D479-6176-411C-A402-845AA28956E8}"/>
    <cellStyle name="T_DSKH Tbay Milk , Yomilk CK 2 Vu Thi Hanh 2" xfId="7446" xr:uid="{298A6CEB-D8F6-44CC-A12B-7B7531F5B5BB}"/>
    <cellStyle name="T_DSKH Tbay Milk , Yomilk CK 2 Vu Thi Hanh 2 2" xfId="7906" xr:uid="{748C3275-0979-4476-BAA0-36F67FB8889A}"/>
    <cellStyle name="T_DSKH Tbay Milk , Yomilk CK 2 Vu Thi Hanh 2 2 2" xfId="8207" xr:uid="{E578A778-07FE-45F9-9A3D-15A7A9A3FFE3}"/>
    <cellStyle name="T_DSKH Tbay Milk , Yomilk CK 2 Vu Thi Hanh 2 2 2 2" xfId="8747" xr:uid="{24D4E4B2-3092-4072-ABFD-886D11E18EF7}"/>
    <cellStyle name="T_DSKH Tbay Milk , Yomilk CK 2 Vu Thi Hanh 2 2 2 2 2" xfId="12822" xr:uid="{5A97624D-82F1-433D-9884-2D7F65B52ADD}"/>
    <cellStyle name="T_DSKH Tbay Milk , Yomilk CK 2 Vu Thi Hanh 2 2 2 3" xfId="9387" xr:uid="{1E4C2564-63D9-4882-82FB-FC1B6D724D20}"/>
    <cellStyle name="T_DSKH Tbay Milk , Yomilk CK 2 Vu Thi Hanh 2 2 2 3 2" xfId="13462" xr:uid="{986B7119-AE06-431C-AD01-7FEA57E53F68}"/>
    <cellStyle name="T_DSKH Tbay Milk , Yomilk CK 2 Vu Thi Hanh 2 2 2 4" xfId="12282" xr:uid="{E5A6DA8E-CF1B-4403-AFB5-5224C586E37F}"/>
    <cellStyle name="T_DSKH Tbay Milk , Yomilk CK 2 Vu Thi Hanh 2 2 3" xfId="8748" xr:uid="{F2DBFC6B-F0F2-4C5B-A427-923FC1BA854B}"/>
    <cellStyle name="T_DSKH Tbay Milk , Yomilk CK 2 Vu Thi Hanh 2 2 3 2" xfId="12823" xr:uid="{44A99377-A2E1-49DA-829E-03955FB25DD3}"/>
    <cellStyle name="T_DSKH Tbay Milk , Yomilk CK 2 Vu Thi Hanh 2 2 4" xfId="9388" xr:uid="{2FD85DC6-A778-48EA-B2F1-8EF65358B13A}"/>
    <cellStyle name="T_DSKH Tbay Milk , Yomilk CK 2 Vu Thi Hanh 2 2 4 2" xfId="13463" xr:uid="{F63FE5F6-597B-4513-B981-E34925F1AEED}"/>
    <cellStyle name="T_DSKH Tbay Milk , Yomilk CK 2 Vu Thi Hanh 2 2 5" xfId="11981" xr:uid="{2A7EA131-D1F2-49ED-A069-92633A04B2C4}"/>
    <cellStyle name="T_DSKH Tbay Milk , Yomilk CK 2 Vu Thi Hanh 2 3" xfId="8076" xr:uid="{BA542F11-C385-4F67-BE77-DC0FC5A2686F}"/>
    <cellStyle name="T_DSKH Tbay Milk , Yomilk CK 2 Vu Thi Hanh 2 3 2" xfId="8749" xr:uid="{5DCB16C9-C797-478D-B620-2817CCE23829}"/>
    <cellStyle name="T_DSKH Tbay Milk , Yomilk CK 2 Vu Thi Hanh 2 3 2 2" xfId="12824" xr:uid="{343EFD9B-FBD8-4CEB-AAD1-E9CA0EF07E1A}"/>
    <cellStyle name="T_DSKH Tbay Milk , Yomilk CK 2 Vu Thi Hanh 2 3 3" xfId="9389" xr:uid="{D51782DC-EF26-4A45-AB55-4529A007F70A}"/>
    <cellStyle name="T_DSKH Tbay Milk , Yomilk CK 2 Vu Thi Hanh 2 3 3 2" xfId="13464" xr:uid="{90459B78-F9DA-48C4-9D66-A9C5A1D8C812}"/>
    <cellStyle name="T_DSKH Tbay Milk , Yomilk CK 2 Vu Thi Hanh 2 3 4" xfId="12151" xr:uid="{278E4984-B2E1-4D3A-BF0D-71471C95DBD1}"/>
    <cellStyle name="T_DSKH Tbay Milk , Yomilk CK 2 Vu Thi Hanh 2 4" xfId="8750" xr:uid="{9E0DA797-E5E6-4094-8BA9-5015C3D679FE}"/>
    <cellStyle name="T_DSKH Tbay Milk , Yomilk CK 2 Vu Thi Hanh 2 4 2" xfId="12825" xr:uid="{6D8C8A9B-D887-4E79-8DF6-E45A464905DD}"/>
    <cellStyle name="T_DSKH Tbay Milk , Yomilk CK 2 Vu Thi Hanh 2 5" xfId="11696" xr:uid="{1C17C5D6-03DE-40F3-94C3-81EB32F97DD4}"/>
    <cellStyle name="T_DSKH Tbay Milk , Yomilk CK 2 Vu Thi Hanh 3" xfId="8751" xr:uid="{61E7FC26-4A7E-4BFF-9501-254BAA18EB13}"/>
    <cellStyle name="T_DSKH Tbay Milk , Yomilk CK 2 Vu Thi Hanh 3 2" xfId="12826" xr:uid="{1AEAD4BD-88EB-4C79-91F0-E1D1B04C87A0}"/>
    <cellStyle name="T_DSKH Tbay Milk , Yomilk CK 2 Vu Thi Hanh 4" xfId="10949" xr:uid="{A73677CC-D144-44B1-A306-24E0DF6D9937}"/>
    <cellStyle name="T_DSKH Tbay Milk , Yomilk CK 2 Vu Thi Hanh_ITEM  MATL" xfId="2807" xr:uid="{B840D36D-F3EC-4D6F-8904-FE92259F7BC2}"/>
    <cellStyle name="T_DSKH Tbay Milk , Yomilk CK 2 Vu Thi Hanh_ITEM  MATL 2" xfId="7824" xr:uid="{EDA78E59-60A7-4C92-A4E6-73B9E8212B28}"/>
    <cellStyle name="T_DSKH Tbay Milk , Yomilk CK 2 Vu Thi Hanh_ITEM  MATL 2 2" xfId="7956" xr:uid="{4D5EF576-B803-4FA1-AE0D-1610A0BF0FC7}"/>
    <cellStyle name="T_DSKH Tbay Milk , Yomilk CK 2 Vu Thi Hanh_ITEM  MATL 2 2 2" xfId="8257" xr:uid="{D9C41F9D-DB69-4590-B15A-E9E57A4EACC0}"/>
    <cellStyle name="T_DSKH Tbay Milk , Yomilk CK 2 Vu Thi Hanh_ITEM  MATL 2 2 2 2" xfId="8752" xr:uid="{CB6A517F-76B7-465D-AF19-F8D7652972E4}"/>
    <cellStyle name="T_DSKH Tbay Milk , Yomilk CK 2 Vu Thi Hanh_ITEM  MATL 2 2 2 2 2" xfId="12827" xr:uid="{17FA0ACA-1886-42A1-AAF5-2933EA9EB169}"/>
    <cellStyle name="T_DSKH Tbay Milk , Yomilk CK 2 Vu Thi Hanh_ITEM  MATL 2 2 2 3" xfId="9390" xr:uid="{D2BA1825-27E7-48B0-8948-C3CF915B9C53}"/>
    <cellStyle name="T_DSKH Tbay Milk , Yomilk CK 2 Vu Thi Hanh_ITEM  MATL 2 2 2 3 2" xfId="13465" xr:uid="{FE9F4D2D-AD0D-4AC9-B65A-D7CB8D8931CF}"/>
    <cellStyle name="T_DSKH Tbay Milk , Yomilk CK 2 Vu Thi Hanh_ITEM  MATL 2 2 2 4" xfId="12332" xr:uid="{4BEF87F6-0C08-4845-9F69-8E349CDEC9BB}"/>
    <cellStyle name="T_DSKH Tbay Milk , Yomilk CK 2 Vu Thi Hanh_ITEM  MATL 2 2 3" xfId="8753" xr:uid="{E154F8E4-2BBB-4E8A-AB08-C6FBC7F26740}"/>
    <cellStyle name="T_DSKH Tbay Milk , Yomilk CK 2 Vu Thi Hanh_ITEM  MATL 2 2 3 2" xfId="12828" xr:uid="{B35FDCEE-4D8B-4098-B387-0C8C8BA850EC}"/>
    <cellStyle name="T_DSKH Tbay Milk , Yomilk CK 2 Vu Thi Hanh_ITEM  MATL 2 2 4" xfId="9391" xr:uid="{AC075D58-D5F9-4995-9C1C-2C3FE9884810}"/>
    <cellStyle name="T_DSKH Tbay Milk , Yomilk CK 2 Vu Thi Hanh_ITEM  MATL 2 2 4 2" xfId="13466" xr:uid="{FD137AA0-9979-41C1-A067-BD26A422306D}"/>
    <cellStyle name="T_DSKH Tbay Milk , Yomilk CK 2 Vu Thi Hanh_ITEM  MATL 2 2 5" xfId="12031" xr:uid="{4A092F6C-2F57-4A97-B92D-C5B12958DAA7}"/>
    <cellStyle name="T_DSKH Tbay Milk , Yomilk CK 2 Vu Thi Hanh_ITEM  MATL 2 3" xfId="8128" xr:uid="{F84D6C6A-6D20-4913-84CB-97A606B1F7F7}"/>
    <cellStyle name="T_DSKH Tbay Milk , Yomilk CK 2 Vu Thi Hanh_ITEM  MATL 2 3 2" xfId="8754" xr:uid="{E73A406F-1C83-4BB6-958C-65B1DC1D9CAB}"/>
    <cellStyle name="T_DSKH Tbay Milk , Yomilk CK 2 Vu Thi Hanh_ITEM  MATL 2 3 2 2" xfId="12829" xr:uid="{3DE7DC4F-074E-4902-BDD4-B556BBF8B2A0}"/>
    <cellStyle name="T_DSKH Tbay Milk , Yomilk CK 2 Vu Thi Hanh_ITEM  MATL 2 3 3" xfId="9392" xr:uid="{4532FB7A-524C-4061-A05E-5C56C56BCFEB}"/>
    <cellStyle name="T_DSKH Tbay Milk , Yomilk CK 2 Vu Thi Hanh_ITEM  MATL 2 3 3 2" xfId="13467" xr:uid="{0657CB1C-D3DF-4ED9-B76E-9C2B359F8810}"/>
    <cellStyle name="T_DSKH Tbay Milk , Yomilk CK 2 Vu Thi Hanh_ITEM  MATL 2 3 4" xfId="12203" xr:uid="{EBC35531-8D2E-4D00-8CFF-459CE3364237}"/>
    <cellStyle name="T_DSKH Tbay Milk , Yomilk CK 2 Vu Thi Hanh_ITEM  MATL 2 4" xfId="8755" xr:uid="{A0290991-80B3-49B1-A430-4BCA1976E85B}"/>
    <cellStyle name="T_DSKH Tbay Milk , Yomilk CK 2 Vu Thi Hanh_ITEM  MATL 2 4 2" xfId="12830" xr:uid="{5A52EE3B-666F-4446-8C81-E04FB527B9CF}"/>
    <cellStyle name="T_DSKH Tbay Milk , Yomilk CK 2 Vu Thi Hanh_ITEM  MATL 2 5" xfId="11902" xr:uid="{206480DD-F269-48CC-8D12-0EF7DEF4A031}"/>
    <cellStyle name="T_DSKH Tbay Milk , Yomilk CK 2 Vu Thi Hanh_ITEM  MATL 3" xfId="8756" xr:uid="{894D0B94-3B87-45F2-8F24-9383180D862C}"/>
    <cellStyle name="T_DSKH Tbay Milk , Yomilk CK 2 Vu Thi Hanh_ITEM  MATL 3 2" xfId="12831" xr:uid="{696CCF66-8F29-4B58-BE6B-3CB43C1C416D}"/>
    <cellStyle name="T_DSKH Tbay Milk , Yomilk CK 2 Vu Thi Hanh_ITEM  MATL 4" xfId="11254" xr:uid="{4B97D50E-1803-420F-809B-495350647054}"/>
    <cellStyle name="T_form ton kho CK 2 tuan 8" xfId="2261" xr:uid="{569D92B3-466A-4A05-B6CF-538DF1DA57D1}"/>
    <cellStyle name="T_form ton kho CK 2 tuan 8 2" xfId="7445" xr:uid="{EFC22A61-E5F9-4E34-BD28-A8A41406B070}"/>
    <cellStyle name="T_form ton kho CK 2 tuan 8 2 2" xfId="7905" xr:uid="{8632EC38-9F8F-4ED2-8F4F-88B22E5E8020}"/>
    <cellStyle name="T_form ton kho CK 2 tuan 8 2 2 2" xfId="8206" xr:uid="{E72883DF-D05E-42F4-8035-68154DA2ADD7}"/>
    <cellStyle name="T_form ton kho CK 2 tuan 8 2 2 2 2" xfId="8757" xr:uid="{5A27D0B5-5A27-4E1A-B209-17E27E4770C1}"/>
    <cellStyle name="T_form ton kho CK 2 tuan 8 2 2 2 2 2" xfId="12832" xr:uid="{9C0D205B-916D-4BBC-9681-83C0C5092870}"/>
    <cellStyle name="T_form ton kho CK 2 tuan 8 2 2 2 3" xfId="9393" xr:uid="{B72B0D38-3265-4753-8A37-3FB5581BBD2C}"/>
    <cellStyle name="T_form ton kho CK 2 tuan 8 2 2 2 3 2" xfId="13468" xr:uid="{7C5753DF-EAC4-4E89-8ED0-E800C7A3A88F}"/>
    <cellStyle name="T_form ton kho CK 2 tuan 8 2 2 2 4" xfId="12281" xr:uid="{D652C924-48D2-42D6-94C3-4FFD52157912}"/>
    <cellStyle name="T_form ton kho CK 2 tuan 8 2 2 3" xfId="8758" xr:uid="{3A990103-0097-42BC-9145-AFB96BBF9AAA}"/>
    <cellStyle name="T_form ton kho CK 2 tuan 8 2 2 3 2" xfId="12833" xr:uid="{1633BE20-A737-4318-9D50-45BEAC1BA429}"/>
    <cellStyle name="T_form ton kho CK 2 tuan 8 2 2 4" xfId="9394" xr:uid="{3ACC5F17-6C55-4D2A-A0DD-D89E810E8855}"/>
    <cellStyle name="T_form ton kho CK 2 tuan 8 2 2 4 2" xfId="13469" xr:uid="{493DB03B-A3BE-4A49-A84F-9FD30E38C369}"/>
    <cellStyle name="T_form ton kho CK 2 tuan 8 2 2 5" xfId="11980" xr:uid="{D4F40ACB-27E0-455C-89C9-F52DF527C536}"/>
    <cellStyle name="T_form ton kho CK 2 tuan 8 2 3" xfId="8075" xr:uid="{2BBE6F94-5349-4D21-BFA7-F644DFCF3444}"/>
    <cellStyle name="T_form ton kho CK 2 tuan 8 2 3 2" xfId="8759" xr:uid="{3A2E1223-6FAD-4EAD-90C4-A95F03AEE69D}"/>
    <cellStyle name="T_form ton kho CK 2 tuan 8 2 3 2 2" xfId="12834" xr:uid="{77D57E67-AF05-4099-84F6-EE276BCFA771}"/>
    <cellStyle name="T_form ton kho CK 2 tuan 8 2 3 3" xfId="9395" xr:uid="{F9EC2310-EE54-434F-9202-B5C0860ED2BB}"/>
    <cellStyle name="T_form ton kho CK 2 tuan 8 2 3 3 2" xfId="13470" xr:uid="{EAD9B7E7-1A0D-4AE0-99AF-7F02705BBBDC}"/>
    <cellStyle name="T_form ton kho CK 2 tuan 8 2 3 4" xfId="12150" xr:uid="{690D8E96-A888-48FF-AA9A-8DFF33E05128}"/>
    <cellStyle name="T_form ton kho CK 2 tuan 8 2 4" xfId="8760" xr:uid="{21C9C3FB-2F3D-4385-B3E8-CA9CEC95A6A0}"/>
    <cellStyle name="T_form ton kho CK 2 tuan 8 2 4 2" xfId="12835" xr:uid="{46A4D710-3932-41AF-8517-E02BB448E00E}"/>
    <cellStyle name="T_form ton kho CK 2 tuan 8 2 5" xfId="11695" xr:uid="{1B1EE97B-5A44-442E-A325-D6A517913C06}"/>
    <cellStyle name="T_form ton kho CK 2 tuan 8 3" xfId="8761" xr:uid="{E5DB5C6F-747B-4022-9301-D92772107444}"/>
    <cellStyle name="T_form ton kho CK 2 tuan 8 3 2" xfId="12836" xr:uid="{9B634A6A-0135-453A-B5D2-050B43E7341A}"/>
    <cellStyle name="T_form ton kho CK 2 tuan 8 4" xfId="10948" xr:uid="{C88744D8-855A-48CA-BC6D-356C210B3BB1}"/>
    <cellStyle name="T_form ton kho CK 2 tuan 8_ITEM  MATL" xfId="2179" xr:uid="{2F6477FC-EE5A-4FD0-9A3D-FA9F5253C009}"/>
    <cellStyle name="T_form ton kho CK 2 tuan 8_ITEM  MATL 2" xfId="7441" xr:uid="{C767C3DB-D883-489A-9FC0-CA138C62F33D}"/>
    <cellStyle name="T_form ton kho CK 2 tuan 8_ITEM  MATL 2 2" xfId="7901" xr:uid="{D3314F17-1321-4078-ACDB-9CF210799ABF}"/>
    <cellStyle name="T_form ton kho CK 2 tuan 8_ITEM  MATL 2 2 2" xfId="8202" xr:uid="{2D55D90C-5FD2-4B0F-843E-F0B73F0E4A50}"/>
    <cellStyle name="T_form ton kho CK 2 tuan 8_ITEM  MATL 2 2 2 2" xfId="8762" xr:uid="{E2B62ED4-BC2D-4B45-A2AE-AFA293A19EBF}"/>
    <cellStyle name="T_form ton kho CK 2 tuan 8_ITEM  MATL 2 2 2 2 2" xfId="12837" xr:uid="{BD7FD48B-97D5-4D8B-9D6A-1B0AB99B11F1}"/>
    <cellStyle name="T_form ton kho CK 2 tuan 8_ITEM  MATL 2 2 2 3" xfId="9396" xr:uid="{A5947F4B-BFD6-43B5-823D-3728854CC116}"/>
    <cellStyle name="T_form ton kho CK 2 tuan 8_ITEM  MATL 2 2 2 3 2" xfId="13471" xr:uid="{ED742179-D59C-4D9A-BCC0-D2D5D3EF8EE1}"/>
    <cellStyle name="T_form ton kho CK 2 tuan 8_ITEM  MATL 2 2 2 4" xfId="12277" xr:uid="{1FF29D8B-9015-459A-AB7F-1554612FF2C7}"/>
    <cellStyle name="T_form ton kho CK 2 tuan 8_ITEM  MATL 2 2 3" xfId="8763" xr:uid="{3D23C375-AF5B-47EA-8A29-E212407F00C4}"/>
    <cellStyle name="T_form ton kho CK 2 tuan 8_ITEM  MATL 2 2 3 2" xfId="12838" xr:uid="{5FB391F7-9C74-4017-BF78-8A7AC4D024B6}"/>
    <cellStyle name="T_form ton kho CK 2 tuan 8_ITEM  MATL 2 2 4" xfId="9397" xr:uid="{1EAE0B32-EF01-4D14-B489-25044C887F6E}"/>
    <cellStyle name="T_form ton kho CK 2 tuan 8_ITEM  MATL 2 2 4 2" xfId="13472" xr:uid="{28B11FEC-305F-4558-95F4-18BD13990C3D}"/>
    <cellStyle name="T_form ton kho CK 2 tuan 8_ITEM  MATL 2 2 5" xfId="11976" xr:uid="{9A2C4E2B-0AF8-4B82-B494-C80A1AB6DD9B}"/>
    <cellStyle name="T_form ton kho CK 2 tuan 8_ITEM  MATL 2 3" xfId="8071" xr:uid="{F87F719F-E774-4E70-B0E3-6A77BCAD279A}"/>
    <cellStyle name="T_form ton kho CK 2 tuan 8_ITEM  MATL 2 3 2" xfId="8764" xr:uid="{2BCB3258-44B9-4D89-81BF-DEA39F021E7A}"/>
    <cellStyle name="T_form ton kho CK 2 tuan 8_ITEM  MATL 2 3 2 2" xfId="12839" xr:uid="{DB07E69E-CD11-41FD-AF29-FA8F0A6CAE15}"/>
    <cellStyle name="T_form ton kho CK 2 tuan 8_ITEM  MATL 2 3 3" xfId="9398" xr:uid="{9237B3CF-48C9-492E-975F-CBBDD588990B}"/>
    <cellStyle name="T_form ton kho CK 2 tuan 8_ITEM  MATL 2 3 3 2" xfId="13473" xr:uid="{3944863F-9B72-4EFA-BBE2-84C6D129BD58}"/>
    <cellStyle name="T_form ton kho CK 2 tuan 8_ITEM  MATL 2 3 4" xfId="12146" xr:uid="{6BED473B-277A-44CA-BEDB-914AAF81F503}"/>
    <cellStyle name="T_form ton kho CK 2 tuan 8_ITEM  MATL 2 4" xfId="8765" xr:uid="{779A82F6-B059-42C4-ACB7-7687CC7D446E}"/>
    <cellStyle name="T_form ton kho CK 2 tuan 8_ITEM  MATL 2 4 2" xfId="12840" xr:uid="{8A44D160-EAA5-403C-BC5F-BB8F8F909EE6}"/>
    <cellStyle name="T_form ton kho CK 2 tuan 8_ITEM  MATL 2 5" xfId="11691" xr:uid="{A6CFF458-A11A-4E53-8892-7C3681A6B3F3}"/>
    <cellStyle name="T_form ton kho CK 2 tuan 8_ITEM  MATL 3" xfId="8766" xr:uid="{3101CA1A-33F3-4DB0-A707-CA909B883737}"/>
    <cellStyle name="T_form ton kho CK 2 tuan 8_ITEM  MATL 3 2" xfId="12841" xr:uid="{8644C528-7F2C-45D6-B536-BF9970BFBA07}"/>
    <cellStyle name="T_form ton kho CK 2 tuan 8_ITEM  MATL 4" xfId="10909" xr:uid="{6981507A-4136-47C9-9F42-D1BD1044F029}"/>
    <cellStyle name="T_gt " xfId="2260" xr:uid="{D17B7DEC-F2A2-4EB5-9D83-D0580DF74BB1}"/>
    <cellStyle name="T_gt  2" xfId="7444" xr:uid="{3F28589C-4A5B-4EBC-B068-156C7CBC882D}"/>
    <cellStyle name="T_gt  2 2" xfId="7904" xr:uid="{7BCC88A3-972E-4425-8881-D63686316CDC}"/>
    <cellStyle name="T_gt  2 2 2" xfId="8205" xr:uid="{23E74991-81C9-4AB3-A4A7-BDF7765CBA63}"/>
    <cellStyle name="T_gt  2 2 2 2" xfId="8767" xr:uid="{9D9871B3-D8EC-4B58-856F-17941BAC07BA}"/>
    <cellStyle name="T_gt  2 2 2 2 2" xfId="12842" xr:uid="{17CE6992-9CCD-4AD7-A0A3-684FA17B80A3}"/>
    <cellStyle name="T_gt  2 2 2 3" xfId="9399" xr:uid="{3F765440-1C28-4710-8023-0549617AA363}"/>
    <cellStyle name="T_gt  2 2 2 3 2" xfId="13474" xr:uid="{B00DB922-9E7B-471E-B4FD-BEC2227AD5B9}"/>
    <cellStyle name="T_gt  2 2 2 4" xfId="12280" xr:uid="{AFACAB9A-D151-4717-A614-2C223AB99F8F}"/>
    <cellStyle name="T_gt  2 2 3" xfId="8768" xr:uid="{6D3CCBF6-E4F3-448E-B7EF-A62C6228ACCE}"/>
    <cellStyle name="T_gt  2 2 3 2" xfId="12843" xr:uid="{9A906434-1E87-4660-9893-B0266FDF1044}"/>
    <cellStyle name="T_gt  2 2 4" xfId="9400" xr:uid="{F4A5A88C-24F4-4B71-87D5-69415E51004A}"/>
    <cellStyle name="T_gt  2 2 4 2" xfId="13475" xr:uid="{6B8A350B-E8B7-4D89-B110-6526C2A274AD}"/>
    <cellStyle name="T_gt  2 2 5" xfId="11979" xr:uid="{2FBB5F5F-9F48-49E9-B4CE-114315061E15}"/>
    <cellStyle name="T_gt  2 3" xfId="8074" xr:uid="{78B97F62-CC09-4149-8E89-63120FBFB363}"/>
    <cellStyle name="T_gt  2 3 2" xfId="8769" xr:uid="{11217849-8C31-43BA-8B37-EAAAC734F7ED}"/>
    <cellStyle name="T_gt  2 3 2 2" xfId="12844" xr:uid="{BAFFC53A-53CA-43BD-80AE-CF2CD5191CFB}"/>
    <cellStyle name="T_gt  2 3 3" xfId="9401" xr:uid="{F762FEDB-1035-4480-84FF-0CF635F4E3A9}"/>
    <cellStyle name="T_gt  2 3 3 2" xfId="13476" xr:uid="{41B25DD1-F936-4944-98F2-344EEDDA9815}"/>
    <cellStyle name="T_gt  2 3 4" xfId="12149" xr:uid="{BF8506B2-CB81-47F4-94AD-117E3ACF42E7}"/>
    <cellStyle name="T_gt  2 4" xfId="8770" xr:uid="{00C11E8E-8C2E-45A4-B580-C2B8B0B791CF}"/>
    <cellStyle name="T_gt  2 4 2" xfId="12845" xr:uid="{AF87B467-6C2B-460A-8721-2690CCC8C236}"/>
    <cellStyle name="T_gt  2 5" xfId="11694" xr:uid="{8591D24A-3185-4DA2-ACC4-1864179005C9}"/>
    <cellStyle name="T_gt  3" xfId="8771" xr:uid="{24188745-E50C-4165-8B2C-67E66A104077}"/>
    <cellStyle name="T_gt  3 2" xfId="12846" xr:uid="{E4AAE207-8F06-44C0-AE54-780189EE8267}"/>
    <cellStyle name="T_gt  4" xfId="10947" xr:uid="{5F4DEF1D-40F6-43D6-88C8-0D7398B7FBC8}"/>
    <cellStyle name="T_gt _ITEM  MATL" xfId="2259" xr:uid="{2EFB18B1-D15D-4192-8008-17E97634C1C5}"/>
    <cellStyle name="T_gt _ITEM  MATL 2" xfId="7443" xr:uid="{9813C245-D7F0-44FC-BC96-8B0250F6A421}"/>
    <cellStyle name="T_gt _ITEM  MATL 2 2" xfId="7903" xr:uid="{AA66D2BC-63F3-4B87-854E-12863AC2C870}"/>
    <cellStyle name="T_gt _ITEM  MATL 2 2 2" xfId="8204" xr:uid="{56BDEFE5-19A3-4D1D-978E-0175F71C2292}"/>
    <cellStyle name="T_gt _ITEM  MATL 2 2 2 2" xfId="8772" xr:uid="{FAC92256-9FA0-475E-8399-8F3D5B456FB3}"/>
    <cellStyle name="T_gt _ITEM  MATL 2 2 2 2 2" xfId="12847" xr:uid="{0D364DA1-6572-4154-AED7-18B9B5038593}"/>
    <cellStyle name="T_gt _ITEM  MATL 2 2 2 3" xfId="9402" xr:uid="{62746AD8-059C-4521-9FA0-67297E332C66}"/>
    <cellStyle name="T_gt _ITEM  MATL 2 2 2 3 2" xfId="13477" xr:uid="{E6A0612C-4236-48AC-AAE6-54F3802F26D9}"/>
    <cellStyle name="T_gt _ITEM  MATL 2 2 2 4" xfId="12279" xr:uid="{4A505098-AB9C-4CB4-90D5-CBAC68305B5C}"/>
    <cellStyle name="T_gt _ITEM  MATL 2 2 3" xfId="8773" xr:uid="{D868C368-8D55-487D-B7F1-0D74DF41ECF1}"/>
    <cellStyle name="T_gt _ITEM  MATL 2 2 3 2" xfId="12848" xr:uid="{93380F31-5562-44DE-8FE1-753F3DFABF72}"/>
    <cellStyle name="T_gt _ITEM  MATL 2 2 4" xfId="9403" xr:uid="{2822DE06-814F-493E-B30E-9BFA1F559D45}"/>
    <cellStyle name="T_gt _ITEM  MATL 2 2 4 2" xfId="13478" xr:uid="{B261E0B1-8211-4029-9FC5-93E772E680EC}"/>
    <cellStyle name="T_gt _ITEM  MATL 2 2 5" xfId="11978" xr:uid="{1F30F233-9FE8-4896-84E0-C4981F155A83}"/>
    <cellStyle name="T_gt _ITEM  MATL 2 3" xfId="8073" xr:uid="{116845AB-D404-4EB4-8327-4781A2964C06}"/>
    <cellStyle name="T_gt _ITEM  MATL 2 3 2" xfId="8774" xr:uid="{CE275F64-7909-468C-90FF-11DBBE239D86}"/>
    <cellStyle name="T_gt _ITEM  MATL 2 3 2 2" xfId="12849" xr:uid="{F42E64F7-BAEF-4267-8C28-5582528582F5}"/>
    <cellStyle name="T_gt _ITEM  MATL 2 3 3" xfId="9404" xr:uid="{DB1A78C5-705D-401A-8B89-BCF182B55264}"/>
    <cellStyle name="T_gt _ITEM  MATL 2 3 3 2" xfId="13479" xr:uid="{5C46E202-5AD6-4212-8974-FC5035ED4DFD}"/>
    <cellStyle name="T_gt _ITEM  MATL 2 3 4" xfId="12148" xr:uid="{DB7A2388-8A13-46AB-ADEE-8AB5B5C59168}"/>
    <cellStyle name="T_gt _ITEM  MATL 2 4" xfId="8775" xr:uid="{E4D19794-8458-4030-A4F8-8FDD826DBE55}"/>
    <cellStyle name="T_gt _ITEM  MATL 2 4 2" xfId="12850" xr:uid="{4173F02B-A6D0-447B-82FA-5E56670CDB4B}"/>
    <cellStyle name="T_gt _ITEM  MATL 2 5" xfId="11693" xr:uid="{822FDEDA-058D-4BDE-BB92-5D2D94EF7ACF}"/>
    <cellStyle name="T_gt _ITEM  MATL 3" xfId="8776" xr:uid="{62C215AD-217D-47DB-A3B3-4A81329CB05F}"/>
    <cellStyle name="T_gt _ITEM  MATL 3 2" xfId="12851" xr:uid="{2FC71EC6-5CFA-4CAE-85C3-E0ACF6C77679}"/>
    <cellStyle name="T_gt _ITEM  MATL 4" xfId="10946" xr:uid="{6148FC1B-630E-44E9-A1DC-E839DA11CD31}"/>
    <cellStyle name="T_ITEM  MATL" xfId="2258" xr:uid="{C1841BF5-C8BF-4B59-A05C-F5D3A37FAE74}"/>
    <cellStyle name="T_ITEM  MATL 2" xfId="7442" xr:uid="{BDB711E5-C687-4167-B91F-0150CE85F238}"/>
    <cellStyle name="T_ITEM  MATL 2 2" xfId="7902" xr:uid="{2224A074-294D-4354-9F37-08D58979D6A0}"/>
    <cellStyle name="T_ITEM  MATL 2 2 2" xfId="8203" xr:uid="{D42623A5-27D9-47F1-B3EA-CEA5E479D348}"/>
    <cellStyle name="T_ITEM  MATL 2 2 2 2" xfId="8777" xr:uid="{338D3F66-122C-4126-82E2-E478F9B5A5D5}"/>
    <cellStyle name="T_ITEM  MATL 2 2 2 2 2" xfId="12852" xr:uid="{01A34278-30CA-43D0-B6F7-B95387E9A456}"/>
    <cellStyle name="T_ITEM  MATL 2 2 2 3" xfId="9405" xr:uid="{42E7E6E5-F9C7-45A9-85A1-241C088071EE}"/>
    <cellStyle name="T_ITEM  MATL 2 2 2 3 2" xfId="13480" xr:uid="{CC4299A4-8277-46BD-83E1-94D1943098A2}"/>
    <cellStyle name="T_ITEM  MATL 2 2 2 4" xfId="12278" xr:uid="{616FC991-045E-4A03-8B9E-1897AB708ACA}"/>
    <cellStyle name="T_ITEM  MATL 2 2 3" xfId="8778" xr:uid="{0716E8C6-58B4-45FA-A1A5-A4DD20A18977}"/>
    <cellStyle name="T_ITEM  MATL 2 2 3 2" xfId="12853" xr:uid="{49F6F5E5-1D81-4A02-8321-288A0713009D}"/>
    <cellStyle name="T_ITEM  MATL 2 2 4" xfId="9406" xr:uid="{170EE1BC-0658-4D5A-AB93-B8D954607B6D}"/>
    <cellStyle name="T_ITEM  MATL 2 2 4 2" xfId="13481" xr:uid="{17FE9887-FD5F-430F-AD5F-4E6EBC8CFC8B}"/>
    <cellStyle name="T_ITEM  MATL 2 2 5" xfId="11977" xr:uid="{EEE8F610-9257-4CD2-B7C9-25CBD75BC220}"/>
    <cellStyle name="T_ITEM  MATL 2 3" xfId="8072" xr:uid="{1734FA0A-853D-4F58-A920-028E561350C4}"/>
    <cellStyle name="T_ITEM  MATL 2 3 2" xfId="8779" xr:uid="{3C9ED2CD-FD1A-4652-8E3B-339549B41AC7}"/>
    <cellStyle name="T_ITEM  MATL 2 3 2 2" xfId="12854" xr:uid="{6F902859-1AE9-43E0-8E79-9944D76E5110}"/>
    <cellStyle name="T_ITEM  MATL 2 3 3" xfId="9407" xr:uid="{A32C4779-6706-4AE8-A3F4-5F8868CFCBD1}"/>
    <cellStyle name="T_ITEM  MATL 2 3 3 2" xfId="13482" xr:uid="{29F9E475-8369-49B7-A140-EF5C223754F2}"/>
    <cellStyle name="T_ITEM  MATL 2 3 4" xfId="12147" xr:uid="{405DB275-3AF8-4F5F-B767-BC278D9F137B}"/>
    <cellStyle name="T_ITEM  MATL 2 4" xfId="8780" xr:uid="{078F7F6D-37CB-438C-A426-97D6E3C952C9}"/>
    <cellStyle name="T_ITEM  MATL 2 4 2" xfId="12855" xr:uid="{F3E07B8C-4E07-4302-BCAD-25FEF801BEB4}"/>
    <cellStyle name="T_ITEM  MATL 2 5" xfId="11692" xr:uid="{AF0569F9-5915-43C8-BD1E-D516905ED555}"/>
    <cellStyle name="T_ITEM  MATL 3" xfId="8781" xr:uid="{8C7FB41A-DDA1-4C1F-AC8B-0B4668E5EA22}"/>
    <cellStyle name="T_ITEM  MATL 3 2" xfId="12856" xr:uid="{41F34E8C-0E46-4052-AF1C-026D50E51AA4}"/>
    <cellStyle name="T_ITEM  MATL 4" xfId="10945" xr:uid="{277F2A05-B927-4809-BD3B-D5E187600101}"/>
    <cellStyle name="T_NPP Khanh Vinh Thai Nguyen - BC KTTB_CTrinh_TB__20_loc__Milk_Yomilk_CK1" xfId="2257" xr:uid="{DED10434-26FF-4B46-AC15-3EB375C53F7A}"/>
    <cellStyle name="T_NPP Khanh Vinh Thai Nguyen - BC KTTB_CTrinh_TB__20_loc__Milk_Yomilk_CK1 2" xfId="7828" xr:uid="{30983AB7-8F3A-48F0-8BE6-C1E28E39AFE6}"/>
    <cellStyle name="T_NPP Khanh Vinh Thai Nguyen - BC KTTB_CTrinh_TB__20_loc__Milk_Yomilk_CK1 2 2" xfId="7960" xr:uid="{1F5D6646-80B1-4152-B1CA-4AA9FB741863}"/>
    <cellStyle name="T_NPP Khanh Vinh Thai Nguyen - BC KTTB_CTrinh_TB__20_loc__Milk_Yomilk_CK1 2 2 2" xfId="8261" xr:uid="{9D3666E2-C02F-4E36-B82C-60E7ACE9C536}"/>
    <cellStyle name="T_NPP Khanh Vinh Thai Nguyen - BC KTTB_CTrinh_TB__20_loc__Milk_Yomilk_CK1 2 2 2 2" xfId="8782" xr:uid="{0757E483-65A3-4A22-AB78-AD434A6D3812}"/>
    <cellStyle name="T_NPP Khanh Vinh Thai Nguyen - BC KTTB_CTrinh_TB__20_loc__Milk_Yomilk_CK1 2 2 2 2 2" xfId="12857" xr:uid="{6E20D872-89BB-4ED3-A709-6B924F42201D}"/>
    <cellStyle name="T_NPP Khanh Vinh Thai Nguyen - BC KTTB_CTrinh_TB__20_loc__Milk_Yomilk_CK1 2 2 2 3" xfId="9408" xr:uid="{D18FE0B0-D747-4435-BF0A-CC649BE12FA6}"/>
    <cellStyle name="T_NPP Khanh Vinh Thai Nguyen - BC KTTB_CTrinh_TB__20_loc__Milk_Yomilk_CK1 2 2 2 3 2" xfId="13483" xr:uid="{D06F0C2D-C489-4998-AD55-826094F58E62}"/>
    <cellStyle name="T_NPP Khanh Vinh Thai Nguyen - BC KTTB_CTrinh_TB__20_loc__Milk_Yomilk_CK1 2 2 2 4" xfId="12336" xr:uid="{E81718C9-8CC2-49F1-A626-20E2B228288C}"/>
    <cellStyle name="T_NPP Khanh Vinh Thai Nguyen - BC KTTB_CTrinh_TB__20_loc__Milk_Yomilk_CK1 2 2 3" xfId="8783" xr:uid="{9A4BCCDB-D806-46A6-B79C-038A3FEF375A}"/>
    <cellStyle name="T_NPP Khanh Vinh Thai Nguyen - BC KTTB_CTrinh_TB__20_loc__Milk_Yomilk_CK1 2 2 3 2" xfId="12858" xr:uid="{9AAE24D2-60BF-4CDF-BF7B-D477C37B7A53}"/>
    <cellStyle name="T_NPP Khanh Vinh Thai Nguyen - BC KTTB_CTrinh_TB__20_loc__Milk_Yomilk_CK1 2 2 4" xfId="9409" xr:uid="{5BC93643-D1CC-43A2-A8B6-62FF8F8091ED}"/>
    <cellStyle name="T_NPP Khanh Vinh Thai Nguyen - BC KTTB_CTrinh_TB__20_loc__Milk_Yomilk_CK1 2 2 4 2" xfId="13484" xr:uid="{8D276345-A763-4348-8A1A-4CDA7A5F739B}"/>
    <cellStyle name="T_NPP Khanh Vinh Thai Nguyen - BC KTTB_CTrinh_TB__20_loc__Milk_Yomilk_CK1 2 2 5" xfId="12035" xr:uid="{5E66861A-00C3-4054-8069-E99070E09A22}"/>
    <cellStyle name="T_NPP Khanh Vinh Thai Nguyen - BC KTTB_CTrinh_TB__20_loc__Milk_Yomilk_CK1 2 3" xfId="8132" xr:uid="{B8D4CE71-30BD-44C7-A679-58F2AF6F6EC6}"/>
    <cellStyle name="T_NPP Khanh Vinh Thai Nguyen - BC KTTB_CTrinh_TB__20_loc__Milk_Yomilk_CK1 2 3 2" xfId="8784" xr:uid="{26B6D47B-A306-4257-9B2B-E3E0E2FD3AC3}"/>
    <cellStyle name="T_NPP Khanh Vinh Thai Nguyen - BC KTTB_CTrinh_TB__20_loc__Milk_Yomilk_CK1 2 3 2 2" xfId="12859" xr:uid="{9D6CE1BE-365B-4276-8D75-0B9CCAE06F49}"/>
    <cellStyle name="T_NPP Khanh Vinh Thai Nguyen - BC KTTB_CTrinh_TB__20_loc__Milk_Yomilk_CK1 2 3 3" xfId="9410" xr:uid="{3ABFAECA-C13B-48ED-BD99-A2B59C6FBFBC}"/>
    <cellStyle name="T_NPP Khanh Vinh Thai Nguyen - BC KTTB_CTrinh_TB__20_loc__Milk_Yomilk_CK1 2 3 3 2" xfId="13485" xr:uid="{8EB47477-75B8-4EDE-92ED-BD63ACB99101}"/>
    <cellStyle name="T_NPP Khanh Vinh Thai Nguyen - BC KTTB_CTrinh_TB__20_loc__Milk_Yomilk_CK1 2 3 4" xfId="12207" xr:uid="{A4D11239-B736-4869-88CB-6DD834AAC2D3}"/>
    <cellStyle name="T_NPP Khanh Vinh Thai Nguyen - BC KTTB_CTrinh_TB__20_loc__Milk_Yomilk_CK1 2 4" xfId="8785" xr:uid="{774BC5DE-F58E-4E25-B06B-AF3850349D47}"/>
    <cellStyle name="T_NPP Khanh Vinh Thai Nguyen - BC KTTB_CTrinh_TB__20_loc__Milk_Yomilk_CK1 2 4 2" xfId="12860" xr:uid="{73808CDC-943B-448B-9781-CF3AADB869AE}"/>
    <cellStyle name="T_NPP Khanh Vinh Thai Nguyen - BC KTTB_CTrinh_TB__20_loc__Milk_Yomilk_CK1 2 5" xfId="11906" xr:uid="{05638227-8E04-4188-852A-97DD59CAF282}"/>
    <cellStyle name="T_NPP Khanh Vinh Thai Nguyen - BC KTTB_CTrinh_TB__20_loc__Milk_Yomilk_CK1 3" xfId="8786" xr:uid="{51DE3704-A548-44E7-9772-F9B973456CB1}"/>
    <cellStyle name="T_NPP Khanh Vinh Thai Nguyen - BC KTTB_CTrinh_TB__20_loc__Milk_Yomilk_CK1 3 2" xfId="12861" xr:uid="{D0ED65AF-B9EC-4EFC-ADD5-B9F150864577}"/>
    <cellStyle name="T_NPP Khanh Vinh Thai Nguyen - BC KTTB_CTrinh_TB__20_loc__Milk_Yomilk_CK1 4" xfId="10944" xr:uid="{AB861B4A-E7C9-4FF1-B986-FE19228AB92F}"/>
    <cellStyle name="T_NPP Khanh Vinh Thai Nguyen - BC KTTB_CTrinh_TB__20_loc__Milk_Yomilk_CK1_ITEM  MATL" xfId="2256" xr:uid="{91428933-406F-4667-B046-1D1ECCC251A0}"/>
    <cellStyle name="T_NPP Khanh Vinh Thai Nguyen - BC KTTB_CTrinh_TB__20_loc__Milk_Yomilk_CK1_ITEM  MATL 2" xfId="7827" xr:uid="{585AB5B5-3AD6-4689-9609-82B0D1E797D7}"/>
    <cellStyle name="T_NPP Khanh Vinh Thai Nguyen - BC KTTB_CTrinh_TB__20_loc__Milk_Yomilk_CK1_ITEM  MATL 2 2" xfId="7959" xr:uid="{1021DD08-A89B-4903-ACD9-70166B19D4C6}"/>
    <cellStyle name="T_NPP Khanh Vinh Thai Nguyen - BC KTTB_CTrinh_TB__20_loc__Milk_Yomilk_CK1_ITEM  MATL 2 2 2" xfId="8260" xr:uid="{978965E2-0D62-4BE5-8725-D986A32DA2BA}"/>
    <cellStyle name="T_NPP Khanh Vinh Thai Nguyen - BC KTTB_CTrinh_TB__20_loc__Milk_Yomilk_CK1_ITEM  MATL 2 2 2 2" xfId="8787" xr:uid="{388F2FC8-0296-4095-BC86-28842B59CDF7}"/>
    <cellStyle name="T_NPP Khanh Vinh Thai Nguyen - BC KTTB_CTrinh_TB__20_loc__Milk_Yomilk_CK1_ITEM  MATL 2 2 2 2 2" xfId="12862" xr:uid="{984C5449-969A-47AD-87D5-F98DAB4C56BC}"/>
    <cellStyle name="T_NPP Khanh Vinh Thai Nguyen - BC KTTB_CTrinh_TB__20_loc__Milk_Yomilk_CK1_ITEM  MATL 2 2 2 3" xfId="9411" xr:uid="{DB1BCDAC-1EE8-4F08-A3F4-4E778451A890}"/>
    <cellStyle name="T_NPP Khanh Vinh Thai Nguyen - BC KTTB_CTrinh_TB__20_loc__Milk_Yomilk_CK1_ITEM  MATL 2 2 2 3 2" xfId="13486" xr:uid="{43973312-AACB-4930-B60A-62A53488C5F5}"/>
    <cellStyle name="T_NPP Khanh Vinh Thai Nguyen - BC KTTB_CTrinh_TB__20_loc__Milk_Yomilk_CK1_ITEM  MATL 2 2 2 4" xfId="12335" xr:uid="{4C68FE3E-B11C-4598-8CC4-8ECFFC18B1D5}"/>
    <cellStyle name="T_NPP Khanh Vinh Thai Nguyen - BC KTTB_CTrinh_TB__20_loc__Milk_Yomilk_CK1_ITEM  MATL 2 2 3" xfId="8788" xr:uid="{0BE76A81-4EEA-4031-8D6F-157F8C8BEB9E}"/>
    <cellStyle name="T_NPP Khanh Vinh Thai Nguyen - BC KTTB_CTrinh_TB__20_loc__Milk_Yomilk_CK1_ITEM  MATL 2 2 3 2" xfId="12863" xr:uid="{EE824FC1-BE36-4855-8FC4-801221C61D4B}"/>
    <cellStyle name="T_NPP Khanh Vinh Thai Nguyen - BC KTTB_CTrinh_TB__20_loc__Milk_Yomilk_CK1_ITEM  MATL 2 2 4" xfId="9412" xr:uid="{242B413C-B225-40A7-83C2-493BB59D9F67}"/>
    <cellStyle name="T_NPP Khanh Vinh Thai Nguyen - BC KTTB_CTrinh_TB__20_loc__Milk_Yomilk_CK1_ITEM  MATL 2 2 4 2" xfId="13487" xr:uid="{A54A7B03-73A3-44DD-A3D6-CCC7AE9A6990}"/>
    <cellStyle name="T_NPP Khanh Vinh Thai Nguyen - BC KTTB_CTrinh_TB__20_loc__Milk_Yomilk_CK1_ITEM  MATL 2 2 5" xfId="12034" xr:uid="{64BF535D-2395-490F-B949-DC5A7D8CCF38}"/>
    <cellStyle name="T_NPP Khanh Vinh Thai Nguyen - BC KTTB_CTrinh_TB__20_loc__Milk_Yomilk_CK1_ITEM  MATL 2 3" xfId="8131" xr:uid="{CBB9B472-AF71-4388-949F-AC4A174DFC5E}"/>
    <cellStyle name="T_NPP Khanh Vinh Thai Nguyen - BC KTTB_CTrinh_TB__20_loc__Milk_Yomilk_CK1_ITEM  MATL 2 3 2" xfId="8789" xr:uid="{700D4F7C-98E4-4AE5-B4A4-005C4D1A91F4}"/>
    <cellStyle name="T_NPP Khanh Vinh Thai Nguyen - BC KTTB_CTrinh_TB__20_loc__Milk_Yomilk_CK1_ITEM  MATL 2 3 2 2" xfId="12864" xr:uid="{E4FABBEA-4796-48DB-961C-4D8962BDB8E6}"/>
    <cellStyle name="T_NPP Khanh Vinh Thai Nguyen - BC KTTB_CTrinh_TB__20_loc__Milk_Yomilk_CK1_ITEM  MATL 2 3 3" xfId="9413" xr:uid="{DF38D0FC-4614-4EF5-9A5C-3AF5121D3C41}"/>
    <cellStyle name="T_NPP Khanh Vinh Thai Nguyen - BC KTTB_CTrinh_TB__20_loc__Milk_Yomilk_CK1_ITEM  MATL 2 3 3 2" xfId="13488" xr:uid="{CDC65EE7-84E3-47C9-93AA-8C7FC7E700EE}"/>
    <cellStyle name="T_NPP Khanh Vinh Thai Nguyen - BC KTTB_CTrinh_TB__20_loc__Milk_Yomilk_CK1_ITEM  MATL 2 3 4" xfId="12206" xr:uid="{9F5CD8BD-1C4E-4A22-A055-FD87F94962D7}"/>
    <cellStyle name="T_NPP Khanh Vinh Thai Nguyen - BC KTTB_CTrinh_TB__20_loc__Milk_Yomilk_CK1_ITEM  MATL 2 4" xfId="8790" xr:uid="{EEB3978A-C32A-450E-928C-4CED54B59852}"/>
    <cellStyle name="T_NPP Khanh Vinh Thai Nguyen - BC KTTB_CTrinh_TB__20_loc__Milk_Yomilk_CK1_ITEM  MATL 2 4 2" xfId="12865" xr:uid="{00FF5972-2D35-4C1E-8445-CDBF49AC3FBD}"/>
    <cellStyle name="T_NPP Khanh Vinh Thai Nguyen - BC KTTB_CTrinh_TB__20_loc__Milk_Yomilk_CK1_ITEM  MATL 2 5" xfId="11905" xr:uid="{FFA6570A-A0D6-4869-8CEF-14C504F61170}"/>
    <cellStyle name="T_NPP Khanh Vinh Thai Nguyen - BC KTTB_CTrinh_TB__20_loc__Milk_Yomilk_CK1_ITEM  MATL 3" xfId="8791" xr:uid="{2168A004-E81A-40C7-AAE2-3A09090FE6A3}"/>
    <cellStyle name="T_NPP Khanh Vinh Thai Nguyen - BC KTTB_CTrinh_TB__20_loc__Milk_Yomilk_CK1_ITEM  MATL 3 2" xfId="12866" xr:uid="{4A447A32-3C40-497C-869D-E8CF405962AD}"/>
    <cellStyle name="T_NPP Khanh Vinh Thai Nguyen - BC KTTB_CTrinh_TB__20_loc__Milk_Yomilk_CK1_ITEM  MATL 4" xfId="10943" xr:uid="{952E4879-D805-43B6-B2AC-A0FB6ECF9042}"/>
    <cellStyle name="T_Sheet1" xfId="2255" xr:uid="{7816624E-7E2D-4A2B-93D6-9DB20C011538}"/>
    <cellStyle name="T_Sheet1 2" xfId="7829" xr:uid="{1DF9BA96-D302-483A-9EA1-7F2405369312}"/>
    <cellStyle name="T_Sheet1 2 2" xfId="7961" xr:uid="{115FBD38-D243-4C1E-9F4E-3844502F7FBE}"/>
    <cellStyle name="T_Sheet1 2 2 2" xfId="8262" xr:uid="{760D4556-1567-48A3-A7D3-1F5CCE57E91F}"/>
    <cellStyle name="T_Sheet1 2 2 2 2" xfId="8792" xr:uid="{BA4612A2-7DEB-4E9F-BFF6-20E746BB432A}"/>
    <cellStyle name="T_Sheet1 2 2 2 2 2" xfId="12867" xr:uid="{FED43971-5F2E-464A-BAEC-77CE7B24C880}"/>
    <cellStyle name="T_Sheet1 2 2 2 3" xfId="9414" xr:uid="{DDE88491-4E89-4740-9331-18498C2B134C}"/>
    <cellStyle name="T_Sheet1 2 2 2 3 2" xfId="13489" xr:uid="{12FF914A-9248-4505-B0E9-142A064287EA}"/>
    <cellStyle name="T_Sheet1 2 2 2 4" xfId="12337" xr:uid="{550DBF39-5DFF-41D2-B8BF-B772B17717C5}"/>
    <cellStyle name="T_Sheet1 2 2 3" xfId="8793" xr:uid="{3B9B2332-3CB0-4E8F-8BDA-F8B03501E03F}"/>
    <cellStyle name="T_Sheet1 2 2 3 2" xfId="12868" xr:uid="{7F5930B5-EA48-4B06-933C-E21E6400DBBF}"/>
    <cellStyle name="T_Sheet1 2 2 4" xfId="9415" xr:uid="{77ADBCA7-AFE7-48B8-A6CF-21F649956934}"/>
    <cellStyle name="T_Sheet1 2 2 4 2" xfId="13490" xr:uid="{6249E662-3DCC-4E46-B29A-DCDA203BA5CC}"/>
    <cellStyle name="T_Sheet1 2 2 5" xfId="12036" xr:uid="{6D154DA5-B767-44DD-9D38-E0B842DBE0E4}"/>
    <cellStyle name="T_Sheet1 2 3" xfId="8133" xr:uid="{0139F015-7316-4E9C-8875-AEF709D27BF6}"/>
    <cellStyle name="T_Sheet1 2 3 2" xfId="8794" xr:uid="{8ED9336F-F8A7-43FD-8ABD-5D76ED299E38}"/>
    <cellStyle name="T_Sheet1 2 3 2 2" xfId="12869" xr:uid="{6742983F-D830-4763-96E5-D71F054CA44D}"/>
    <cellStyle name="T_Sheet1 2 3 3" xfId="9416" xr:uid="{96AD133F-47DA-41F8-86B7-3587F90387D8}"/>
    <cellStyle name="T_Sheet1 2 3 3 2" xfId="13491" xr:uid="{023212A3-817B-4D34-869E-C5D86825FE68}"/>
    <cellStyle name="T_Sheet1 2 3 4" xfId="12208" xr:uid="{5E08BD29-BCA8-4D56-8CF5-2E521029A224}"/>
    <cellStyle name="T_Sheet1 2 4" xfId="8795" xr:uid="{1A9D4021-EF3D-4BE7-A7EC-E443137D2911}"/>
    <cellStyle name="T_Sheet1 2 4 2" xfId="12870" xr:uid="{D1B3C809-B96A-46BB-9123-64A503A50D4C}"/>
    <cellStyle name="T_Sheet1 2 5" xfId="11907" xr:uid="{B9B710C1-7588-4445-ACDB-583396D65E81}"/>
    <cellStyle name="T_Sheet1 3" xfId="8796" xr:uid="{88CD61F6-0D9B-4C00-901B-A3666617B660}"/>
    <cellStyle name="T_Sheet1 3 2" xfId="12871" xr:uid="{2F1350C1-CD0C-4C46-9386-3557987ABFC2}"/>
    <cellStyle name="T_Sheet1 4" xfId="10942" xr:uid="{89DF3695-91CE-4DC3-B716-9032B20C8BC8}"/>
    <cellStyle name="T_Sheet1_ITEM  MATL" xfId="2254" xr:uid="{5989A0E5-B253-4C2B-B76A-4E25740AEEDC}"/>
    <cellStyle name="T_Sheet1_ITEM  MATL 2" xfId="7841" xr:uid="{043EC719-4849-4B16-8036-269F449768D8}"/>
    <cellStyle name="T_Sheet1_ITEM  MATL 2 2" xfId="7970" xr:uid="{30AC22AE-F5CC-4F6D-8607-6A89D8FD91A6}"/>
    <cellStyle name="T_Sheet1_ITEM  MATL 2 2 2" xfId="8271" xr:uid="{58E3F034-AE81-4105-83F9-E342C2E3E6C1}"/>
    <cellStyle name="T_Sheet1_ITEM  MATL 2 2 2 2" xfId="8797" xr:uid="{29F6ACC6-4F7D-43D6-8C6F-9EAE5A935A93}"/>
    <cellStyle name="T_Sheet1_ITEM  MATL 2 2 2 2 2" xfId="12872" xr:uid="{9C637660-3C7C-47FC-98BD-BC608EC69854}"/>
    <cellStyle name="T_Sheet1_ITEM  MATL 2 2 2 3" xfId="9417" xr:uid="{E1C482F6-7B65-49A5-A39F-3337CD958C88}"/>
    <cellStyle name="T_Sheet1_ITEM  MATL 2 2 2 3 2" xfId="13492" xr:uid="{A348D1DD-6ACF-4CB2-B712-D89FF9668265}"/>
    <cellStyle name="T_Sheet1_ITEM  MATL 2 2 2 4" xfId="12346" xr:uid="{89EFAEFC-A0AE-4E83-B6C2-5BF903978907}"/>
    <cellStyle name="T_Sheet1_ITEM  MATL 2 2 3" xfId="8798" xr:uid="{678446DC-A8E5-4F14-AA4F-076A105E3F24}"/>
    <cellStyle name="T_Sheet1_ITEM  MATL 2 2 3 2" xfId="12873" xr:uid="{EAEFAA2E-6727-42D8-AD09-FB7B712048C7}"/>
    <cellStyle name="T_Sheet1_ITEM  MATL 2 2 4" xfId="9418" xr:uid="{DB4C0DAA-A510-41C4-A725-809A8BFF58D5}"/>
    <cellStyle name="T_Sheet1_ITEM  MATL 2 2 4 2" xfId="13493" xr:uid="{F63BFFD8-5C84-449C-8BB1-25751262D5AF}"/>
    <cellStyle name="T_Sheet1_ITEM  MATL 2 2 5" xfId="12045" xr:uid="{0763A542-08BA-415E-876A-7811F89D4ACA}"/>
    <cellStyle name="T_Sheet1_ITEM  MATL 2 3" xfId="8142" xr:uid="{1E43EBA6-360F-4FC5-8F20-1E0445595164}"/>
    <cellStyle name="T_Sheet1_ITEM  MATL 2 3 2" xfId="8799" xr:uid="{6164003E-BC69-4BF9-BD2B-7A798564154A}"/>
    <cellStyle name="T_Sheet1_ITEM  MATL 2 3 2 2" xfId="12874" xr:uid="{A1B5C201-BEBB-40E0-912F-4E1BD86FC168}"/>
    <cellStyle name="T_Sheet1_ITEM  MATL 2 3 3" xfId="9419" xr:uid="{753A0416-CDA5-4229-BD3B-8EEBD25C9E76}"/>
    <cellStyle name="T_Sheet1_ITEM  MATL 2 3 3 2" xfId="13494" xr:uid="{EB436369-20BE-4D55-A04F-05B6FDE8757D}"/>
    <cellStyle name="T_Sheet1_ITEM  MATL 2 3 4" xfId="12217" xr:uid="{080A7F6D-0C9E-47E4-8828-A561018F87D5}"/>
    <cellStyle name="T_Sheet1_ITEM  MATL 2 4" xfId="8800" xr:uid="{53DB6AC9-A2F4-4463-9C00-D35EFD97D9C4}"/>
    <cellStyle name="T_Sheet1_ITEM  MATL 2 4 2" xfId="12875" xr:uid="{44A75A65-FB5B-44A7-9234-C5877D563FF9}"/>
    <cellStyle name="T_Sheet1_ITEM  MATL 2 5" xfId="11916" xr:uid="{5217945E-1511-42E7-A979-47DEC67261C9}"/>
    <cellStyle name="T_Sheet1_ITEM  MATL 3" xfId="8801" xr:uid="{63CE742A-E573-4E15-B1FF-F7D1629838EF}"/>
    <cellStyle name="T_Sheet1_ITEM  MATL 3 2" xfId="12876" xr:uid="{CB47F9AD-2BE1-4D2B-A322-0D5BAEE4F121}"/>
    <cellStyle name="T_Sheet1_ITEM  MATL 4" xfId="10941" xr:uid="{BEA49CAE-9100-456A-B23E-A1B826EACB9E}"/>
    <cellStyle name="T_sua chua cham trung bay  mien Bac" xfId="2067" xr:uid="{CB403335-BE4E-47DC-9CF8-211B1140904F}"/>
    <cellStyle name="T_sua chua cham trung bay  mien Bac 2" xfId="7364" xr:uid="{F056CA0B-C6E8-4147-A02A-35E297477E55}"/>
    <cellStyle name="T_sua chua cham trung bay  mien Bac 2 2" xfId="7898" xr:uid="{F37B18F8-7CCE-4095-9F18-EB9D564B805A}"/>
    <cellStyle name="T_sua chua cham trung bay  mien Bac 2 2 2" xfId="8199" xr:uid="{D45B0EB7-BC3A-4C25-A982-7069D5F7494F}"/>
    <cellStyle name="T_sua chua cham trung bay  mien Bac 2 2 2 2" xfId="8802" xr:uid="{F616159D-EC5F-41E2-88E1-A7E3A7A93BEB}"/>
    <cellStyle name="T_sua chua cham trung bay  mien Bac 2 2 2 2 2" xfId="12877" xr:uid="{220A7F5E-7CA7-458C-A8CA-8644B203BF1F}"/>
    <cellStyle name="T_sua chua cham trung bay  mien Bac 2 2 2 3" xfId="9420" xr:uid="{887E6F3D-B92B-48DF-BA46-98B3118352BE}"/>
    <cellStyle name="T_sua chua cham trung bay  mien Bac 2 2 2 3 2" xfId="13495" xr:uid="{EF8968CA-5BFC-4969-B85F-66FAA4C8633C}"/>
    <cellStyle name="T_sua chua cham trung bay  mien Bac 2 2 2 4" xfId="12274" xr:uid="{32418871-44FA-4C6B-89F3-C7DDC27DA0F8}"/>
    <cellStyle name="T_sua chua cham trung bay  mien Bac 2 2 3" xfId="8803" xr:uid="{7FB083EC-F40A-413E-8109-EF5CEB42DE75}"/>
    <cellStyle name="T_sua chua cham trung bay  mien Bac 2 2 3 2" xfId="12878" xr:uid="{B80193B5-160F-491E-A5B6-5DE3D8ACA7E2}"/>
    <cellStyle name="T_sua chua cham trung bay  mien Bac 2 2 4" xfId="9421" xr:uid="{013CC5EB-E3E0-43FB-B169-03628C122800}"/>
    <cellStyle name="T_sua chua cham trung bay  mien Bac 2 2 4 2" xfId="13496" xr:uid="{2200E086-86B4-4C87-9F4C-A4C94DA21D42}"/>
    <cellStyle name="T_sua chua cham trung bay  mien Bac 2 2 5" xfId="11973" xr:uid="{B5B50D8E-1ACA-486A-AD13-9E5C5F59AD9F}"/>
    <cellStyle name="T_sua chua cham trung bay  mien Bac 2 3" xfId="8068" xr:uid="{5430DAB9-12A7-4F00-B84E-3A171E9EB093}"/>
    <cellStyle name="T_sua chua cham trung bay  mien Bac 2 3 2" xfId="8804" xr:uid="{5AD27626-1FFF-4427-B719-BC88DC980A13}"/>
    <cellStyle name="T_sua chua cham trung bay  mien Bac 2 3 2 2" xfId="12879" xr:uid="{C76664EB-E931-44AE-A6FE-41ABC51E959D}"/>
    <cellStyle name="T_sua chua cham trung bay  mien Bac 2 3 3" xfId="9422" xr:uid="{8A8ACBA9-DD1B-4C30-9C01-6037255A46D1}"/>
    <cellStyle name="T_sua chua cham trung bay  mien Bac 2 3 3 2" xfId="13497" xr:uid="{F7E0D4A7-3BA4-4F9D-B8AB-E7306CF759A8}"/>
    <cellStyle name="T_sua chua cham trung bay  mien Bac 2 3 4" xfId="12143" xr:uid="{35BE4CBF-423D-46C2-994E-25628CFE60DE}"/>
    <cellStyle name="T_sua chua cham trung bay  mien Bac 2 4" xfId="8805" xr:uid="{1D83D027-CA40-4BC1-BA32-ECF0555F4E73}"/>
    <cellStyle name="T_sua chua cham trung bay  mien Bac 2 4 2" xfId="12880" xr:uid="{A8844FEA-62B1-4567-B544-0C7B5412B7D1}"/>
    <cellStyle name="T_sua chua cham trung bay  mien Bac 2 5" xfId="11644" xr:uid="{8F5EEB0F-A2AA-4778-9607-CDD3F43E0F3D}"/>
    <cellStyle name="T_sua chua cham trung bay  mien Bac 3" xfId="8806" xr:uid="{6BFCC3BD-492F-4C37-8046-E411E83BF596}"/>
    <cellStyle name="T_sua chua cham trung bay  mien Bac 3 2" xfId="12881" xr:uid="{61E13089-C6BF-41AB-95DB-BB863EFC2283}"/>
    <cellStyle name="T_sua chua cham trung bay  mien Bac 4" xfId="10811" xr:uid="{F230A17F-361F-4CB7-93B2-B7A39AD6AE77}"/>
    <cellStyle name="T_sua chua cham trung bay  mien Bac_ITEM  MATL" xfId="2921" xr:uid="{E9FABE42-398A-4AE4-9111-71A35C2E5694}"/>
    <cellStyle name="T_sua chua cham trung bay  mien Bac_ITEM  MATL 2" xfId="7836" xr:uid="{761D110B-627D-4D23-ACF2-3BE87A4C2D84}"/>
    <cellStyle name="T_sua chua cham trung bay  mien Bac_ITEM  MATL 2 2" xfId="7968" xr:uid="{DCA3569F-4889-4B90-BD77-F8004B2B0E27}"/>
    <cellStyle name="T_sua chua cham trung bay  mien Bac_ITEM  MATL 2 2 2" xfId="8269" xr:uid="{842612CD-F53C-4D87-94EF-A98CEB9C1C3C}"/>
    <cellStyle name="T_sua chua cham trung bay  mien Bac_ITEM  MATL 2 2 2 2" xfId="8807" xr:uid="{E1CCD812-7782-491D-BBD7-AD06198B2DD0}"/>
    <cellStyle name="T_sua chua cham trung bay  mien Bac_ITEM  MATL 2 2 2 2 2" xfId="12882" xr:uid="{882D8895-085A-4B48-9F29-883E7791361E}"/>
    <cellStyle name="T_sua chua cham trung bay  mien Bac_ITEM  MATL 2 2 2 3" xfId="9423" xr:uid="{3B407A99-3F77-4FF4-8D75-BA5675C3B0B8}"/>
    <cellStyle name="T_sua chua cham trung bay  mien Bac_ITEM  MATL 2 2 2 3 2" xfId="13498" xr:uid="{1A1EDEAD-52DC-4821-8BB7-E6E4F3303F37}"/>
    <cellStyle name="T_sua chua cham trung bay  mien Bac_ITEM  MATL 2 2 2 4" xfId="12344" xr:uid="{40F8F457-0EBB-4FFB-ACDE-FF78AD04B368}"/>
    <cellStyle name="T_sua chua cham trung bay  mien Bac_ITEM  MATL 2 2 3" xfId="8808" xr:uid="{3FA9C5BC-522B-4BD6-BF4C-FC91D124C333}"/>
    <cellStyle name="T_sua chua cham trung bay  mien Bac_ITEM  MATL 2 2 3 2" xfId="12883" xr:uid="{EBEA839C-9C0C-42AD-980D-62E8586F3FDD}"/>
    <cellStyle name="T_sua chua cham trung bay  mien Bac_ITEM  MATL 2 2 4" xfId="9424" xr:uid="{CA276F34-A11C-4EB6-BC01-47EDB6B00618}"/>
    <cellStyle name="T_sua chua cham trung bay  mien Bac_ITEM  MATL 2 2 4 2" xfId="13499" xr:uid="{509F148A-68CD-4066-B9B6-282F2010C019}"/>
    <cellStyle name="T_sua chua cham trung bay  mien Bac_ITEM  MATL 2 2 5" xfId="12043" xr:uid="{12E46FC1-8268-4CD6-BF7C-98E533B2976E}"/>
    <cellStyle name="T_sua chua cham trung bay  mien Bac_ITEM  MATL 2 3" xfId="8140" xr:uid="{6B302AC6-8404-438A-9B0D-B17BE75797CF}"/>
    <cellStyle name="T_sua chua cham trung bay  mien Bac_ITEM  MATL 2 3 2" xfId="8809" xr:uid="{628CEE99-EF93-4BB8-AF5D-3C7E48C95688}"/>
    <cellStyle name="T_sua chua cham trung bay  mien Bac_ITEM  MATL 2 3 2 2" xfId="12884" xr:uid="{465E0B9E-82EA-4A73-B0D9-7955AF3C4866}"/>
    <cellStyle name="T_sua chua cham trung bay  mien Bac_ITEM  MATL 2 3 3" xfId="9425" xr:uid="{0FB61C3A-5671-4588-93BA-E7A024852044}"/>
    <cellStyle name="T_sua chua cham trung bay  mien Bac_ITEM  MATL 2 3 3 2" xfId="13500" xr:uid="{62F198FB-C1B3-40F7-9115-72BFC8E8B0FA}"/>
    <cellStyle name="T_sua chua cham trung bay  mien Bac_ITEM  MATL 2 3 4" xfId="12215" xr:uid="{35BE026A-A9F3-4618-A57D-FC99B2AA05D8}"/>
    <cellStyle name="T_sua chua cham trung bay  mien Bac_ITEM  MATL 2 4" xfId="8810" xr:uid="{1DC72C93-73D5-4D1F-B2BE-91025CB4A3FA}"/>
    <cellStyle name="T_sua chua cham trung bay  mien Bac_ITEM  MATL 2 4 2" xfId="12885" xr:uid="{1DF29A6B-E9F7-4204-BA68-AF7DE21633C7}"/>
    <cellStyle name="T_sua chua cham trung bay  mien Bac_ITEM  MATL 2 5" xfId="11914" xr:uid="{BA4CFFF5-98C3-4D9F-BB14-C4B71ABE153B}"/>
    <cellStyle name="T_sua chua cham trung bay  mien Bac_ITEM  MATL 3" xfId="8811" xr:uid="{A15650AB-77A9-432D-835F-2E65CF121912}"/>
    <cellStyle name="T_sua chua cham trung bay  mien Bac_ITEM  MATL 3 2" xfId="12886" xr:uid="{5FACC328-7184-4E48-B5B9-0CDEDD329685}"/>
    <cellStyle name="T_sua chua cham trung bay  mien Bac_ITEM  MATL 4" xfId="11285" xr:uid="{402C4F58-DA37-4C20-8F00-EFEB2968CD7E}"/>
    <cellStyle name="T_TX200701" xfId="2806" xr:uid="{218BDBD2-9DC5-4168-A69D-C23B20D0134E}"/>
    <cellStyle name="T_TX200701 2" xfId="7819" xr:uid="{2EB7F867-7E75-4951-A66F-614103B2FC8D}"/>
    <cellStyle name="T_TX200701 2 2" xfId="7951" xr:uid="{D7E40751-ED35-4A54-8042-259ADCBAF7D4}"/>
    <cellStyle name="T_TX200701 2 2 2" xfId="8252" xr:uid="{8803F77B-1664-418F-9A3F-326E4CA1EBD9}"/>
    <cellStyle name="T_TX200701 2 2 2 2" xfId="8812" xr:uid="{025DDC9B-90AB-4800-B28B-3B28A75FEF27}"/>
    <cellStyle name="T_TX200701 2 2 2 2 2" xfId="12887" xr:uid="{8F3DE4CE-B78C-4B5F-820C-F1B781BE979E}"/>
    <cellStyle name="T_TX200701 2 2 2 3" xfId="9426" xr:uid="{355323ED-E21C-47CE-8B75-8B3F25D3E322}"/>
    <cellStyle name="T_TX200701 2 2 2 3 2" xfId="13501" xr:uid="{6ABEADD9-22B0-4845-84BB-05017E90FD70}"/>
    <cellStyle name="T_TX200701 2 2 2 4" xfId="12327" xr:uid="{E5FAD26D-5852-4F58-AB78-4DB13BE375EB}"/>
    <cellStyle name="T_TX200701 2 2 3" xfId="8813" xr:uid="{31ADCDB8-20B6-4720-A034-E1CE9FF8387B}"/>
    <cellStyle name="T_TX200701 2 2 3 2" xfId="12888" xr:uid="{CBA27A1A-959E-4420-87E0-2C64ED2086E1}"/>
    <cellStyle name="T_TX200701 2 2 4" xfId="9427" xr:uid="{5435A653-B6D8-4B18-9756-238130848E14}"/>
    <cellStyle name="T_TX200701 2 2 4 2" xfId="13502" xr:uid="{542B8274-EBAB-460F-ABAB-830F7461F1C4}"/>
    <cellStyle name="T_TX200701 2 2 5" xfId="12026" xr:uid="{196E4996-DBA7-4B5B-840D-30DC88B62C77}"/>
    <cellStyle name="T_TX200701 2 3" xfId="8123" xr:uid="{89F3EEE8-4578-4C56-8730-432BCE00258C}"/>
    <cellStyle name="T_TX200701 2 3 2" xfId="8814" xr:uid="{0845AE1C-A7A6-4B90-ADEE-0AA0CCDAFA5B}"/>
    <cellStyle name="T_TX200701 2 3 2 2" xfId="12889" xr:uid="{FCED9931-4076-4662-B703-735B2EE4742B}"/>
    <cellStyle name="T_TX200701 2 3 3" xfId="9428" xr:uid="{27C20BAF-EADA-49B3-97D7-81B114C49D5D}"/>
    <cellStyle name="T_TX200701 2 3 3 2" xfId="13503" xr:uid="{9B939AAB-D164-42A8-B98C-166C949FEE4D}"/>
    <cellStyle name="T_TX200701 2 3 4" xfId="12198" xr:uid="{FAE4D31D-3616-4EE6-BBBD-EBD2081E8561}"/>
    <cellStyle name="T_TX200701 2 4" xfId="8815" xr:uid="{DEFE2420-4D0C-4268-8BAB-F83F23602C96}"/>
    <cellStyle name="T_TX200701 2 4 2" xfId="12890" xr:uid="{7FBA28C2-8BDE-417A-B429-FD722FA815F2}"/>
    <cellStyle name="T_TX200701 2 5" xfId="11897" xr:uid="{214CB09A-9361-4C31-8F32-51FAAFB4C2A2}"/>
    <cellStyle name="T_TX200701 3" xfId="8816" xr:uid="{C6FECD15-F6D7-48B9-B28C-72E9E21D98BB}"/>
    <cellStyle name="T_TX200701 3 2" xfId="12891" xr:uid="{0C07D950-CB90-417A-885E-84931F15B6A1}"/>
    <cellStyle name="T_TX200701 4" xfId="11253" xr:uid="{EF08CC35-9F11-4B69-9564-A4E678A2F127}"/>
    <cellStyle name="T_TX200701_ITEM  MATL" xfId="2805" xr:uid="{D45E38C1-7AE2-479E-8282-CFD620275EA6}"/>
    <cellStyle name="T_TX200701_ITEM  MATL 2" xfId="7826" xr:uid="{4E53796C-3228-465D-BFC3-C495DFC812F2}"/>
    <cellStyle name="T_TX200701_ITEM  MATL 2 2" xfId="7958" xr:uid="{565371C1-B37C-490C-B4EA-317EC9177862}"/>
    <cellStyle name="T_TX200701_ITEM  MATL 2 2 2" xfId="8259" xr:uid="{6C6232B5-B309-446B-9CBA-91B54F5B5315}"/>
    <cellStyle name="T_TX200701_ITEM  MATL 2 2 2 2" xfId="8817" xr:uid="{6FE9EA92-8B85-49E8-8620-11702B18E15A}"/>
    <cellStyle name="T_TX200701_ITEM  MATL 2 2 2 2 2" xfId="12892" xr:uid="{5B910676-1D43-4521-89CD-D8AFA78A90B2}"/>
    <cellStyle name="T_TX200701_ITEM  MATL 2 2 2 3" xfId="9429" xr:uid="{D1D5D8E8-5836-46D8-9606-DE5146CF2993}"/>
    <cellStyle name="T_TX200701_ITEM  MATL 2 2 2 3 2" xfId="13504" xr:uid="{7DDAC538-9939-4314-A9B8-A45060CE8201}"/>
    <cellStyle name="T_TX200701_ITEM  MATL 2 2 2 4" xfId="12334" xr:uid="{45AAB1F9-E280-4006-8149-8AC294FD66AC}"/>
    <cellStyle name="T_TX200701_ITEM  MATL 2 2 3" xfId="8818" xr:uid="{6F01F451-2702-416F-8D85-C5D037A36AFB}"/>
    <cellStyle name="T_TX200701_ITEM  MATL 2 2 3 2" xfId="12893" xr:uid="{C6BC039C-0BF1-41E5-BD35-EF6D09316493}"/>
    <cellStyle name="T_TX200701_ITEM  MATL 2 2 4" xfId="9430" xr:uid="{1064B70C-62E0-4A6A-986D-F4AABA9550BF}"/>
    <cellStyle name="T_TX200701_ITEM  MATL 2 2 4 2" xfId="13505" xr:uid="{A1CFEEDE-58F4-4324-AD9F-63F278E66C8D}"/>
    <cellStyle name="T_TX200701_ITEM  MATL 2 2 5" xfId="12033" xr:uid="{1A3786E8-C1C6-4170-A787-72710173ECCB}"/>
    <cellStyle name="T_TX200701_ITEM  MATL 2 3" xfId="8130" xr:uid="{12511612-F358-4D33-A5A4-4F3AD11C5CC4}"/>
    <cellStyle name="T_TX200701_ITEM  MATL 2 3 2" xfId="8819" xr:uid="{AF3ADBEC-11C6-4DAF-8619-AA96A5B1AA1C}"/>
    <cellStyle name="T_TX200701_ITEM  MATL 2 3 2 2" xfId="12894" xr:uid="{1C34F3B6-266B-440E-AED3-DA6710099DCD}"/>
    <cellStyle name="T_TX200701_ITEM  MATL 2 3 3" xfId="9431" xr:uid="{16672A9B-DC78-4B5E-9983-EBEB679C93BE}"/>
    <cellStyle name="T_TX200701_ITEM  MATL 2 3 3 2" xfId="13506" xr:uid="{85BCC9A5-71F1-4652-BFE5-32D02F2206C7}"/>
    <cellStyle name="T_TX200701_ITEM  MATL 2 3 4" xfId="12205" xr:uid="{FAA64134-46EF-47BE-AAB9-E0FFF8D4F67A}"/>
    <cellStyle name="T_TX200701_ITEM  MATL 2 4" xfId="8820" xr:uid="{120F2876-BC4D-49FD-B8BE-E69B26C770D4}"/>
    <cellStyle name="T_TX200701_ITEM  MATL 2 4 2" xfId="12895" xr:uid="{68603DE5-8D9F-4F67-8449-F9A5566BA4CF}"/>
    <cellStyle name="T_TX200701_ITEM  MATL 2 5" xfId="11904" xr:uid="{3DBFBDF8-C554-4263-96C7-297A86144E3B}"/>
    <cellStyle name="T_TX200701_ITEM  MATL 3" xfId="8821" xr:uid="{7419B228-9200-417F-BBF2-CA61B8444155}"/>
    <cellStyle name="T_TX200701_ITEM  MATL 3 2" xfId="12896" xr:uid="{ACDD7DC4-3427-443B-8940-0E5B0A5C57F2}"/>
    <cellStyle name="T_TX200701_ITEM  MATL 4" xfId="11252" xr:uid="{5DDF13EF-5C8C-4951-B1D8-16AB27D295F7}"/>
    <cellStyle name="T_ZCRT11" xfId="2804" xr:uid="{AA533606-E6D1-4DAF-83D1-A96411117F8C}"/>
    <cellStyle name="T_ZCRT11 2" xfId="7837" xr:uid="{3E6A6362-DDC3-4348-AA4E-DF2D7790497D}"/>
    <cellStyle name="T_ZCRT11 2 2" xfId="7969" xr:uid="{F2B28FA5-EF30-43A7-82FB-DF59C2A2C577}"/>
    <cellStyle name="T_ZCRT11 2 2 2" xfId="8270" xr:uid="{07FD76CC-9DA4-4893-A3F9-2640EC71D379}"/>
    <cellStyle name="T_ZCRT11 2 2 2 2" xfId="8822" xr:uid="{AA93ECE6-1097-40DB-8F60-1E3AF3F65097}"/>
    <cellStyle name="T_ZCRT11 2 2 2 2 2" xfId="12897" xr:uid="{94D9E44B-76FC-4B5F-BE1A-DC02A38C4940}"/>
    <cellStyle name="T_ZCRT11 2 2 2 3" xfId="9432" xr:uid="{2CC0A06E-7A6F-40D8-824B-B0112EDEE9F4}"/>
    <cellStyle name="T_ZCRT11 2 2 2 3 2" xfId="13507" xr:uid="{4252220C-59D6-4881-8FC0-7ECB3A1C9349}"/>
    <cellStyle name="T_ZCRT11 2 2 2 4" xfId="12345" xr:uid="{F1797117-70A2-4D47-8BE1-085553A00924}"/>
    <cellStyle name="T_ZCRT11 2 2 3" xfId="8823" xr:uid="{315C76FD-9136-4E38-9490-73EB6BAE4BED}"/>
    <cellStyle name="T_ZCRT11 2 2 3 2" xfId="12898" xr:uid="{A0B52B98-512C-434A-B472-48DF4932FDA9}"/>
    <cellStyle name="T_ZCRT11 2 2 4" xfId="9433" xr:uid="{FBCC68FD-E46F-44F4-93AF-3B22126430A4}"/>
    <cellStyle name="T_ZCRT11 2 2 4 2" xfId="13508" xr:uid="{9ED5A0C1-5273-4473-94F7-49B3CC8FF9EF}"/>
    <cellStyle name="T_ZCRT11 2 2 5" xfId="12044" xr:uid="{C53A7045-2102-4800-916B-4574195C6D21}"/>
    <cellStyle name="T_ZCRT11 2 3" xfId="8141" xr:uid="{9DD16565-79E3-4FA3-8F3E-54ABF59FF45D}"/>
    <cellStyle name="T_ZCRT11 2 3 2" xfId="8824" xr:uid="{A37450BD-F887-429D-B614-671BB7637EE7}"/>
    <cellStyle name="T_ZCRT11 2 3 2 2" xfId="12899" xr:uid="{715F980B-4B70-44F1-A5F6-5BBC221207C9}"/>
    <cellStyle name="T_ZCRT11 2 3 3" xfId="9434" xr:uid="{378EA411-573A-4806-9AF6-FED1C6C35407}"/>
    <cellStyle name="T_ZCRT11 2 3 3 2" xfId="13509" xr:uid="{85843722-09F8-465D-8E50-BAA305C1F79A}"/>
    <cellStyle name="T_ZCRT11 2 3 4" xfId="12216" xr:uid="{F7CBEB2B-38D7-4962-8EED-02C40EBE31FE}"/>
    <cellStyle name="T_ZCRT11 2 4" xfId="8825" xr:uid="{8C214D22-E3AB-40CB-84E0-9319A39692C7}"/>
    <cellStyle name="T_ZCRT11 2 4 2" xfId="12900" xr:uid="{61C1A621-20CE-453A-A326-B40A690E0862}"/>
    <cellStyle name="T_ZCRT11 2 5" xfId="11915" xr:uid="{56088E7A-8A08-4413-A217-D6749C808F61}"/>
    <cellStyle name="T_ZCRT11 3" xfId="8826" xr:uid="{300E44FB-C743-4BAD-B5B8-E29A304719C7}"/>
    <cellStyle name="T_ZCRT11 3 2" xfId="12901" xr:uid="{3013D679-193E-4525-A35F-D72894F99158}"/>
    <cellStyle name="T_ZCRT11 4" xfId="11251" xr:uid="{BA5BD9DA-0B58-4C23-BD17-2D4FA41AC4EA}"/>
    <cellStyle name="T_ZCRT11_ITEM  MATL" xfId="2803" xr:uid="{847BCD45-BE8C-40FC-BE45-C6C5F94BB90C}"/>
    <cellStyle name="T_ZCRT11_ITEM  MATL 2" xfId="7832" xr:uid="{F57E6F9F-B248-4D2E-9BEF-87478F3BABF2}"/>
    <cellStyle name="T_ZCRT11_ITEM  MATL 2 2" xfId="7964" xr:uid="{FA05E5CA-9067-4D69-9494-9BB505D17179}"/>
    <cellStyle name="T_ZCRT11_ITEM  MATL 2 2 2" xfId="8265" xr:uid="{EDDD946E-15AD-482A-B32C-4C91B664C88C}"/>
    <cellStyle name="T_ZCRT11_ITEM  MATL 2 2 2 2" xfId="8827" xr:uid="{5C24CF7A-4BB0-4A48-9DA8-D4C93920E794}"/>
    <cellStyle name="T_ZCRT11_ITEM  MATL 2 2 2 2 2" xfId="12902" xr:uid="{B3A6EBAA-6C7A-4A9C-A8BC-8474345C8B69}"/>
    <cellStyle name="T_ZCRT11_ITEM  MATL 2 2 2 3" xfId="9435" xr:uid="{4D4E9EE4-6BAB-4E67-9447-4BE13CB8032C}"/>
    <cellStyle name="T_ZCRT11_ITEM  MATL 2 2 2 3 2" xfId="13510" xr:uid="{DB894F0A-E76A-4524-8AE6-4A4D68A0DD43}"/>
    <cellStyle name="T_ZCRT11_ITEM  MATL 2 2 2 4" xfId="12340" xr:uid="{82FDEC6C-DA08-407A-8A6F-07585E724879}"/>
    <cellStyle name="T_ZCRT11_ITEM  MATL 2 2 3" xfId="8828" xr:uid="{49C37C3C-B73F-40B9-A967-B3F4BC18B18D}"/>
    <cellStyle name="T_ZCRT11_ITEM  MATL 2 2 3 2" xfId="12903" xr:uid="{45511373-D1BE-421C-97F5-89F788574AFD}"/>
    <cellStyle name="T_ZCRT11_ITEM  MATL 2 2 4" xfId="9436" xr:uid="{6B765688-7787-4E9D-A5E3-78EE34B984B5}"/>
    <cellStyle name="T_ZCRT11_ITEM  MATL 2 2 4 2" xfId="13511" xr:uid="{B88F8134-5EED-42B2-B8D3-6C494E79DE34}"/>
    <cellStyle name="T_ZCRT11_ITEM  MATL 2 2 5" xfId="12039" xr:uid="{53EFD65F-B07D-4D02-B34B-901D910E1BF5}"/>
    <cellStyle name="T_ZCRT11_ITEM  MATL 2 3" xfId="8136" xr:uid="{E862C76B-AF74-4829-A0C0-2B58EBC5826F}"/>
    <cellStyle name="T_ZCRT11_ITEM  MATL 2 3 2" xfId="8829" xr:uid="{B7C72202-E631-4236-A47D-409FD8248E3C}"/>
    <cellStyle name="T_ZCRT11_ITEM  MATL 2 3 2 2" xfId="12904" xr:uid="{A79A2F4D-BEE5-4767-BD4B-61C014A69C08}"/>
    <cellStyle name="T_ZCRT11_ITEM  MATL 2 3 3" xfId="9437" xr:uid="{6452CEC2-0925-47F9-BD9D-3AF47AF900D9}"/>
    <cellStyle name="T_ZCRT11_ITEM  MATL 2 3 3 2" xfId="13512" xr:uid="{E16E7408-B82A-4D4D-9FDA-EE6D84F09EDB}"/>
    <cellStyle name="T_ZCRT11_ITEM  MATL 2 3 4" xfId="12211" xr:uid="{6E21E536-26BC-425D-8234-6CECD6C78D71}"/>
    <cellStyle name="T_ZCRT11_ITEM  MATL 2 4" xfId="8830" xr:uid="{601143C2-EEB9-4EFA-A0D5-363A5A818933}"/>
    <cellStyle name="T_ZCRT11_ITEM  MATL 2 4 2" xfId="12905" xr:uid="{1DBA9BBF-C311-4BE8-97D0-DB829D75E2FA}"/>
    <cellStyle name="T_ZCRT11_ITEM  MATL 2 5" xfId="11910" xr:uid="{71223F7F-688A-4787-8540-2276DC9D0159}"/>
    <cellStyle name="T_ZCRT11_ITEM  MATL 3" xfId="8831" xr:uid="{49811F85-57E7-417C-9093-ACD274B5627A}"/>
    <cellStyle name="T_ZCRT11_ITEM  MATL 3 2" xfId="12906" xr:uid="{1A27AD46-D634-4092-AE95-54A757DC746F}"/>
    <cellStyle name="T_ZCRT11_ITEM  MATL 4" xfId="11250" xr:uid="{2362D16D-940F-4698-8B09-F05B4BA25C36}"/>
    <cellStyle name="T_ZWAT11" xfId="2802" xr:uid="{4CC90775-0224-4A4B-B439-FB6ACF475CAF}"/>
    <cellStyle name="T_ZWAT11 2" xfId="7844" xr:uid="{5FEF20E3-D06D-494A-BA49-BF090E6E0543}"/>
    <cellStyle name="T_ZWAT11 2 2" xfId="7973" xr:uid="{BEF28086-7893-4CBF-93FD-E223FDD2B047}"/>
    <cellStyle name="T_ZWAT11 2 2 2" xfId="8274" xr:uid="{E389CAD2-6916-4964-819B-F52B0B8CEE0D}"/>
    <cellStyle name="T_ZWAT11 2 2 2 2" xfId="8832" xr:uid="{0AA44104-A394-4829-9C85-9EF11CE76B2E}"/>
    <cellStyle name="T_ZWAT11 2 2 2 2 2" xfId="12907" xr:uid="{2F7B4EB1-301E-41C3-A6A6-69EFA9D04664}"/>
    <cellStyle name="T_ZWAT11 2 2 2 3" xfId="9438" xr:uid="{244BDB47-4C5A-41B5-9DBE-9152BDBFCDC8}"/>
    <cellStyle name="T_ZWAT11 2 2 2 3 2" xfId="13513" xr:uid="{0244F90E-FE9E-4161-9A8E-08D7BF3CFA9D}"/>
    <cellStyle name="T_ZWAT11 2 2 2 4" xfId="12349" xr:uid="{C108E4CA-AE61-4558-9DAC-2D40920CB340}"/>
    <cellStyle name="T_ZWAT11 2 2 3" xfId="8833" xr:uid="{6D2F91BA-2A9B-4346-90AC-7C558B1C22C3}"/>
    <cellStyle name="T_ZWAT11 2 2 3 2" xfId="12908" xr:uid="{00CC39A7-4D17-4611-98C8-865513F24984}"/>
    <cellStyle name="T_ZWAT11 2 2 4" xfId="9439" xr:uid="{9441E013-C806-4C12-B7C6-C2477B608E22}"/>
    <cellStyle name="T_ZWAT11 2 2 4 2" xfId="13514" xr:uid="{5FF98BEE-7807-4948-A8D3-DE716F1330C6}"/>
    <cellStyle name="T_ZWAT11 2 2 5" xfId="12048" xr:uid="{A92DADD7-C6B5-467C-B997-B2A47814F4AE}"/>
    <cellStyle name="T_ZWAT11 2 3" xfId="8145" xr:uid="{823A15A4-A1A8-4783-BFBB-D75A23AC6A1F}"/>
    <cellStyle name="T_ZWAT11 2 3 2" xfId="8834" xr:uid="{41F68426-F6EC-45E6-84A7-FFDF9D2B46E5}"/>
    <cellStyle name="T_ZWAT11 2 3 2 2" xfId="12909" xr:uid="{756975F7-12B8-476E-A100-DEF9AFDB952C}"/>
    <cellStyle name="T_ZWAT11 2 3 3" xfId="9440" xr:uid="{3160CC6F-AFE0-45B1-BEF0-9C8D6763F1C9}"/>
    <cellStyle name="T_ZWAT11 2 3 3 2" xfId="13515" xr:uid="{B6A83D48-6351-4870-9FA5-8D3E43DD08BB}"/>
    <cellStyle name="T_ZWAT11 2 3 4" xfId="12220" xr:uid="{82F4AAB6-C038-4883-A05B-17573BB8706A}"/>
    <cellStyle name="T_ZWAT11 2 4" xfId="8835" xr:uid="{A268C93B-CD78-40AA-A59D-2AA84ADC237D}"/>
    <cellStyle name="T_ZWAT11 2 4 2" xfId="12910" xr:uid="{FF7943C4-7A59-46CC-ABA9-E87E09A0E208}"/>
    <cellStyle name="T_ZWAT11 2 5" xfId="11919" xr:uid="{9DE53838-F6C9-49FF-9147-21816CF56073}"/>
    <cellStyle name="T_ZWAT11 3" xfId="8836" xr:uid="{4752EC7F-12E6-4F0A-94D1-31DAACE2B5C3}"/>
    <cellStyle name="T_ZWAT11 3 2" xfId="12911" xr:uid="{8D563E72-5CAC-4211-B2B2-8C660686113D}"/>
    <cellStyle name="T_ZWAT11 4" xfId="11249" xr:uid="{52C80C43-45BE-4102-99D4-1F7622C118D4}"/>
    <cellStyle name="T_ZWAT11_ITEM  MATL" xfId="2537" xr:uid="{19D18F18-914A-4C9B-880B-E1C7CFEB697E}"/>
    <cellStyle name="T_ZWAT11_ITEM  MATL 2" xfId="7820" xr:uid="{887C8F0D-AA36-496C-835F-B5A2C32D1142}"/>
    <cellStyle name="T_ZWAT11_ITEM  MATL 2 2" xfId="7952" xr:uid="{2D1F00B6-0678-4F29-9D2F-0138B2FA7977}"/>
    <cellStyle name="T_ZWAT11_ITEM  MATL 2 2 2" xfId="8253" xr:uid="{98DF43D0-5CF2-4E42-B892-F90F17DF9FCA}"/>
    <cellStyle name="T_ZWAT11_ITEM  MATL 2 2 2 2" xfId="8837" xr:uid="{7317F5C2-9E24-49CE-83B3-1017B20A9874}"/>
    <cellStyle name="T_ZWAT11_ITEM  MATL 2 2 2 2 2" xfId="12912" xr:uid="{843C2F1A-3A46-4334-8B00-23DB02D64992}"/>
    <cellStyle name="T_ZWAT11_ITEM  MATL 2 2 2 3" xfId="9441" xr:uid="{93041D71-DAC7-4F23-B57B-F736468B7557}"/>
    <cellStyle name="T_ZWAT11_ITEM  MATL 2 2 2 3 2" xfId="13516" xr:uid="{609558F6-0C30-4EAF-A954-7F5C19B94F37}"/>
    <cellStyle name="T_ZWAT11_ITEM  MATL 2 2 2 4" xfId="12328" xr:uid="{5A993A6A-B96F-4AA9-B011-EDE7C51DE4F2}"/>
    <cellStyle name="T_ZWAT11_ITEM  MATL 2 2 3" xfId="8838" xr:uid="{BB68DB6F-E050-404A-9F81-0ADCCBEF2530}"/>
    <cellStyle name="T_ZWAT11_ITEM  MATL 2 2 3 2" xfId="12913" xr:uid="{094DB415-E2FE-46C0-A4D3-92EDE88C78F1}"/>
    <cellStyle name="T_ZWAT11_ITEM  MATL 2 2 4" xfId="9442" xr:uid="{755DB99E-37F2-4858-8280-D9C736D82CF1}"/>
    <cellStyle name="T_ZWAT11_ITEM  MATL 2 2 4 2" xfId="13517" xr:uid="{DBDB3314-B6FD-4857-A197-F2C8E9DDE558}"/>
    <cellStyle name="T_ZWAT11_ITEM  MATL 2 2 5" xfId="12027" xr:uid="{109E86E9-899F-4EF6-B823-231A4F35C19C}"/>
    <cellStyle name="T_ZWAT11_ITEM  MATL 2 3" xfId="8124" xr:uid="{67930E36-D89A-4012-84B5-06B3C834308D}"/>
    <cellStyle name="T_ZWAT11_ITEM  MATL 2 3 2" xfId="8839" xr:uid="{36871453-998F-4B55-BE18-6ECBA968437B}"/>
    <cellStyle name="T_ZWAT11_ITEM  MATL 2 3 2 2" xfId="12914" xr:uid="{C75ED891-22DD-4ADA-800B-E87CF9DEEEB1}"/>
    <cellStyle name="T_ZWAT11_ITEM  MATL 2 3 3" xfId="9443" xr:uid="{526C6E96-FDDB-4AC2-87F0-047BD7B619CF}"/>
    <cellStyle name="T_ZWAT11_ITEM  MATL 2 3 3 2" xfId="13518" xr:uid="{7A7D6C71-3B9D-4F22-81FE-DAD6B7BBB495}"/>
    <cellStyle name="T_ZWAT11_ITEM  MATL 2 3 4" xfId="12199" xr:uid="{B9E8462D-C453-4ECA-950C-654F10FCFD8A}"/>
    <cellStyle name="T_ZWAT11_ITEM  MATL 2 4" xfId="8840" xr:uid="{30B84C25-3BC2-4664-A88C-26E11845BA4C}"/>
    <cellStyle name="T_ZWAT11_ITEM  MATL 2 4 2" xfId="12915" xr:uid="{B5DE7B37-C2A4-44D4-A143-D402005D9EB3}"/>
    <cellStyle name="T_ZWAT11_ITEM  MATL 2 5" xfId="11898" xr:uid="{966702DF-6BEA-4771-9E78-AC627275659F}"/>
    <cellStyle name="T_ZWAT11_ITEM  MATL 3" xfId="8841" xr:uid="{D5F6F094-3A75-488F-ABAB-F13C55C28520}"/>
    <cellStyle name="T_ZWAT11_ITEM  MATL 3 2" xfId="12916" xr:uid="{3FFD1B43-AC40-44C7-893B-63E5F3D58904}"/>
    <cellStyle name="T_ZWAT11_ITEM  MATL 4" xfId="11063" xr:uid="{3170B096-E1AB-470E-A383-8BA9F27E9328}"/>
    <cellStyle name="Table" xfId="14078" xr:uid="{0E769B13-6B9B-41DB-9553-9FDEC14E25B3}"/>
    <cellStyle name="Table 10" xfId="19487" xr:uid="{7E0B88BB-A57B-4A08-BBEA-4D73CE72BA53}"/>
    <cellStyle name="Table 10 2" xfId="19963" xr:uid="{E7CA513A-B49C-48FA-9228-00D38E79797E}"/>
    <cellStyle name="Table 10 2 2" xfId="21943" xr:uid="{75100E88-400B-47EA-8471-DB7B28BEB9C0}"/>
    <cellStyle name="Table 11" xfId="19853" xr:uid="{14D6DDB8-C71D-47F7-BA7E-EA7C0A02EAA4}"/>
    <cellStyle name="Table 11 2" xfId="21833" xr:uid="{DF547001-7F35-4E77-A878-BC4CF70F60BD}"/>
    <cellStyle name="Table 2" xfId="14079" xr:uid="{7364BBA5-EB12-4668-B2B6-C294EDA480AC}"/>
    <cellStyle name="Table 2 10" xfId="19854" xr:uid="{12EA7B61-AE41-40AA-8546-C06E445C080E}"/>
    <cellStyle name="Table 2 10 2" xfId="21834" xr:uid="{4314CF84-C662-48BC-AA63-1DDBA6C3D661}"/>
    <cellStyle name="Table 2 2" xfId="19713" xr:uid="{9947A1B0-317B-4CE9-83F9-E9B8680068B7}"/>
    <cellStyle name="Table 2 2 2" xfId="20062" xr:uid="{889B55D2-9224-4544-97F3-5D4FAB472540}"/>
    <cellStyle name="Table 2 2 2 2" xfId="22042" xr:uid="{87145D95-440C-42EC-92C9-C9FB3EAB0290}"/>
    <cellStyle name="Table 2 3" xfId="19473" xr:uid="{92C1E436-DFB0-443C-B3BF-E30AE93E7C47}"/>
    <cellStyle name="Table 2 3 2" xfId="19956" xr:uid="{5078DECF-C7E3-4A8B-837C-EE0D79E72349}"/>
    <cellStyle name="Table 2 3 2 2" xfId="21936" xr:uid="{55F11CED-CD64-4723-BD39-DAA8C80BC25D}"/>
    <cellStyle name="Table 2 4" xfId="19444" xr:uid="{21C7C28D-2617-4C7E-9065-07302B893ECC}"/>
    <cellStyle name="Table 2 4 2" xfId="19942" xr:uid="{3434350E-7DE7-4144-AFFC-F6830B1603E8}"/>
    <cellStyle name="Table 2 4 2 2" xfId="21922" xr:uid="{D59452FB-0CF3-4882-8E0D-0DE2C208141B}"/>
    <cellStyle name="Table 2 5" xfId="19771" xr:uid="{88BD9704-D710-4514-8B18-58D75EA5E787}"/>
    <cellStyle name="Table 2 5 2" xfId="20088" xr:uid="{B9149C70-5938-41D6-992A-80479C82E149}"/>
    <cellStyle name="Table 2 5 2 2" xfId="22068" xr:uid="{7A92FA20-9CB7-481D-BCD3-DD3916DA889C}"/>
    <cellStyle name="Table 2 6" xfId="19591" xr:uid="{EDE4CA56-7000-4522-BA09-73E13F03F413}"/>
    <cellStyle name="Table 2 6 2" xfId="20016" xr:uid="{FD3A678A-C6BC-4F06-AADD-111B17ACEE99}"/>
    <cellStyle name="Table 2 6 2 2" xfId="21996" xr:uid="{F209D804-90B1-43C5-B34F-E3579C9AF975}"/>
    <cellStyle name="Table 2 7" xfId="19485" xr:uid="{595D6DA6-DB0E-4381-AC85-5C533E106655}"/>
    <cellStyle name="Table 2 7 2" xfId="19962" xr:uid="{0B69766B-0038-4527-A08F-9BE5436364C6}"/>
    <cellStyle name="Table 2 7 2 2" xfId="21942" xr:uid="{64F188B5-03D8-4817-8450-681391CEA341}"/>
    <cellStyle name="Table 2 8" xfId="19497" xr:uid="{4494B132-64FF-413E-989F-6BCB8F182176}"/>
    <cellStyle name="Table 2 8 2" xfId="19965" xr:uid="{BC79EBE9-A389-4F35-85A9-30F03581BC42}"/>
    <cellStyle name="Table 2 8 2 2" xfId="21945" xr:uid="{750595C2-66D4-448B-9249-F5E6034EFE58}"/>
    <cellStyle name="Table 2 9" xfId="19376" xr:uid="{61BD59CD-D7C0-4873-899F-8B4C99585581}"/>
    <cellStyle name="Table 2 9 2" xfId="19913" xr:uid="{57C663A2-44E7-4912-A45C-EF2FD3F0A4DB}"/>
    <cellStyle name="Table 2 9 2 2" xfId="21893" xr:uid="{BE47F0A7-BDCA-415F-A1C0-D2E751F5B28A}"/>
    <cellStyle name="Table 3" xfId="19714" xr:uid="{42669BB4-EECE-4472-8AF3-F7CD277528A7}"/>
    <cellStyle name="Table 3 2" xfId="20063" xr:uid="{12D95DBF-9AAE-42A8-93D4-77DE83FAC5E2}"/>
    <cellStyle name="Table 3 2 2" xfId="22043" xr:uid="{B2A340EA-EA2B-4D80-A016-7956588887C7}"/>
    <cellStyle name="Table 4" xfId="19474" xr:uid="{D6017CE4-FD7B-441F-85A1-68F9B91DCE8A}"/>
    <cellStyle name="Table 4 2" xfId="19957" xr:uid="{6ECCBB4B-DD72-4C1D-B0F4-378C0C685BD6}"/>
    <cellStyle name="Table 4 2 2" xfId="21937" xr:uid="{717DC2E4-A35A-48C3-8E01-A470C8D0F5DC}"/>
    <cellStyle name="Table 5" xfId="19394" xr:uid="{9F25D06A-C79E-4785-AFA2-7C9EF7494AD1}"/>
    <cellStyle name="Table 5 2" xfId="19920" xr:uid="{4DBA737B-5118-48FD-91CB-9D25893BA1FC}"/>
    <cellStyle name="Table 5 2 2" xfId="21900" xr:uid="{C3A899D3-C997-42E8-90EF-A6F00740BA9F}"/>
    <cellStyle name="Table 6" xfId="19513" xr:uid="{9BE6AD48-1FBC-4E3C-8520-DCABA88A5E40}"/>
    <cellStyle name="Table 6 2" xfId="19971" xr:uid="{5243138C-D1E9-4F75-BD4A-223101A10FD7}"/>
    <cellStyle name="Table 6 2 2" xfId="21951" xr:uid="{FF5C1C47-13FC-483A-B7BA-3F6AB5852BF9}"/>
    <cellStyle name="Table 7" xfId="19659" xr:uid="{48F5195F-7EE6-4FCD-BB0B-A1B4B45112D6}"/>
    <cellStyle name="Table 7 2" xfId="20046" xr:uid="{0EEC7E41-6CA1-4E2A-A37D-D549340F73AE}"/>
    <cellStyle name="Table 7 2 2" xfId="22026" xr:uid="{3B657EE1-340B-4B51-922E-F28811307962}"/>
    <cellStyle name="Table 8" xfId="19550" xr:uid="{49EF0E70-BB19-43E0-B637-B9A418F8B7CF}"/>
    <cellStyle name="Table 8 2" xfId="19991" xr:uid="{C1137F10-7E76-4204-8CAD-EADB72740A5F}"/>
    <cellStyle name="Table 8 2 2" xfId="21971" xr:uid="{1925820B-BE30-4D4A-8E09-89536D24ED6A}"/>
    <cellStyle name="Table 9" xfId="19579" xr:uid="{0C1D144D-FDA9-4723-B666-DDD240F66D3E}"/>
    <cellStyle name="Table 9 2" xfId="20007" xr:uid="{85BDA5D2-DC60-4076-985C-3E969CBC6E6B}"/>
    <cellStyle name="Table 9 2 2" xfId="21987" xr:uid="{F4487F91-AFD6-4233-97D0-9173BE9BF928}"/>
    <cellStyle name="Table Head" xfId="639" xr:uid="{04D46101-8DB0-4567-873C-8B4DB8CDE68B}"/>
    <cellStyle name="Table Source" xfId="640" xr:uid="{35B3E1A9-341F-43A4-9E88-52E5B6912E32}"/>
    <cellStyle name="Table Text" xfId="641" xr:uid="{FCCEBA3C-FC6A-4D24-9848-AF9FEB073A89}"/>
    <cellStyle name="Table Text 2" xfId="642" xr:uid="{77A1F596-C6EF-430C-B1E0-428C770B85C5}"/>
    <cellStyle name="Table Text 3" xfId="3038" xr:uid="{5988B6F2-D149-4A5E-AB7D-F96C08E70E84}"/>
    <cellStyle name="Table Title" xfId="643" xr:uid="{ACF09803-0F2E-41E9-8696-FB8D2938FD4C}"/>
    <cellStyle name="Table Units" xfId="644" xr:uid="{5D92923E-BB4C-4910-A038-58E89C10BCF8}"/>
    <cellStyle name="Text" xfId="645" xr:uid="{34B121AA-2805-48FE-B448-52048BFEDF71}"/>
    <cellStyle name="Text 1" xfId="646" xr:uid="{27327F45-5CF6-4ED4-8504-5867871BFA49}"/>
    <cellStyle name="Text 2" xfId="647" xr:uid="{279F2435-E5F6-42BD-9C3A-3059DC13BB55}"/>
    <cellStyle name="Text Head 1" xfId="648" xr:uid="{82B2FA03-3E6E-4B86-81FF-07B06D1EC2D1}"/>
    <cellStyle name="Text Head 2" xfId="649" xr:uid="{8FDBE0F2-6B73-4AF3-BD9C-EEC8FDC3145F}"/>
    <cellStyle name="Text Indent 1" xfId="650" xr:uid="{1588E34B-0989-4E00-BA09-D440D0362C2E}"/>
    <cellStyle name="Text Indent 2" xfId="651" xr:uid="{EDD0C2EF-67CF-493F-BBE5-F0E7D094611B}"/>
    <cellStyle name="Text Indent A" xfId="652" xr:uid="{6D6353F6-A50C-41C6-AF6F-954EC1E30718}"/>
    <cellStyle name="Text Indent A 2" xfId="1860" xr:uid="{EDB151ED-6536-4C4A-BD0F-02C93DEE1D0A}"/>
    <cellStyle name="Text Indent B" xfId="653" xr:uid="{A4691C19-D119-4E9D-BF29-E636A79AD73B}"/>
    <cellStyle name="Text Indent B 2" xfId="3276" xr:uid="{ED6C4E5D-E795-4827-9FD5-92F5173026FF}"/>
    <cellStyle name="Text Indent C" xfId="654" xr:uid="{FF284E36-4FE1-4DF3-A665-CC548F8C7229}"/>
    <cellStyle name="Text Indent C 2" xfId="3277" xr:uid="{D6826AD4-F3F9-4BA8-848E-A658363A2391}"/>
    <cellStyle name="Text_B285_Q3'07_Lead_Borneo &amp; Package" xfId="3337" xr:uid="{027A65B2-6B67-4DF4-B3FC-30A6317A26B7}"/>
    <cellStyle name="th" xfId="2801" xr:uid="{BDECDD28-3893-44BB-9E17-B0AA588A03E0}"/>
    <cellStyle name="th 2" xfId="7833" xr:uid="{BFEC1D7A-6005-4C9A-80BA-DEFDC4796959}"/>
    <cellStyle name="th 2 2" xfId="7965" xr:uid="{010AECDC-742C-4711-B200-74FB40EC5C77}"/>
    <cellStyle name="th 2 2 2" xfId="8266" xr:uid="{FFF8E284-B00E-4EA7-BC52-A9B5CBA37FF0}"/>
    <cellStyle name="th 2 2 2 2" xfId="8842" xr:uid="{EC26AFAE-826B-4BB6-AD56-D2F547186C52}"/>
    <cellStyle name="th 2 2 2 2 2" xfId="12917" xr:uid="{3E1CE2AA-BD24-4E33-A243-D88C9790124D}"/>
    <cellStyle name="th 2 2 2 3" xfId="9444" xr:uid="{041EEF46-FD29-4161-85A0-18E7B19DDDF0}"/>
    <cellStyle name="th 2 2 2 3 2" xfId="13519" xr:uid="{4FF64F90-864A-4C9A-8314-72F35B5C7225}"/>
    <cellStyle name="th 2 2 2 4" xfId="12341" xr:uid="{26C5ED0A-EBFA-455F-878A-44AF9416F97A}"/>
    <cellStyle name="th 2 2 3" xfId="8843" xr:uid="{8C18A97A-8FEB-4BE4-89F1-D870E841A2A8}"/>
    <cellStyle name="th 2 2 3 2" xfId="12918" xr:uid="{ECC99C75-16B7-48E7-A003-F8E17C40B55C}"/>
    <cellStyle name="th 2 2 4" xfId="9445" xr:uid="{72835B86-5DEF-45D2-86F3-70DEB17E16F6}"/>
    <cellStyle name="th 2 2 4 2" xfId="13520" xr:uid="{0912CE6F-C8EB-4541-87D9-20132EFEE121}"/>
    <cellStyle name="th 2 2 5" xfId="12040" xr:uid="{E0A138AD-202C-478C-B4D0-40EF16AFCF7B}"/>
    <cellStyle name="th 2 3" xfId="8137" xr:uid="{FCDE5601-010F-4878-A3F1-A73AF138D8F5}"/>
    <cellStyle name="th 2 3 2" xfId="8844" xr:uid="{5ED850E1-9BD9-43CC-ADBF-8127B51DDADC}"/>
    <cellStyle name="th 2 3 2 2" xfId="12919" xr:uid="{175107A3-D0C0-4576-B80E-74B5A163A0F2}"/>
    <cellStyle name="th 2 3 3" xfId="9446" xr:uid="{C671BE4F-B560-4996-9CCE-BD2DF92C980A}"/>
    <cellStyle name="th 2 3 3 2" xfId="13521" xr:uid="{1D760DA8-2D7D-467E-8D0C-770DB9B4D493}"/>
    <cellStyle name="th 2 3 4" xfId="12212" xr:uid="{AD4A821B-7E8B-4E12-B287-4E9F3F903077}"/>
    <cellStyle name="th 2 4" xfId="8845" xr:uid="{65FAFC20-16BB-47E8-9DE9-10AFF6F09189}"/>
    <cellStyle name="th 2 4 2" xfId="12920" xr:uid="{992F3B15-A086-49A2-8FB7-AEAD0880EEC0}"/>
    <cellStyle name="th 2 5" xfId="11911" xr:uid="{F12E5678-6058-4A6B-B87E-2ED7383EDC50}"/>
    <cellStyle name="th 3" xfId="8846" xr:uid="{77D6588B-3B9F-4C86-AC45-B98282ABFCFE}"/>
    <cellStyle name="th 3 2" xfId="12921" xr:uid="{46AA51F5-1647-48B1-8D25-2DD249B3B444}"/>
    <cellStyle name="th 4" xfId="11248" xr:uid="{1D331411-EA87-4C95-A17D-C16802D5288F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536" xr:uid="{80BAD349-30E1-48A1-A72C-C6229782EAFE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2800" xr:uid="{697FCDC5-DDF9-4955-A090-B24D6CCA456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2799" xr:uid="{BDF897F6-18D5-4B6A-B5BD-698609B022EB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2798" xr:uid="{CA2A541B-4837-47EE-998F-B8EDD85FB138}"/>
    <cellStyle name="Tickmark" xfId="655" xr:uid="{0BCAC402-FEA2-4F45-BEC2-40BCB842CD93}"/>
    <cellStyle name="Times New Roman" xfId="656" xr:uid="{D80F0755-2B7C-40B5-8B35-0121CE3F6046}"/>
    <cellStyle name="Times New Roman 2" xfId="14080" xr:uid="{BC6133E2-9C94-4D7A-8DCF-43334E552E0C}"/>
    <cellStyle name="Title" xfId="7" builtinId="15" customBuiltin="1"/>
    <cellStyle name="Title 2" xfId="87" xr:uid="{781D75BC-27CA-4401-AAB4-9D1C683E6DCD}"/>
    <cellStyle name="Title 2 2" xfId="657" xr:uid="{5A5939F9-2420-4C15-A365-25775E608F48}"/>
    <cellStyle name="Title 2 2 2" xfId="14777" xr:uid="{7005616B-9983-44BA-8DDB-86A937CE669E}"/>
    <cellStyle name="Title 2 2 3" xfId="15026" xr:uid="{777F9BF5-0DD2-4A14-9FA2-078A57F1052F}"/>
    <cellStyle name="Title 2 3" xfId="325" xr:uid="{6990DF77-6148-45B3-B084-8BDC7510B985}"/>
    <cellStyle name="Title 2 3 2" xfId="15354" xr:uid="{66E7318E-E9F6-4E6D-9B66-0B06D2DA5F93}"/>
    <cellStyle name="Title 2 4" xfId="13885" xr:uid="{18BEF478-AEA2-4E9B-8D5C-60E772A9E793}"/>
    <cellStyle name="Title 2 4 2" xfId="15546" xr:uid="{BDE3931B-528F-4C84-A600-EE82468AB409}"/>
    <cellStyle name="Title 3" xfId="424" xr:uid="{E653ACAA-F5AF-46D3-B57D-9D4C64A061F2}"/>
    <cellStyle name="Title 3 2" xfId="15027" xr:uid="{6A0E7FB0-99EE-4720-AF84-8A0CF230A977}"/>
    <cellStyle name="TOC 1" xfId="658" xr:uid="{6E85400B-72C3-43D6-BDAD-2CD4BE0AE45A}"/>
    <cellStyle name="TOC 2" xfId="659" xr:uid="{6A0F7C57-1AFE-4A55-A714-47994D07559E}"/>
    <cellStyle name="Total" xfId="21" builtinId="25" customBuiltin="1"/>
    <cellStyle name="Total 2" xfId="106" xr:uid="{33C9ABB1-4CF1-4BA4-A7AA-DA191DAC44E6}"/>
    <cellStyle name="Total 2 2" xfId="660" xr:uid="{6079B5A9-47D7-4F8B-8970-F1E7880CE781}"/>
    <cellStyle name="Total 2 2 2" xfId="7179" xr:uid="{89334182-F4D6-4468-9E01-9CD8E7DCD59E}"/>
    <cellStyle name="Total 2 2 2 2" xfId="7883" xr:uid="{62CE9038-FD7B-4F70-A1AB-E8345266C9BA}"/>
    <cellStyle name="Total 2 2 2 2 2" xfId="8184" xr:uid="{9171E76E-47FE-425A-AACE-D3D54B134C96}"/>
    <cellStyle name="Total 2 2 2 2 2 2" xfId="8847" xr:uid="{C0977024-146D-4652-83EE-DF0BBCC11B13}"/>
    <cellStyle name="Total 2 2 2 2 2 2 2" xfId="12922" xr:uid="{67BF7769-8F73-48D5-9C63-F2ACF82EFA56}"/>
    <cellStyle name="Total 2 2 2 2 2 3" xfId="9447" xr:uid="{A63D431A-BA32-4160-9E82-75A0E8D28292}"/>
    <cellStyle name="Total 2 2 2 2 2 3 2" xfId="13522" xr:uid="{B2C0E22E-BDAB-4071-B323-4562492D583B}"/>
    <cellStyle name="Total 2 2 2 2 2 4" xfId="12259" xr:uid="{6D5602BF-0C73-4D6B-AE17-9433B8ED3482}"/>
    <cellStyle name="Total 2 2 2 2 3" xfId="8848" xr:uid="{2F0B549D-04EC-4EBC-A428-821A637D7FF7}"/>
    <cellStyle name="Total 2 2 2 2 3 2" xfId="12923" xr:uid="{C30427BC-BDC5-4E70-A4D3-182F910C3610}"/>
    <cellStyle name="Total 2 2 2 2 4" xfId="9448" xr:uid="{D79525AB-C854-4FB0-83ED-BDA88BA9D5D0}"/>
    <cellStyle name="Total 2 2 2 2 4 2" xfId="13523" xr:uid="{1D1747EA-DDC8-432C-9618-D2F553480C9F}"/>
    <cellStyle name="Total 2 2 2 2 5" xfId="11958" xr:uid="{3B2971A0-6FA3-4EDE-93E8-2A94FF94280C}"/>
    <cellStyle name="Total 2 2 2 3" xfId="8053" xr:uid="{9E1EB7DA-3DB6-4722-AEEB-D9FA537521E2}"/>
    <cellStyle name="Total 2 2 2 3 2" xfId="8849" xr:uid="{1199C161-EFC1-4FBE-8382-CF22250A88FD}"/>
    <cellStyle name="Total 2 2 2 3 2 2" xfId="12924" xr:uid="{8AD89EC1-1E6F-4BE1-9D97-D1061E74169E}"/>
    <cellStyle name="Total 2 2 2 3 3" xfId="9449" xr:uid="{27998F1C-4BF0-4202-B4A2-FCCA87ABE52E}"/>
    <cellStyle name="Total 2 2 2 3 3 2" xfId="13524" xr:uid="{8399E0BF-CB70-4342-B858-676F6DEB0ED2}"/>
    <cellStyle name="Total 2 2 2 3 4" xfId="12128" xr:uid="{3A8D277B-5CBB-4B7F-B17E-385AE4CFB03C}"/>
    <cellStyle name="Total 2 2 2 4" xfId="8850" xr:uid="{ED40032E-E29D-435F-81E1-44D27971F44F}"/>
    <cellStyle name="Total 2 2 2 4 2" xfId="12925" xr:uid="{6471F833-26D3-427C-B9CA-C566AF57D063}"/>
    <cellStyle name="Total 2 2 2 5" xfId="9450" xr:uid="{CA280E45-4A64-46FF-92B4-AAF035F823A9}"/>
    <cellStyle name="Total 2 2 2 5 2" xfId="13525" xr:uid="{6E15C1BE-B871-4E8B-B077-4F499F263434}"/>
    <cellStyle name="Total 2 2 2 6" xfId="11577" xr:uid="{9377A58A-D64C-4345-B640-3CD400092514}"/>
    <cellStyle name="Total 2 2 2 7" xfId="15028" xr:uid="{50330FFB-875A-4E72-B041-4B88DC9CB8EE}"/>
    <cellStyle name="Total 2 2 2 8" xfId="21264" xr:uid="{C30C9D81-06AA-48D1-A8C7-08C00CFDC6FF}"/>
    <cellStyle name="Total 2 2 3" xfId="8851" xr:uid="{BD9A7CFA-8775-408D-93C5-87B63CEF387F}"/>
    <cellStyle name="Total 2 2 3 2" xfId="12926" xr:uid="{9E7C176C-8070-4FC1-8E6D-50CDFB48C413}"/>
    <cellStyle name="Total 2 2 3 3" xfId="20451" xr:uid="{3A289EFF-AB86-49B9-821B-37C47DD331DB}"/>
    <cellStyle name="Total 2 2 3 4" xfId="22311" xr:uid="{A73C9186-F7CC-4818-B036-F95076C6C4BA}"/>
    <cellStyle name="Total 2 2 4" xfId="9451" xr:uid="{00FD0DE8-6148-45A6-928B-AD0538FAB46A}"/>
    <cellStyle name="Total 2 2 4 2" xfId="13526" xr:uid="{41EFB9A0-B5A4-43A2-BA02-3D857DD78DDD}"/>
    <cellStyle name="Total 2 2 4 3" xfId="20833" xr:uid="{3753F10C-9A5B-4136-9FAB-A36E584B65CC}"/>
    <cellStyle name="Total 2 2 4 4" xfId="22629" xr:uid="{A30F66E8-14D9-44FF-8228-FC8801434CBC}"/>
    <cellStyle name="Total 2 2 5" xfId="9692" xr:uid="{4A261B86-BAB2-48B4-8661-7817EBB7B89F}"/>
    <cellStyle name="Total 2 2 6" xfId="14190" xr:uid="{75827FBE-A764-435F-966C-551CFF501D5F}"/>
    <cellStyle name="Total 2 3" xfId="326" xr:uid="{3CF00C10-A423-4681-93CE-A6733FA36A59}"/>
    <cellStyle name="Total 2 3 2" xfId="18510" xr:uid="{72C9054F-F85C-492D-91E4-20E67B165DDD}"/>
    <cellStyle name="Total 2 3 3" xfId="15355" xr:uid="{C60B530A-E18E-468B-9C98-B632628FE893}"/>
    <cellStyle name="Total 2 4" xfId="14081" xr:uid="{43E2C644-05A9-430F-B1CA-CAD0882679BC}"/>
    <cellStyle name="Total 3" xfId="1875" xr:uid="{1B71C5AD-D289-401E-B26F-4ECCBA1C3524}"/>
    <cellStyle name="Total 3 2" xfId="20452" xr:uid="{15664DD6-12DE-4FD8-82B9-555743F8B962}"/>
    <cellStyle name="Total 3 2 2" xfId="22312" xr:uid="{6E2C80CE-DA8A-4B03-B2E4-85395C6447FB}"/>
    <cellStyle name="Total 3 3" xfId="20883" xr:uid="{AC1908AF-9566-4C7C-945E-22A180513EDC}"/>
    <cellStyle name="Total 3 3 2" xfId="22635" xr:uid="{D76F1203-080A-487A-8205-65242C0F6857}"/>
    <cellStyle name="Total 3 4" xfId="15029" xr:uid="{3CDF66D0-81AB-4ABF-BACC-EBA2E61D1194}"/>
    <cellStyle name="Total 3 5" xfId="21265" xr:uid="{10F9FA52-A417-4C8F-9999-CD9A969F1827}"/>
    <cellStyle name="Total 4" xfId="3056" xr:uid="{DD409E96-C830-4509-B1D1-FF848E2B8673}"/>
    <cellStyle name="Total 5" xfId="703" xr:uid="{1A2CAE5E-4B67-4EF6-9E14-DF8F9CDC91E4}"/>
    <cellStyle name="ts" xfId="2797" xr:uid="{E10EE963-D71E-4C2A-8A59-F08FEDE96FFB}"/>
    <cellStyle name="Tusental_A-listan (fixad)" xfId="14082" xr:uid="{4B03AD27-CE2D-43AA-9E14-807FC914A342}"/>
    <cellStyle name="UR" xfId="661" xr:uid="{96B99794-28AE-43D9-95AB-304C12E59D91}"/>
    <cellStyle name="Valuta_NPV" xfId="14083" xr:uid="{07D5A0EB-4B64-4D50-B03F-A386739B24E3}"/>
    <cellStyle name="viet" xfId="2796" xr:uid="{727AE2F3-4DEC-4F0E-8419-822551D58962}"/>
    <cellStyle name="Viet Nam" xfId="2795" xr:uid="{45019FE5-925E-4AEB-9959-37D011F0F274}"/>
    <cellStyle name="viet_ITEM  MATL" xfId="2794" xr:uid="{424730ED-2AAD-4819-80D0-D92313E5BC73}"/>
    <cellStyle name="viet2" xfId="2793" xr:uid="{FDD59DB4-C65C-42F2-B321-65153F984957}"/>
    <cellStyle name="viet2 2" xfId="7834" xr:uid="{B6356A5D-EC22-4E11-8B91-8365158F6CD8}"/>
    <cellStyle name="viet2 2 2" xfId="7966" xr:uid="{EE9C47A6-8F0E-4053-A749-EA37F905F224}"/>
    <cellStyle name="viet2 2 2 2" xfId="8267" xr:uid="{092A9D2D-55A7-4E5C-A0CE-1E87F01CFDF1}"/>
    <cellStyle name="viet2 2 2 2 2" xfId="8852" xr:uid="{58BBE44A-C123-475E-A5EB-4DA04F3F7CF3}"/>
    <cellStyle name="viet2 2 2 2 2 2" xfId="12927" xr:uid="{5CCCB7FE-6F7C-402D-AC62-EE6D4A3329DA}"/>
    <cellStyle name="viet2 2 2 2 3" xfId="9452" xr:uid="{B683E968-E398-4E58-A002-CF632A070E77}"/>
    <cellStyle name="viet2 2 2 2 3 2" xfId="13527" xr:uid="{38595FD3-2BEE-435B-9F22-F69FF7FB4C27}"/>
    <cellStyle name="viet2 2 2 2 4" xfId="12342" xr:uid="{0EA1215B-0D5D-411B-A507-F15F1E765D82}"/>
    <cellStyle name="viet2 2 2 3" xfId="8853" xr:uid="{AD6868F8-8AA9-43FE-934A-E39CA8D4008E}"/>
    <cellStyle name="viet2 2 2 3 2" xfId="12928" xr:uid="{91838437-4341-4E73-AACD-82C6F8D56642}"/>
    <cellStyle name="viet2 2 2 4" xfId="9453" xr:uid="{10A44DA9-F137-409E-8293-0421FE5744B6}"/>
    <cellStyle name="viet2 2 2 4 2" xfId="13528" xr:uid="{9CA0A61D-12E9-45C6-8F8F-133010224355}"/>
    <cellStyle name="viet2 2 2 5" xfId="12041" xr:uid="{EF54D619-FB55-478E-AB98-23BE64269478}"/>
    <cellStyle name="viet2 2 3" xfId="8138" xr:uid="{E353C515-0649-492A-8F93-0B79C539E37B}"/>
    <cellStyle name="viet2 2 3 2" xfId="8854" xr:uid="{B87DA292-761F-45A8-9331-A60C2D268196}"/>
    <cellStyle name="viet2 2 3 2 2" xfId="12929" xr:uid="{822F32E0-8BE6-4E0D-9C12-D469C2BB26AF}"/>
    <cellStyle name="viet2 2 3 3" xfId="9454" xr:uid="{2CC70913-BB9C-484B-B02C-FDEC17450C39}"/>
    <cellStyle name="viet2 2 3 3 2" xfId="13529" xr:uid="{49A15C00-86BB-42EF-A572-0EC523344A40}"/>
    <cellStyle name="viet2 2 3 4" xfId="12213" xr:uid="{D0B939A9-7328-4EEA-B820-B7A3EF56A8BB}"/>
    <cellStyle name="viet2 2 4" xfId="8855" xr:uid="{3F84F9FF-37BA-4ABC-92F1-A102DB8DE94E}"/>
    <cellStyle name="viet2 2 4 2" xfId="12930" xr:uid="{DEDF017E-66CE-4EEF-9F68-C1FFBB94AFEE}"/>
    <cellStyle name="viet2 2 5" xfId="9455" xr:uid="{E6C9CE60-2B0E-4F3C-AABA-1A8CAAC383B9}"/>
    <cellStyle name="viet2 2 5 2" xfId="13530" xr:uid="{E1045803-4D07-4A4C-9933-BA140364B9A3}"/>
    <cellStyle name="viet2 2 6" xfId="11912" xr:uid="{3488F685-A3B5-4904-92A9-10CD3BEB72A8}"/>
    <cellStyle name="viet2 3" xfId="9456" xr:uid="{7E43DD5F-3CC8-471D-96ED-F50642854209}"/>
    <cellStyle name="viet2 3 2" xfId="13531" xr:uid="{E0804BEE-9C81-4FA4-B7F4-DE412628A6E5}"/>
    <cellStyle name="viet2 4" xfId="11247" xr:uid="{2E7848D4-F472-4D6E-98FB-2363C754C54C}"/>
    <cellStyle name="VN new romanNormal" xfId="2792" xr:uid="{3A2D2517-DE8F-4461-8387-46A99CF4D550}"/>
    <cellStyle name="VN time new roman" xfId="2791" xr:uid="{E2F9F8EB-C9B3-4C37-AA4E-656FB3A560C9}"/>
    <cellStyle name="vnbo" xfId="2790" xr:uid="{B7E342D5-5891-433A-A0B4-43BD0C47B2DF}"/>
    <cellStyle name="vnbo 2" xfId="7814" xr:uid="{E5F812F7-55CB-45F0-8BF7-48C215106230}"/>
    <cellStyle name="vnbo 2 2" xfId="7847" xr:uid="{254D09E5-6571-450F-8580-B61EB0EF9E29}"/>
    <cellStyle name="vnbo 2 2 2" xfId="7976" xr:uid="{EC679BB2-B690-4B64-8C53-31344DF1D258}"/>
    <cellStyle name="vnbo 2 2 2 2" xfId="8277" xr:uid="{439A40D4-4F17-4EB3-8519-D4900F325AEB}"/>
    <cellStyle name="vnbo 2 2 2 2 2" xfId="8856" xr:uid="{934EB73D-6219-456D-A5C8-DB109ACA3F8E}"/>
    <cellStyle name="vnbo 2 2 2 2 2 2" xfId="12931" xr:uid="{44CF96A1-AB55-48B9-9A51-8EB45621856A}"/>
    <cellStyle name="vnbo 2 2 2 2 3" xfId="9457" xr:uid="{C036D7FB-0391-49AB-8E41-80061104EC1A}"/>
    <cellStyle name="vnbo 2 2 2 2 3 2" xfId="13532" xr:uid="{FA7A549F-6EFF-4011-B3AD-665BF76AB66E}"/>
    <cellStyle name="vnbo 2 2 2 2 4" xfId="12352" xr:uid="{C6A3AD2D-9F92-4EFD-82BA-0C87E6EEC4A2}"/>
    <cellStyle name="vnbo 2 2 2 3" xfId="8857" xr:uid="{BA071142-7689-4787-A545-0E0C0387E2C5}"/>
    <cellStyle name="vnbo 2 2 2 3 2" xfId="12932" xr:uid="{E47B9B04-F2E2-4299-BFE8-A72A9538596A}"/>
    <cellStyle name="vnbo 2 2 2 4" xfId="9458" xr:uid="{445DD2D9-8D26-41BE-A0BC-AC390149AC27}"/>
    <cellStyle name="vnbo 2 2 2 4 2" xfId="13533" xr:uid="{79555D18-7F3E-4435-97C6-94D1C6138FD3}"/>
    <cellStyle name="vnbo 2 2 2 5" xfId="12051" xr:uid="{004EFE88-01EC-43DB-AE74-BCD3AF68388A}"/>
    <cellStyle name="vnbo 2 2 3" xfId="8148" xr:uid="{B996BEC8-E3AC-41A8-8A29-8CFC58448F47}"/>
    <cellStyle name="vnbo 2 2 3 2" xfId="8858" xr:uid="{6AE3388B-398A-4897-97C3-9CAE0B78E7F0}"/>
    <cellStyle name="vnbo 2 2 3 2 2" xfId="12933" xr:uid="{D00B9D90-3DF1-4A35-B5F9-E814BAD4EE0B}"/>
    <cellStyle name="vnbo 2 2 3 3" xfId="9459" xr:uid="{71906D31-01D4-46CB-9328-D56648D97990}"/>
    <cellStyle name="vnbo 2 2 3 3 2" xfId="13534" xr:uid="{EDDB3AAA-B3DB-4DE6-990F-E9A304551504}"/>
    <cellStyle name="vnbo 2 2 3 4" xfId="12223" xr:uid="{41AABC7D-6D06-4315-80C2-F418E37EFD8B}"/>
    <cellStyle name="vnbo 2 2 4" xfId="8859" xr:uid="{CC3DDBCD-0B3F-4C7D-8AC8-94A730E97233}"/>
    <cellStyle name="vnbo 2 2 4 2" xfId="12934" xr:uid="{5B1CB706-85F7-4EE1-BBE6-43C440792181}"/>
    <cellStyle name="vnbo 2 2 5" xfId="11922" xr:uid="{A216A74A-2C26-421B-AD2E-BA97A6CD211A}"/>
    <cellStyle name="vnbo 2 3" xfId="8860" xr:uid="{E5C14E14-AEFA-4CD2-99D1-9AC3565B1F91}"/>
    <cellStyle name="vnbo 2 3 2" xfId="12935" xr:uid="{19F4FDFB-8B42-43CA-B039-5610DFCE7E73}"/>
    <cellStyle name="vnbo 2 4" xfId="11892" xr:uid="{9F750014-0244-43C1-8374-268BBDFA0231}"/>
    <cellStyle name="vnbo 3" xfId="7843" xr:uid="{6C80BDFB-3879-421E-8FB1-0807D74D6D5E}"/>
    <cellStyle name="vnbo 3 2" xfId="7972" xr:uid="{CE347870-7583-4383-96F6-6E9D6091745A}"/>
    <cellStyle name="vnbo 3 2 2" xfId="8273" xr:uid="{9B9D7EBD-86CF-4558-B61E-917C7CB44F2D}"/>
    <cellStyle name="vnbo 3 2 2 2" xfId="8861" xr:uid="{48EDDD14-A5E5-440C-AFF3-23FADA4A9E47}"/>
    <cellStyle name="vnbo 3 2 2 2 2" xfId="12936" xr:uid="{BED09F8C-6C54-4D95-82C1-8B6C0A1147B1}"/>
    <cellStyle name="vnbo 3 2 2 3" xfId="9460" xr:uid="{23BB0DE4-2448-422B-B848-0433AA07DC0D}"/>
    <cellStyle name="vnbo 3 2 2 3 2" xfId="13535" xr:uid="{7D5BC532-9F80-439F-9781-717C70FFF6DF}"/>
    <cellStyle name="vnbo 3 2 2 4" xfId="12348" xr:uid="{D1C37945-78EE-4C3F-9E8B-6CAD77012D53}"/>
    <cellStyle name="vnbo 3 2 3" xfId="8862" xr:uid="{2DFD2B7D-865C-455D-AE81-F3B949FF00EF}"/>
    <cellStyle name="vnbo 3 2 3 2" xfId="12937" xr:uid="{A17E7BF6-37FD-4C30-947A-62855E22558B}"/>
    <cellStyle name="vnbo 3 2 4" xfId="9461" xr:uid="{198FFDF9-D927-42CB-A552-350B4D8C0D48}"/>
    <cellStyle name="vnbo 3 2 4 2" xfId="13536" xr:uid="{35B750D3-1D6C-4CDC-8940-8E26D038197F}"/>
    <cellStyle name="vnbo 3 2 5" xfId="12047" xr:uid="{6BC1D51D-6E56-4055-B588-2E08032367D0}"/>
    <cellStyle name="vnbo 3 3" xfId="8144" xr:uid="{A07D839B-4CA9-4F57-9278-D5A468D9806C}"/>
    <cellStyle name="vnbo 3 3 2" xfId="8863" xr:uid="{283E5C48-97DE-4CAD-855F-1562BCA01554}"/>
    <cellStyle name="vnbo 3 3 2 2" xfId="12938" xr:uid="{DE9F0B5E-7BC9-4F45-9881-7E3C3B51E471}"/>
    <cellStyle name="vnbo 3 3 3" xfId="9462" xr:uid="{9D15D6FE-212E-4C22-83E1-33A94C76CF3A}"/>
    <cellStyle name="vnbo 3 3 3 2" xfId="13537" xr:uid="{35B39CC5-81F5-4779-A443-1B11A8705243}"/>
    <cellStyle name="vnbo 3 3 4" xfId="12219" xr:uid="{91C96EEF-2F5D-46D5-963E-D8E16D369CA6}"/>
    <cellStyle name="vnbo 3 4" xfId="8864" xr:uid="{3A4CAF44-C54E-49AE-9C05-5EFD738F0DD3}"/>
    <cellStyle name="vnbo 3 4 2" xfId="12939" xr:uid="{1315FF6B-24BC-4859-BAC1-884109455AA0}"/>
    <cellStyle name="vnbo 3 5" xfId="11918" xr:uid="{F290DD31-518A-416C-81E1-34911A6573DA}"/>
    <cellStyle name="vnbo 4" xfId="8865" xr:uid="{E92AC0FA-10BC-4678-933F-5CAD1F6D5378}"/>
    <cellStyle name="vnbo 4 2" xfId="12940" xr:uid="{188F2D87-99AD-4DD1-9B94-59563E52D70E}"/>
    <cellStyle name="vnbo 5" xfId="11246" xr:uid="{1EDD378B-9F29-4E1B-9D2D-0D8B897C0D38}"/>
    <cellStyle name="vnhead1" xfId="2754" xr:uid="{3F60C4B1-F21A-4377-9E3E-850A520DFE86}"/>
    <cellStyle name="vnhead1 2" xfId="7835" xr:uid="{2B496723-2567-417E-A9F3-5E89366D7CCD}"/>
    <cellStyle name="vnhead1 2 2" xfId="7967" xr:uid="{D2289EF1-A943-44A1-8872-56FE60DE715A}"/>
    <cellStyle name="vnhead1 2 2 2" xfId="8268" xr:uid="{050C54E7-0FCA-4AE2-B663-9CF08C57B9FD}"/>
    <cellStyle name="vnhead1 2 2 2 2" xfId="8866" xr:uid="{F9FB1E37-664F-4342-8849-A2474925953B}"/>
    <cellStyle name="vnhead1 2 2 2 2 2" xfId="12941" xr:uid="{D0A8F849-7ADE-4905-9C08-F299573793D3}"/>
    <cellStyle name="vnhead1 2 2 2 3" xfId="9463" xr:uid="{CCE83C00-9895-4A61-8D60-F8103268F8F0}"/>
    <cellStyle name="vnhead1 2 2 2 3 2" xfId="13538" xr:uid="{196D3F44-D2CA-4233-BE24-60A6F0DB6452}"/>
    <cellStyle name="vnhead1 2 2 2 4" xfId="12343" xr:uid="{825F64D8-21E9-4AD0-953D-CC3ECC643275}"/>
    <cellStyle name="vnhead1 2 2 3" xfId="8867" xr:uid="{90F0DA8C-11FF-41AB-9F49-F713D6701C6C}"/>
    <cellStyle name="vnhead1 2 2 3 2" xfId="12942" xr:uid="{7A90D5B9-BBEF-407F-9700-F5051C1FCFC0}"/>
    <cellStyle name="vnhead1 2 2 4" xfId="9464" xr:uid="{5D8ABC38-4C5B-4EB4-B1B9-4820D7FFEF02}"/>
    <cellStyle name="vnhead1 2 2 4 2" xfId="13539" xr:uid="{4DF4DC1A-11E8-4F52-870D-B58977D76602}"/>
    <cellStyle name="vnhead1 2 2 5" xfId="12042" xr:uid="{6AC77F37-1E71-40D6-802A-7833258D4CFC}"/>
    <cellStyle name="vnhead1 2 3" xfId="8139" xr:uid="{7F878772-0559-4DC6-8B8E-BD4BC59023EA}"/>
    <cellStyle name="vnhead1 2 3 2" xfId="8868" xr:uid="{C4E2EB61-B2C0-4154-9FDE-3AC9118B20C6}"/>
    <cellStyle name="vnhead1 2 3 2 2" xfId="12943" xr:uid="{F1C7ACA3-BC12-4280-A542-D8DB138761BB}"/>
    <cellStyle name="vnhead1 2 3 3" xfId="9465" xr:uid="{DFC776F4-92BF-4769-98FA-DCB301C96BAB}"/>
    <cellStyle name="vnhead1 2 3 3 2" xfId="13540" xr:uid="{F147CAA1-A9DE-4699-A95E-9DA0965A7864}"/>
    <cellStyle name="vnhead1 2 3 4" xfId="12214" xr:uid="{1FF71E0F-2AC4-4F7D-BFC6-AA51CD5307B5}"/>
    <cellStyle name="vnhead1 2 4" xfId="8869" xr:uid="{C7AD79FD-EDC4-4F3A-A041-F541513055A6}"/>
    <cellStyle name="vnhead1 2 4 2" xfId="12944" xr:uid="{E62EDA90-C03D-433D-A254-51DDB11AC8DA}"/>
    <cellStyle name="vnhead1 2 5" xfId="9466" xr:uid="{F00E0B00-FDE0-4CFD-801E-F61026D3AF07}"/>
    <cellStyle name="vnhead1 2 5 2" xfId="13541" xr:uid="{31AB4377-2406-4196-B802-6F586DB7F530}"/>
    <cellStyle name="vnhead1 2 6" xfId="11913" xr:uid="{4E08C656-C422-4618-98CE-1A6DBDCB8F66}"/>
    <cellStyle name="vnhead1 3" xfId="9467" xr:uid="{DC000611-C9B6-437E-90E9-021F15C77342}"/>
    <cellStyle name="vnhead1 3 2" xfId="13542" xr:uid="{547BDC00-B3D2-4226-9D1B-7F4A8B6C4DD7}"/>
    <cellStyle name="vnhead1 4" xfId="11241" xr:uid="{D7FDA093-3BB2-4BB5-B0B9-2726AE666E1C}"/>
    <cellStyle name="vnhead2" xfId="2789" xr:uid="{85462083-E932-45C7-9AC5-56AE27D83364}"/>
    <cellStyle name="vnhead2 2" xfId="7813" xr:uid="{03F402C9-73DC-41B9-ACB4-A1000AC00AEE}"/>
    <cellStyle name="vnhead2 2 2" xfId="7846" xr:uid="{3735B9BB-FF9B-4C58-BC00-590C8369CFB5}"/>
    <cellStyle name="vnhead2 2 2 2" xfId="7975" xr:uid="{71BF8DA8-5992-4269-8206-6D507018BC44}"/>
    <cellStyle name="vnhead2 2 2 2 2" xfId="8276" xr:uid="{AB2FC08F-E243-4973-A9DC-627D7321F84C}"/>
    <cellStyle name="vnhead2 2 2 2 2 2" xfId="8870" xr:uid="{46A75F58-638A-482E-B661-05DFB53E9042}"/>
    <cellStyle name="vnhead2 2 2 2 2 2 2" xfId="12945" xr:uid="{EB188AEA-FB03-4CBA-913E-179B3A3EC38B}"/>
    <cellStyle name="vnhead2 2 2 2 2 3" xfId="9468" xr:uid="{1C084DA0-D116-46BB-9151-CB6FCC7985BF}"/>
    <cellStyle name="vnhead2 2 2 2 2 3 2" xfId="13543" xr:uid="{AE84910F-DF97-4961-A093-57BDFBD50CA2}"/>
    <cellStyle name="vnhead2 2 2 2 2 4" xfId="12351" xr:uid="{E3D7E353-1DE7-45A9-B978-7075BE47D0CF}"/>
    <cellStyle name="vnhead2 2 2 2 3" xfId="8871" xr:uid="{E801C7D5-D48F-4FA6-AC6E-3E31381EAEFA}"/>
    <cellStyle name="vnhead2 2 2 2 3 2" xfId="12946" xr:uid="{4B4C925B-3A17-4D38-951F-18D9C86CC6FA}"/>
    <cellStyle name="vnhead2 2 2 2 4" xfId="9469" xr:uid="{50AF7A17-C279-449D-89DC-FDB67A15BE76}"/>
    <cellStyle name="vnhead2 2 2 2 4 2" xfId="13544" xr:uid="{3A4FE526-DCD7-4737-816D-0237D5297E47}"/>
    <cellStyle name="vnhead2 2 2 2 5" xfId="12050" xr:uid="{5D8D958E-E6B9-4720-A704-AD22382087E6}"/>
    <cellStyle name="vnhead2 2 2 3" xfId="8147" xr:uid="{7F64934F-7569-418B-9173-17CDB3A75EC9}"/>
    <cellStyle name="vnhead2 2 2 3 2" xfId="8872" xr:uid="{F9E6EBCA-A961-4AF9-8C4D-37F0F0969040}"/>
    <cellStyle name="vnhead2 2 2 3 2 2" xfId="12947" xr:uid="{472BD36A-F2C6-4504-91F9-CEE50C849E1A}"/>
    <cellStyle name="vnhead2 2 2 3 3" xfId="9470" xr:uid="{A0AC7F79-A43F-46D4-AD81-7C86CEFCC4C6}"/>
    <cellStyle name="vnhead2 2 2 3 3 2" xfId="13545" xr:uid="{3ED36987-6AC1-41DE-8464-1691421C5497}"/>
    <cellStyle name="vnhead2 2 2 3 4" xfId="12222" xr:uid="{388A3416-FB02-462D-8BF1-E30C740A03A9}"/>
    <cellStyle name="vnhead2 2 2 4" xfId="8873" xr:uid="{F095A4D8-E171-4EC6-9F89-FA324131410A}"/>
    <cellStyle name="vnhead2 2 2 4 2" xfId="12948" xr:uid="{6CB1880B-19EA-4B58-9F4E-60D65C73A1D7}"/>
    <cellStyle name="vnhead2 2 2 5" xfId="11921" xr:uid="{D41B1BD1-14BB-4916-A92A-99C6E671EADC}"/>
    <cellStyle name="vnhead2 2 3" xfId="8874" xr:uid="{68046011-300D-4AD8-A09B-FB3A0603472B}"/>
    <cellStyle name="vnhead2 2 3 2" xfId="12949" xr:uid="{3EBCC911-9746-47CF-9A2B-640D80386687}"/>
    <cellStyle name="vnhead2 2 4" xfId="11891" xr:uid="{E4F672B0-BBF6-4F0B-8786-03AF8CD6C913}"/>
    <cellStyle name="vnhead2 3" xfId="7825" xr:uid="{89E0B772-321A-4A49-AD7D-DA1C9C7CF867}"/>
    <cellStyle name="vnhead2 3 2" xfId="7957" xr:uid="{4F44F3B4-B8BF-4F8A-929D-E80F801EAA78}"/>
    <cellStyle name="vnhead2 3 2 2" xfId="8258" xr:uid="{C3596051-E4F4-481B-A890-DFF2C8A49090}"/>
    <cellStyle name="vnhead2 3 2 2 2" xfId="8875" xr:uid="{2E43B518-DCC2-4CFC-A96F-857AED219BD6}"/>
    <cellStyle name="vnhead2 3 2 2 2 2" xfId="12950" xr:uid="{F33C6783-2CFB-40B7-8B07-F0735A72A4FA}"/>
    <cellStyle name="vnhead2 3 2 2 3" xfId="9471" xr:uid="{20A57FDE-DD03-497B-B312-9CE0A45612EE}"/>
    <cellStyle name="vnhead2 3 2 2 3 2" xfId="13546" xr:uid="{73AA1014-469C-467E-853F-C067697CE6D9}"/>
    <cellStyle name="vnhead2 3 2 2 4" xfId="12333" xr:uid="{6436A14D-2BBA-47EA-A3C7-986F7AC6179D}"/>
    <cellStyle name="vnhead2 3 2 3" xfId="8876" xr:uid="{E4500A51-96F9-4F11-843E-97EED9E184CD}"/>
    <cellStyle name="vnhead2 3 2 3 2" xfId="12951" xr:uid="{BD45356A-B561-4BB9-A2BA-A194BF01C987}"/>
    <cellStyle name="vnhead2 3 2 4" xfId="9472" xr:uid="{0FA80A9C-4430-4FFD-AE15-C230D2ED5FD7}"/>
    <cellStyle name="vnhead2 3 2 4 2" xfId="13547" xr:uid="{9539CAD1-F48E-42BB-9EFE-8FD49618B894}"/>
    <cellStyle name="vnhead2 3 2 5" xfId="12032" xr:uid="{65DA1510-8CAA-4C0D-B8E8-B3FD32CA0466}"/>
    <cellStyle name="vnhead2 3 3" xfId="8129" xr:uid="{485BBEA7-AE85-4FCE-AB84-6280DC95F0B0}"/>
    <cellStyle name="vnhead2 3 3 2" xfId="8877" xr:uid="{67EF2814-4CDF-4698-8FDB-19289F78AE98}"/>
    <cellStyle name="vnhead2 3 3 2 2" xfId="12952" xr:uid="{4531AE68-5CE3-4354-A57F-C882DD2C6EA4}"/>
    <cellStyle name="vnhead2 3 3 3" xfId="9473" xr:uid="{A63EE817-DC6A-41D5-9FC4-37D111A8C540}"/>
    <cellStyle name="vnhead2 3 3 3 2" xfId="13548" xr:uid="{FB4B6F58-A953-442E-99B8-EF05D0B475A7}"/>
    <cellStyle name="vnhead2 3 3 4" xfId="12204" xr:uid="{8C131855-C0EB-4069-99F4-7CE28A8CD8F0}"/>
    <cellStyle name="vnhead2 3 4" xfId="8878" xr:uid="{9B2C9464-7CED-44D1-B156-C853244A088E}"/>
    <cellStyle name="vnhead2 3 4 2" xfId="12953" xr:uid="{429DBB20-9C4E-4727-938B-E9ABB099DB7E}"/>
    <cellStyle name="vnhead2 3 5" xfId="11903" xr:uid="{B30627D9-1C2B-46E3-B258-D9E459A99A72}"/>
    <cellStyle name="vnhead2 4" xfId="8879" xr:uid="{95C6B427-36C5-47F1-8691-AB9FEAEFABC9}"/>
    <cellStyle name="vnhead2 4 2" xfId="12954" xr:uid="{CB604711-1063-4DEF-A3FF-5737FD2CB8B0}"/>
    <cellStyle name="vnhead2 5" xfId="11245" xr:uid="{0E16A1CD-DDF4-44B7-BD5D-0D9390E1B029}"/>
    <cellStyle name="vnhead3" xfId="1902" xr:uid="{5931EB6B-DCE8-43C2-B3A2-D25704521CAD}"/>
    <cellStyle name="vnhead3 2" xfId="7812" xr:uid="{A04E896D-E423-4D43-B970-6C1FEE77F14A}"/>
    <cellStyle name="vnhead3 2 2" xfId="7845" xr:uid="{1962DBCF-4B06-4C0F-8E7F-92DC438D9799}"/>
    <cellStyle name="vnhead3 2 2 2" xfId="7974" xr:uid="{847F0D7C-68F0-41AA-913E-7CB81234BEE5}"/>
    <cellStyle name="vnhead3 2 2 2 2" xfId="8275" xr:uid="{D7361144-895E-446E-868C-4AA69F310C64}"/>
    <cellStyle name="vnhead3 2 2 2 2 2" xfId="8880" xr:uid="{0C2B2E2F-CC5D-4BD5-A812-D5B44C6FF8F7}"/>
    <cellStyle name="vnhead3 2 2 2 2 2 2" xfId="12955" xr:uid="{04551809-28D1-4F98-A67B-FF0E4E03B212}"/>
    <cellStyle name="vnhead3 2 2 2 2 3" xfId="9474" xr:uid="{B37D243C-6B46-4B3C-A28A-A21CC47D7DBA}"/>
    <cellStyle name="vnhead3 2 2 2 2 3 2" xfId="13549" xr:uid="{35A3B299-A6E8-444D-83D5-B73F5318B12E}"/>
    <cellStyle name="vnhead3 2 2 2 2 4" xfId="12350" xr:uid="{AAEBC048-95FF-4251-9BBB-8A32C5210FA6}"/>
    <cellStyle name="vnhead3 2 2 2 3" xfId="8881" xr:uid="{77DA6E1B-7ACA-4962-9AE2-9D69E2D8BB96}"/>
    <cellStyle name="vnhead3 2 2 2 3 2" xfId="12956" xr:uid="{5473F0AA-B33E-4BD9-BA94-BE74D2E9A4E7}"/>
    <cellStyle name="vnhead3 2 2 2 4" xfId="9475" xr:uid="{982F7190-6DD9-44EA-8D5D-20B2CF5BF31F}"/>
    <cellStyle name="vnhead3 2 2 2 4 2" xfId="13550" xr:uid="{94206226-08DD-422E-8087-C482B5ADA50C}"/>
    <cellStyle name="vnhead3 2 2 2 5" xfId="12049" xr:uid="{6F14E04B-26A1-40C8-B343-EBC887FEC5D6}"/>
    <cellStyle name="vnhead3 2 2 3" xfId="8146" xr:uid="{EFAA3D76-A17B-400B-AFBF-F25BE56318BB}"/>
    <cellStyle name="vnhead3 2 2 3 2" xfId="8882" xr:uid="{0C231E26-DD28-4B2A-BA7A-4DBCF7DE3276}"/>
    <cellStyle name="vnhead3 2 2 3 2 2" xfId="12957" xr:uid="{D6070809-4ED8-4580-A9CA-3173C906859C}"/>
    <cellStyle name="vnhead3 2 2 3 3" xfId="9476" xr:uid="{79601306-DA67-447F-B3F6-9A54FD1C79D8}"/>
    <cellStyle name="vnhead3 2 2 3 3 2" xfId="13551" xr:uid="{17391C3D-6F1A-4E8F-80DB-E57E05D26050}"/>
    <cellStyle name="vnhead3 2 2 3 4" xfId="12221" xr:uid="{DDD17FD1-D0E3-4B16-B401-F9F9AE2D48B6}"/>
    <cellStyle name="vnhead3 2 2 4" xfId="8883" xr:uid="{DEA2DDEC-CCDF-4E3A-AC89-0949D9BE6C69}"/>
    <cellStyle name="vnhead3 2 2 4 2" xfId="12958" xr:uid="{B167E8A9-7E20-41BC-A6E5-C55C32AC133B}"/>
    <cellStyle name="vnhead3 2 2 5" xfId="11920" xr:uid="{8D7E0407-57D5-4E8D-8D42-23D064D27BCA}"/>
    <cellStyle name="vnhead3 2 3" xfId="8884" xr:uid="{98A175E4-1C7D-4269-BB0D-F5B195A0517F}"/>
    <cellStyle name="vnhead3 2 3 2" xfId="12959" xr:uid="{137AF772-FAB9-4AB1-983F-619993CB1B01}"/>
    <cellStyle name="vnhead3 2 4" xfId="11890" xr:uid="{69B8FF81-1DDD-45E6-A520-28DCB7D0C989}"/>
    <cellStyle name="vnhead3 3" xfId="7439" xr:uid="{81B7464F-FBE7-481A-94B0-1CF93C56E8BE}"/>
    <cellStyle name="vnhead3 3 2" xfId="7899" xr:uid="{5E410B03-2793-4526-A272-C4F1E7DC6AB5}"/>
    <cellStyle name="vnhead3 3 2 2" xfId="8200" xr:uid="{09C9375F-A883-49B2-9BC5-83E63CDA671F}"/>
    <cellStyle name="vnhead3 3 2 2 2" xfId="8885" xr:uid="{82453B68-8DF7-4526-B1BC-6C59E89561B0}"/>
    <cellStyle name="vnhead3 3 2 2 2 2" xfId="12960" xr:uid="{96E7F4C6-1E2A-4E17-8B97-8755AF711971}"/>
    <cellStyle name="vnhead3 3 2 2 3" xfId="9477" xr:uid="{8372685A-5854-48FC-9A66-6527B4E80CE6}"/>
    <cellStyle name="vnhead3 3 2 2 3 2" xfId="13552" xr:uid="{E9437FF2-598F-4CF9-84A1-DCF8C3E98A63}"/>
    <cellStyle name="vnhead3 3 2 2 4" xfId="12275" xr:uid="{07072814-F779-4722-A5FA-2C39210DBD5B}"/>
    <cellStyle name="vnhead3 3 2 3" xfId="8886" xr:uid="{868A2837-E6BB-40F3-BB9E-CE273A81AAD4}"/>
    <cellStyle name="vnhead3 3 2 3 2" xfId="12961" xr:uid="{4AF0C441-925E-4F82-B445-6D9357E3C460}"/>
    <cellStyle name="vnhead3 3 2 4" xfId="9478" xr:uid="{5525E627-5C4D-4798-86E3-3185C1B5E1A1}"/>
    <cellStyle name="vnhead3 3 2 4 2" xfId="13553" xr:uid="{FFAE0EBD-A02F-4083-A4F5-122DBEBF9C56}"/>
    <cellStyle name="vnhead3 3 2 5" xfId="11974" xr:uid="{177D620E-F5E1-4400-AB27-A668136909BD}"/>
    <cellStyle name="vnhead3 3 3" xfId="8069" xr:uid="{D34AEBA9-DA6A-4B0F-9B5C-EC82614AF470}"/>
    <cellStyle name="vnhead3 3 3 2" xfId="8887" xr:uid="{F92F0EA0-F464-48CD-8714-7A292D058D3F}"/>
    <cellStyle name="vnhead3 3 3 2 2" xfId="12962" xr:uid="{3DC80A1B-5AA0-4FCB-8BE9-A053519EEB5B}"/>
    <cellStyle name="vnhead3 3 3 3" xfId="9479" xr:uid="{09076FAD-D570-4A5A-B0D0-D96AA8ACA55B}"/>
    <cellStyle name="vnhead3 3 3 3 2" xfId="13554" xr:uid="{2660C64E-2898-4292-956D-88C44B166A80}"/>
    <cellStyle name="vnhead3 3 3 4" xfId="12144" xr:uid="{589A8527-C942-4EDD-8CD9-B568D5BA5786}"/>
    <cellStyle name="vnhead3 3 4" xfId="8888" xr:uid="{6AA0AA26-8F7C-4943-A531-C415F50FB8A5}"/>
    <cellStyle name="vnhead3 3 4 2" xfId="12963" xr:uid="{F36A7878-2BB5-4AA2-A874-93763BC9A4C4}"/>
    <cellStyle name="vnhead3 3 5" xfId="11689" xr:uid="{0714CE9E-FF35-430D-A6F0-03847993EF08}"/>
    <cellStyle name="vnhead3 4" xfId="8889" xr:uid="{E45916A1-7319-4CD2-A9EB-540CCE24B89D}"/>
    <cellStyle name="vnhead3 4 2" xfId="12964" xr:uid="{F7B98CB7-0424-451C-AD9D-8485F4FDAA0E}"/>
    <cellStyle name="vnhead3 5" xfId="10683" xr:uid="{C8084DD6-49D1-4998-B2AC-FD59AD8ACF0D}"/>
    <cellStyle name="vnhead4" xfId="2788" xr:uid="{BDCE7788-E7A8-4ABD-9358-056AA94A6C84}"/>
    <cellStyle name="vntxt1" xfId="2374" xr:uid="{6606BAB7-B922-492E-86B4-C1538A5E794C}"/>
    <cellStyle name="vntxt2" xfId="2168" xr:uid="{2EDD7AE0-1583-4F81-8630-FE85E3232A8F}"/>
    <cellStyle name="W" xfId="3338" xr:uid="{74137892-809C-46C2-9E31-90057B380915}"/>
    <cellStyle name="W?rung [0]_laroux" xfId="2787" xr:uid="{97B0F9A7-6E75-4CE4-A7B2-165E3C655123}"/>
    <cellStyle name="W?rung_laroux" xfId="2376" xr:uid="{B33B1A6A-208F-4B96-BFB0-6C6A96E0ADE0}"/>
    <cellStyle name="W_A373_2009_Q3_Lead," xfId="3339" xr:uid="{0917F998-AB89-445A-95A0-C7489E6C1EB9}"/>
    <cellStyle name="W_Book6" xfId="3340" xr:uid="{F11AD153-16F0-4AD5-901B-CE41C9FD5D9F}"/>
    <cellStyle name="W_Package" xfId="3341" xr:uid="{057530FF-C1F3-4A69-ABDD-ABAB0D3F64C2}"/>
    <cellStyle name="Währung [0]_68574_Materialbedarfsliste" xfId="2786" xr:uid="{A8EF43CC-9CDE-44AD-9664-F76B4A873DC7}"/>
    <cellStyle name="Währung_68574_Materialbedarfsliste" xfId="2785" xr:uid="{BA0F8CB3-E331-4D40-9E03-A78DAC6B2295}"/>
    <cellStyle name="Warning Text" xfId="19" builtinId="11" customBuiltin="1"/>
    <cellStyle name="Warning Text 2" xfId="86" xr:uid="{80604E84-30CA-43F0-A9E7-D031C600C6EF}"/>
    <cellStyle name="Warning Text 2 2" xfId="662" xr:uid="{1FBD00A5-12A7-470B-B2CC-53144FCCD081}"/>
    <cellStyle name="Warning Text 2 3" xfId="327" xr:uid="{B58505AA-C380-440D-B447-36ADECA78296}"/>
    <cellStyle name="Warning Text 2 3 2" xfId="15356" xr:uid="{BA3E4895-E51A-4145-A65C-03FFBCA8D2A3}"/>
    <cellStyle name="Warning Text 3" xfId="1873" xr:uid="{0A46D69A-63EA-4B00-A1D1-FFB4F1A5BCAE}"/>
    <cellStyle name="Warning Text 4" xfId="3054" xr:uid="{52554564-23DE-475B-91F6-4E97EFE7FF7B}"/>
    <cellStyle name="Warning Text 5" xfId="700" xr:uid="{C9B07189-5392-4E71-A5B0-317B527A69EB}"/>
    <cellStyle name="WHead - Style2" xfId="14084" xr:uid="{6D9E36B4-2AE2-4BB0-ADBA-BC0A9E809593}"/>
    <cellStyle name="Wไhrung [0]_OPTIMIR1 (deutsch)" xfId="1848" xr:uid="{438ECABF-C1B8-423A-A07D-4EFAB72889FC}"/>
    <cellStyle name="Wไhrung_OPTIMIR1 (deutsch)" xfId="1849" xr:uid="{691C2623-3A7F-469B-9C91-6FFCB06A1190}"/>
    <cellStyle name="W臧rung [0]_Compiling Utility Macross" xfId="2784" xr:uid="{CD52CDCC-D3D1-4F87-8828-0004B6267AE4}"/>
    <cellStyle name="W臧rung_Compiling Utility Macrosc" xfId="2783" xr:uid="{105A39BF-227C-4CD0-8367-26D6E6414ABC}"/>
    <cellStyle name="xuan" xfId="2455" xr:uid="{BFC188A8-071E-49A5-95A5-3F923832B8BD}"/>
    <cellStyle name="ｹ鮗ﾐﾀｲ_ｰ豼ｵﾁ･" xfId="2782" xr:uid="{046A2FE0-C177-4E03-9C10-E4E30A7B05F6}"/>
    <cellStyle name="ゴシック" xfId="2781" xr:uid="{B3458707-5DA4-4B10-86AA-1F64911471D6}"/>
    <cellStyle name="ﾄﾞｸｶ [0]_ｰ霾ｹ" xfId="2780" xr:uid="{3B9EFB2F-D4F2-4A52-8725-DD32615A2A31}"/>
    <cellStyle name="ﾄﾞｸｶ_ｰ霾ｹ" xfId="2779" xr:uid="{1EA50009-4E40-436E-BF5A-D3748E53AD01}"/>
    <cellStyle name="ﾅ・ｭ [0]_ｰ霾ｹ" xfId="2778" xr:uid="{8E27FB34-391E-4713-B7A3-5C6E2B3C04A2}"/>
    <cellStyle name="ﾅ・ｭ_ｰ霾ｹ" xfId="2531" xr:uid="{9DBB65FA-D1BF-488C-B9BE-AF780E54B3E3}"/>
    <cellStyle name="ﾇ･ﾁﾘ_ｰ霾ｹ" xfId="2752" xr:uid="{A7C0B85B-3DEC-4C5F-B944-7FD0BF2202F2}"/>
    <cellStyle name="ハイパーリンク" xfId="2379" xr:uid="{D6422E20-310E-4017-9CB9-E00FAC5D75F6}"/>
    <cellStyle name="ハイパーリンクTF Mix " xfId="2777" xr:uid="{31316CB3-0214-46FE-9E0D-921A3C6A6C2E}"/>
    <cellStyle name="เครื่องหมายจุลภาค [0]" xfId="663" xr:uid="{DE69B9EB-79DF-4AE8-9B2C-53B91A943D8F}"/>
    <cellStyle name="เครื่องหมายจุลภาค [0] 2" xfId="3001" xr:uid="{81E3BADD-C782-4126-9DB8-D4730721E283}"/>
    <cellStyle name="เครื่องหมายจุลภาค [0] 3" xfId="2776" xr:uid="{B059D87F-E5A6-4D2F-BD63-7A58D9493819}"/>
    <cellStyle name="เครื่องหมายจุลภาค [0]_Circular" xfId="2353" xr:uid="{C19C210D-08B8-457D-80F1-E1CD51EA7007}"/>
    <cellStyle name="เครื่องหมายจุลภาค [1]" xfId="664" xr:uid="{3B8CE6E5-3A2C-45C1-A55B-6FD684057244}"/>
    <cellStyle name="เครื่องหมายจุลภาค [1] 2" xfId="3280" xr:uid="{DBC1B71D-FADE-4D1C-9CF0-6B79A9E7B1EA}"/>
    <cellStyle name="เครื่องหมายจุลภาค 10" xfId="15030" xr:uid="{0E3E3C4F-AAE2-4E54-9038-00B6AF85E7B5}"/>
    <cellStyle name="เครื่องหมายจุลภาค 13" xfId="15031" xr:uid="{FE22C77A-444F-4665-8A0F-66EAA1FE982F}"/>
    <cellStyle name="เครื่องหมายจุลภาค 2" xfId="59" xr:uid="{57CFD971-AC85-43BD-B013-032E4C3817F8}"/>
    <cellStyle name="เครื่องหมายจุลภาค 2 10" xfId="15033" xr:uid="{0104F6B5-76E4-4E0A-8643-9A07536E0F93}"/>
    <cellStyle name="เครื่องหมายจุลภาค 2 11" xfId="15034" xr:uid="{2BD1419F-AB95-490B-AF8F-F970EA971A63}"/>
    <cellStyle name="เครื่องหมายจุลภาค 2 12" xfId="15035" xr:uid="{58F843F2-97A2-4728-986A-DDE3DD7A4896}"/>
    <cellStyle name="เครื่องหมายจุลภาค 2 13" xfId="15036" xr:uid="{6614DA1D-B0F9-4F0C-B3AB-E4746A6FFB96}"/>
    <cellStyle name="เครื่องหมายจุลภาค 2 14" xfId="15037" xr:uid="{008E7810-730C-45CF-94B3-DBA19670115F}"/>
    <cellStyle name="เครื่องหมายจุลภาค 2 15" xfId="15038" xr:uid="{4A343EFC-66D5-4A2F-AE63-CA95A67525FA}"/>
    <cellStyle name="เครื่องหมายจุลภาค 2 16" xfId="15032" xr:uid="{1E699EF7-7689-46BA-94F1-F803AEE37393}"/>
    <cellStyle name="เครื่องหมายจุลภาค 2 17" xfId="20380" xr:uid="{FEF0E80B-DA2E-4346-82E9-3FA7A382446E}"/>
    <cellStyle name="เครื่องหมายจุลภาค 2 2" xfId="69" xr:uid="{1FF8FA27-3AD4-40F3-936C-8C94224BE706}"/>
    <cellStyle name="เครื่องหมายจุลภาค 2 2 2" xfId="2523" xr:uid="{2C19E868-EC39-457C-A101-1D9D68FE191D}"/>
    <cellStyle name="เครื่องหมายจุลภาค 2 2 2 2" xfId="11056" xr:uid="{FF292DFC-0880-46AC-968D-4DEC329FC4B7}"/>
    <cellStyle name="เครื่องหมายจุลภาค 2 2 2 2 2" xfId="13842" xr:uid="{A87F6F24-EF0C-4621-98E8-ED182F7A0464}"/>
    <cellStyle name="เครื่องหมายจุลภาค 2 2 2 3" xfId="13841" xr:uid="{E6114CA8-2A66-4B59-A681-31C00060D23A}"/>
    <cellStyle name="เครื่องหมายจุลภาค 2 2 2 3 2" xfId="15040" xr:uid="{6D41DA3D-95C8-4E86-8639-1E5AABFFD9CD}"/>
    <cellStyle name="เครื่องหมายจุลภาค 2 2 2 4" xfId="15303" xr:uid="{B7E4CE82-DD06-47FB-905D-3E08F5F49D19}"/>
    <cellStyle name="เครื่องหมายจุลภาค 2 2 3" xfId="13843" xr:uid="{67C0DEFF-94C9-44AD-859B-5A339F4AA782}"/>
    <cellStyle name="เครื่องหมายจุลภาค 2 2 4" xfId="13840" xr:uid="{9D3D39F6-00C8-40F3-9D7D-351420F529A5}"/>
    <cellStyle name="เครื่องหมายจุลภาค 2 2 5" xfId="15039" xr:uid="{830C6DD9-C7F6-427F-AD83-6C9BE5A49A6E}"/>
    <cellStyle name="เครื่องหมายจุลภาค 2 2 5 2" xfId="18171" xr:uid="{D681D74D-C282-4622-9A77-91531B969671}"/>
    <cellStyle name="เครื่องหมายจุลภาค 2 2 6" xfId="15298" xr:uid="{60C34F21-B4D4-4E71-9BA7-834B93544C1A}"/>
    <cellStyle name="เครื่องหมายจุลภาค 2 3" xfId="275" xr:uid="{0EB67FB8-AD5F-430B-B995-AEB0493DDF6C}"/>
    <cellStyle name="เครื่องหมายจุลภาค 2 3 2" xfId="3210" xr:uid="{769CFDB6-AC3D-4CE9-9091-0D2436019091}"/>
    <cellStyle name="เครื่องหมายจุลภาค 2 3 2 2" xfId="15041" xr:uid="{476694AF-84FD-4C04-839C-D24FB7B02980}"/>
    <cellStyle name="เครื่องหมายจุลภาค 2 3 3" xfId="13871" xr:uid="{0715BCA9-BC74-4EB2-B698-6ED781CD1A3E}"/>
    <cellStyle name="เครื่องหมายจุลภาค 2 4" xfId="2524" xr:uid="{20234E5E-107F-46B5-9BA8-CFA27DFC5F3A}"/>
    <cellStyle name="เครื่องหมายจุลภาค 2 4 2" xfId="11057" xr:uid="{76AD3999-F730-45B8-8033-FA134376EFF8}"/>
    <cellStyle name="เครื่องหมายจุลภาค 2 4 2 2" xfId="18026" xr:uid="{88C71D22-7E1E-497D-94C7-4DDB239911C5}"/>
    <cellStyle name="เครื่องหมายจุลภาค 2 4 2 3" xfId="15042" xr:uid="{51F42F62-9F2F-4B8D-9152-59D55C174A05}"/>
    <cellStyle name="เครื่องหมายจุลภาค 2 4 3" xfId="13807" xr:uid="{B3A511EF-4553-4365-BFC2-C043F05DAA62}"/>
    <cellStyle name="เครื่องหมายจุลภาค 2 4 4" xfId="14692" xr:uid="{7526C646-5BE1-4A33-8351-CADCAC48D3D3}"/>
    <cellStyle name="เครื่องหมายจุลภาค 2 4 5" xfId="14503" xr:uid="{2C1FAADB-98CC-4342-8055-45464EC304C0}"/>
    <cellStyle name="เครื่องหมายจุลภาค 2 5" xfId="13798" xr:uid="{15C112E0-A46B-46E8-8A9A-9BD0E2D87D6E}"/>
    <cellStyle name="เครื่องหมายจุลภาค 2 5 2" xfId="18021" xr:uid="{EC8482F2-1157-4B32-9AA7-75DB888985B4}"/>
    <cellStyle name="เครื่องหมายจุลภาค 2 5 3" xfId="15043" xr:uid="{07DC9670-68EF-4D8E-9E63-0B096894B901}"/>
    <cellStyle name="เครื่องหมายจุลภาค 2 6" xfId="13791" xr:uid="{B96BFD62-BBC2-4240-9647-CAF8C1F6718F}"/>
    <cellStyle name="เครื่องหมายจุลภาค 2 6 2" xfId="20132" xr:uid="{D7ECE7B7-4C76-4235-87AD-B762FBD256C9}"/>
    <cellStyle name="เครื่องหมายจุลภาค 2 6 3" xfId="15044" xr:uid="{65F4BB15-0821-4321-BA7D-2A9FF7C42739}"/>
    <cellStyle name="เครื่องหมายจุลภาค 2 7" xfId="15045" xr:uid="{8F0A4E9F-0E54-438A-9ED8-8EE744F8B296}"/>
    <cellStyle name="เครื่องหมายจุลภาค 2 8" xfId="15046" xr:uid="{89CDEF31-C6B3-40DE-9955-3635FC939460}"/>
    <cellStyle name="เครื่องหมายจุลภาค 2 9" xfId="15047" xr:uid="{34DF3D91-4ECD-4AF7-952B-25C14171A4B3}"/>
    <cellStyle name="เครื่องหมายจุลภาค 3" xfId="13844" xr:uid="{10BEA8B8-F1B3-4BAE-80AD-FAD67823F10C}"/>
    <cellStyle name="เครื่องหมายจุลภาค 3 2" xfId="13845" xr:uid="{BFB462EB-4E67-4F14-895D-7F0AD306460D}"/>
    <cellStyle name="เครื่องหมายจุลภาค 3 2 2" xfId="15049" xr:uid="{827FF345-C3C9-4A5F-AA6C-9E733CA8F98C}"/>
    <cellStyle name="เครื่องหมายจุลภาค 3 2 3" xfId="15305" xr:uid="{9F9B87E3-CE72-428E-8263-CBE1DD1D6540}"/>
    <cellStyle name="เครื่องหมายจุลภาค 3 3" xfId="15050" xr:uid="{94CEA475-6F14-431D-BA39-669C5AF39A09}"/>
    <cellStyle name="เครื่องหมายจุลภาค 3 4" xfId="15048" xr:uid="{4128727C-4099-4786-AC65-6FDEA07CEDBE}"/>
    <cellStyle name="เครื่องหมายจุลภาค 3 5" xfId="15304" xr:uid="{E5B301CB-CACD-4824-8DC2-D9E5B485E241}"/>
    <cellStyle name="เครื่องหมายจุลภาค 4" xfId="13846" xr:uid="{988593F8-DF75-4DFA-849A-9FB89B7CFB51}"/>
    <cellStyle name="เครื่องหมายจุลภาค 4 2" xfId="15052" xr:uid="{CFA0CD9A-083D-483A-8FEB-3DADE96E5445}"/>
    <cellStyle name="เครื่องหมายจุลภาค 4 3" xfId="15053" xr:uid="{DEAEFD88-DBDD-45A0-A662-2D158375C6A8}"/>
    <cellStyle name="เครื่องหมายจุลภาค 4 4" xfId="15051" xr:uid="{328F0D33-2B76-42E8-B2B8-A66F96493EFA}"/>
    <cellStyle name="เครื่องหมายจุลภาค 4 5" xfId="15306" xr:uid="{7AF673DC-FE98-4612-8ED8-E281FFD24AEA}"/>
    <cellStyle name="เครื่องหมายจุลภาค 5" xfId="13847" xr:uid="{547DAB7A-8F88-45D5-B134-7E1199EE7423}"/>
    <cellStyle name="เครื่องหมายจุลภาค 5 2" xfId="14505" xr:uid="{1B898DB2-BD7E-45AC-AD58-00657EF49E4A}"/>
    <cellStyle name="เครื่องหมายจุลภาค 5 2 2" xfId="15055" xr:uid="{C64F1B76-CE4A-409A-A2C5-AC12109E86BA}"/>
    <cellStyle name="เครื่องหมายจุลภาค 5 3" xfId="15054" xr:uid="{5154CD7B-D10C-4554-95E8-208F767AB5FB}"/>
    <cellStyle name="เครื่องหมายจุลภาค 5 4" xfId="15307" xr:uid="{DE66372A-B6FF-435A-BE91-B89EBC1DF923}"/>
    <cellStyle name="เครื่องหมายจุลภาค 6" xfId="13848" xr:uid="{64A64B04-8EAF-4541-AAFE-B386284C027D}"/>
    <cellStyle name="เครื่องหมายจุลภาค 6 2" xfId="15057" xr:uid="{4F835C16-8BC5-4D43-8C2E-5DFA8951D567}"/>
    <cellStyle name="เครื่องหมายจุลภาค 6 3" xfId="15056" xr:uid="{1D8A6AF3-DBD6-4253-9351-55CF503DDA73}"/>
    <cellStyle name="เครื่องหมายจุลภาค 6 4" xfId="15308" xr:uid="{EAE667E4-E677-454E-A717-802E9D7221E4}"/>
    <cellStyle name="เครื่องหมายจุลภาค 7" xfId="15058" xr:uid="{3DB80A19-FF2C-4563-B2BF-8E9B9E8F3438}"/>
    <cellStyle name="เครื่องหมายจุลภาค 8" xfId="15059" xr:uid="{920939F9-2CC8-4343-9EAB-8E9DD9E467E4}"/>
    <cellStyle name="เครื่องหมายจุลภาค 9" xfId="15060" xr:uid="{E5E99FE9-BF6C-42AA-8A3B-A01523854A6B}"/>
    <cellStyle name="เครื่องหมายจุลภาค_001K-1,2,3" xfId="665" xr:uid="{D2EAB142-2018-4D6F-A485-42A6853446F8}"/>
    <cellStyle name="เครื่องหมายสกุลเงิน [0]" xfId="666" xr:uid="{3D6E38BE-3B98-4709-94D0-D51E71315203}"/>
    <cellStyle name="เครื่องหมายสกุลเงิน [0] 2" xfId="2997" xr:uid="{AE76D864-4B3A-4387-8BC8-0378F7530268}"/>
    <cellStyle name="เครื่องหมายสกุลเงิน [0]_Circular" xfId="2775" xr:uid="{58D93B01-B22D-434D-996D-90DFC1CCD188}"/>
    <cellStyle name="เครื่องหมายสกุลเงิน_AIC-รหัสบัญชี" xfId="667" xr:uid="{D09173B6-856F-4A05-B2C1-6A4ED1428BD3}"/>
    <cellStyle name="เชื่อมโยงหลายมิติ" xfId="668" xr:uid="{1CE6A7A0-E339-43CA-A5C2-4C8BB18FF440}"/>
    <cellStyle name="เชื่อมโยงหลายมิติ 2" xfId="13825" xr:uid="{84B1D1AB-2F30-4EBF-951E-1AD1B12E673E}"/>
    <cellStyle name="เชื่อมโยงหลายมิติ 2 2" xfId="15061" xr:uid="{37D19787-C7BB-492F-B0EE-0939C616B922}"/>
    <cellStyle name="เชื่อมโยงหลายมิติ 3" xfId="15301" xr:uid="{C29E03CE-2CA0-4F94-BA90-D7978AF08402}"/>
    <cellStyle name="เชื่อมโยงหลายมิติ 3 2" xfId="18511" xr:uid="{0C781971-0D23-4F29-8907-7894D291195E}"/>
    <cellStyle name="เชื่อมโยงหลายมิติ 4" xfId="14085" xr:uid="{A0997DDD-8265-4F73-B391-28597568BCC3}"/>
    <cellStyle name="เซลล์ตรวจสอบ" xfId="2522" xr:uid="{1CF8ED31-F3DB-4BDF-84BC-283D3729EF72}"/>
    <cellStyle name="เซลล์ตรวจสอบ 2" xfId="7642" xr:uid="{069114E3-C92A-4A56-820D-D40C95ACD923}"/>
    <cellStyle name="เซลล์ตรวจสอบ 2 2" xfId="15063" xr:uid="{3075F15F-A1C3-4374-92C7-9793CEF1A4E0}"/>
    <cellStyle name="เซลล์ตรวจสอบ 3" xfId="6749" xr:uid="{87AD2274-B496-4CA5-809A-4FEBABFD8B72}"/>
    <cellStyle name="เซลล์ที่มีการเชื่อมโยง" xfId="2521" xr:uid="{EF2D0D3C-D412-4361-BC36-88C1C7DF20BB}"/>
    <cellStyle name="เซลล์ที่มีการเชื่อมโยง 2" xfId="7641" xr:uid="{583B92F8-70FC-4D19-A60D-B800DB23829A}"/>
    <cellStyle name="เซลล์ที่มีการเชื่อมโยง 2 2" xfId="15065" xr:uid="{1D9317A0-BCE5-4274-9E84-369BB4F97A09}"/>
    <cellStyle name="เซลล์ที่มีการเชื่อมโยง 3" xfId="6750" xr:uid="{A7464A68-5D43-40C6-A7DE-7F5AB21E34CA}"/>
    <cellStyle name="เซลล์ที่มีการเชื่อมโยง 3 2" xfId="15064" xr:uid="{540351A9-FB15-4633-940D-8EF09DF24284}"/>
    <cellStyle name="เซลล์ที่มีการเชื่อมโยง_DT_The New TV" xfId="15066" xr:uid="{25F9AFEF-B732-411C-B510-BBF212CE0D53}"/>
    <cellStyle name="เปอร์เซ็นต์ 2" xfId="256" xr:uid="{CE7B34EE-017E-4488-914D-58BDC82DE543}"/>
    <cellStyle name="เปอร์เซ็นต์ 2 10" xfId="15067" xr:uid="{8D9F371C-9C5B-4F04-90E1-028E696F5FE1}"/>
    <cellStyle name="เปอร์เซ็นต์ 2 11" xfId="15068" xr:uid="{06CA189C-F6FC-4ACA-8CB4-9196570D9A2D}"/>
    <cellStyle name="เปอร์เซ็นต์ 2 12" xfId="15069" xr:uid="{6F236DFB-4BB0-4236-B2FB-0634E5994F3F}"/>
    <cellStyle name="เปอร์เซ็นต์ 2 13" xfId="15070" xr:uid="{DBFA67D3-FBC2-41FA-88EF-A4194B5ECA47}"/>
    <cellStyle name="เปอร์เซ็นต์ 2 14" xfId="15071" xr:uid="{86042759-CA52-4A9B-A4E1-776AA9035A7E}"/>
    <cellStyle name="เปอร์เซ็นต์ 2 15" xfId="15072" xr:uid="{DEEE07E2-4D5B-408E-82E9-B0DAC522DC03}"/>
    <cellStyle name="เปอร์เซ็นต์ 2 16" xfId="20369" xr:uid="{FDDA7EE9-7762-470C-9AEC-B66A54FDBF70}"/>
    <cellStyle name="เปอร์เซ็นต์ 2 2" xfId="2357" xr:uid="{8D7C76EC-F5BE-4857-A063-EEF24F728DC2}"/>
    <cellStyle name="เปอร์เซ็นต์ 2 3" xfId="15073" xr:uid="{4DF3F0D2-E4F4-46DC-80F1-A546AA4494E7}"/>
    <cellStyle name="เปอร์เซ็นต์ 2 4" xfId="15074" xr:uid="{6A5BFD2D-3C29-43E0-B22D-D0EEECB8E15E}"/>
    <cellStyle name="เปอร์เซ็นต์ 2 5" xfId="15075" xr:uid="{912312C4-C5CC-4349-9C54-30C8D72B19FD}"/>
    <cellStyle name="เปอร์เซ็นต์ 2 6" xfId="15076" xr:uid="{8A7F5F77-632A-4D53-A436-474D23AB9F0D}"/>
    <cellStyle name="เปอร์เซ็นต์ 2 7" xfId="15077" xr:uid="{6B202B7D-6C02-4A33-8840-6CD4BD023D73}"/>
    <cellStyle name="เปอร์เซ็นต์ 2 8" xfId="15078" xr:uid="{C0DA64AD-D52C-491D-B2F4-EE372AA166A0}"/>
    <cellStyle name="เปอร์เซ็นต์ 2 9" xfId="15079" xr:uid="{5BAB949A-766C-4FB5-89B5-2821F62394C1}"/>
    <cellStyle name="เปอร์เซ็นต์ 3" xfId="2993" xr:uid="{606EC8C5-52A3-44A3-B5F6-89D7E8ABDF34}"/>
    <cellStyle name="เปอร์เซ็นต์ 4" xfId="15080" xr:uid="{90D02AE3-A053-4F0A-860D-432DE9A51BBE}"/>
    <cellStyle name="แย่" xfId="2520" xr:uid="{F672A5F7-4584-42B1-A7D8-484C0B5D1FC6}"/>
    <cellStyle name="แย่ 2" xfId="7640" xr:uid="{D10F5275-6532-4C41-B2DB-0C49498CDC54}"/>
    <cellStyle name="แย่ 2 2" xfId="15082" xr:uid="{F9DECF72-E753-47D3-84FF-A9C4596A2DB5}"/>
    <cellStyle name="แย่ 3" xfId="6751" xr:uid="{9297CA13-0E3D-42EF-98BA-A30F736A2170}"/>
    <cellStyle name="แย่ 3 2" xfId="15081" xr:uid="{B696C00E-7464-44D8-BC61-BE6C9C6A7868}"/>
    <cellStyle name="แย่_DT_The New TV" xfId="15083" xr:uid="{8DEBDE7B-73BF-404B-9763-0293E667084A}"/>
    <cellStyle name="แสดงผล" xfId="2519" xr:uid="{77A4C498-9E96-4A40-A492-3D407E594280}"/>
    <cellStyle name="แสดงผล 10" xfId="19350" xr:uid="{10D76C7D-E24B-4D61-B50A-E0EE60526751}"/>
    <cellStyle name="แสดงผล 10 2" xfId="21448" xr:uid="{D7CC6379-710E-4D75-A454-82165D30FAD3}"/>
    <cellStyle name="แสดงผล 11" xfId="20257" xr:uid="{0E07FDE0-E52B-4D0E-A6F9-28DF9F5AE5F1}"/>
    <cellStyle name="แสดงผล 11 2" xfId="22201" xr:uid="{B418BEB3-7EF7-4065-83C9-070FAC04F47B}"/>
    <cellStyle name="แสดงผล 12" xfId="20886" xr:uid="{8392C3FF-CC86-4C84-B348-EB2D8809FEF6}"/>
    <cellStyle name="แสดงผล 12 2" xfId="22636" xr:uid="{D2113744-47D8-4177-910A-3EA1B91B0225}"/>
    <cellStyle name="แสดงผล 13" xfId="14419" xr:uid="{8467EED3-78AC-4B30-A179-1C2B7E9F7B8F}"/>
    <cellStyle name="แสดงผล 2" xfId="7639" xr:uid="{62187320-5490-4606-AD6D-43EF67A35689}"/>
    <cellStyle name="แสดงผล 2 2" xfId="8108" xr:uid="{262E9212-E397-4A09-84B9-A6FD367BDDFA}"/>
    <cellStyle name="แสดงผล 2 2 2" xfId="8890" xr:uid="{56A93A2E-8575-4386-A70E-8FEDC09F2873}"/>
    <cellStyle name="แสดงผล 2 2 2 2" xfId="12965" xr:uid="{1AEEC608-4AAF-4632-94CA-D37012C7ACBB}"/>
    <cellStyle name="แสดงผล 2 2 3" xfId="9480" xr:uid="{A8509A4B-1251-4807-88CC-49C157A80063}"/>
    <cellStyle name="แสดงผล 2 2 3 2" xfId="13555" xr:uid="{FDDBF375-9885-4951-9E47-2F75CAA7EBC6}"/>
    <cellStyle name="แสดงผล 2 2 4" xfId="12183" xr:uid="{0D72B348-FC81-4BB5-9853-B78E7A7864F6}"/>
    <cellStyle name="แสดงผล 2 2 5" xfId="18399" xr:uid="{178930DF-A264-4462-92D1-8278CCFABA91}"/>
    <cellStyle name="แสดงผล 2 2 6" xfId="21367" xr:uid="{7A22A3D4-561D-414B-861F-0FF408219819}"/>
    <cellStyle name="แสดงผล 2 3" xfId="8891" xr:uid="{F0B1B7AB-0369-45FC-9F46-E40BA9843C9C}"/>
    <cellStyle name="แสดงผล 2 3 2" xfId="12966" xr:uid="{364FAC96-1033-4667-B7BD-9DA75B64880A}"/>
    <cellStyle name="แสดงผล 2 3 3" xfId="19468" xr:uid="{A47BE91F-FF51-4646-82C8-6729B7CD380B}"/>
    <cellStyle name="แสดงผล 2 3 4" xfId="21537" xr:uid="{11CD353A-F75B-47F0-BC80-98F38901B3E5}"/>
    <cellStyle name="แสดงผล 2 4" xfId="9481" xr:uid="{BDF84211-2CB8-47F8-A018-F21B7DFB8FF8}"/>
    <cellStyle name="แสดงผล 2 4 2" xfId="13556" xr:uid="{39922A71-F9E3-4BD5-AF80-229AFDEE6802}"/>
    <cellStyle name="แสดงผล 2 4 3" xfId="20329" xr:uid="{8F22E960-A409-4992-8129-A768A1010C99}"/>
    <cellStyle name="แสดงผล 2 4 4" xfId="22273" xr:uid="{B230AA76-525F-43CF-A708-202C60C16A07}"/>
    <cellStyle name="แสดงผล 2 5" xfId="11827" xr:uid="{DA3E4C64-D8FD-489B-827E-6B2A7537995D}"/>
    <cellStyle name="แสดงผล 2 5 2" xfId="20453" xr:uid="{DF2EF7EE-9A14-484A-A538-2B4B70F39E53}"/>
    <cellStyle name="แสดงผล 2 5 3" xfId="22313" xr:uid="{2FE81AF9-6270-4913-8985-527DAF2C81CD}"/>
    <cellStyle name="แสดงผล 2 6" xfId="20986" xr:uid="{551FC6E8-DF0E-453F-9344-AD7B9394D582}"/>
    <cellStyle name="แสดงผล 2 6 2" xfId="22722" xr:uid="{E0E3A77A-8539-45F5-8509-50DBE6A93748}"/>
    <cellStyle name="แสดงผล 2 7" xfId="20748" xr:uid="{0C2CF109-26A4-42D7-8FE1-BD02B766DF6C}"/>
    <cellStyle name="แสดงผล 2 7 2" xfId="22588" xr:uid="{31BCC63C-E4D5-4F2C-BE05-FFF43C41B4BE}"/>
    <cellStyle name="แสดงผล 2 8" xfId="15085" xr:uid="{0288E4DC-A25A-4FAE-909C-F4080946534A}"/>
    <cellStyle name="แสดงผล 2 9" xfId="21266" xr:uid="{AB6212FA-DA9C-4851-B017-6BB605124DBD}"/>
    <cellStyle name="แสดงผล 3" xfId="6752" xr:uid="{8F670420-B995-4F90-8094-D21A1F2366CC}"/>
    <cellStyle name="แสดงผล 3 2" xfId="8047" xr:uid="{848DBB4E-C53B-44CF-A053-9AD4AA868D12}"/>
    <cellStyle name="แสดงผล 3 2 2" xfId="8892" xr:uid="{2320CECC-D6E0-4E45-9EDB-1C9E9B9A1F91}"/>
    <cellStyle name="แสดงผล 3 2 2 2" xfId="12967" xr:uid="{5899495A-48BD-47DA-A47B-A670F22FFA56}"/>
    <cellStyle name="แสดงผล 3 2 3" xfId="9482" xr:uid="{28EF9B76-419F-4A53-81AC-BB64F150F1F6}"/>
    <cellStyle name="แสดงผล 3 2 3 2" xfId="13557" xr:uid="{33593BB1-1BEC-4B6B-B6A4-0FF4C0AB4FFC}"/>
    <cellStyle name="แสดงผล 3 2 4" xfId="12122" xr:uid="{6EE07761-71EE-41C3-B5D9-F83BA80F505B}"/>
    <cellStyle name="แสดงผล 3 2 5" xfId="19625" xr:uid="{ACB84DFA-AB68-4908-ADFF-3EEFF65D70B8}"/>
    <cellStyle name="แสดงผล 3 2 6" xfId="21642" xr:uid="{C2E981BD-11FE-4730-B8D7-167B71A6031B}"/>
    <cellStyle name="แสดงผล 3 3" xfId="8893" xr:uid="{AF734111-21C3-4324-B047-0E5D9A04C3B2}"/>
    <cellStyle name="แสดงผล 3 3 2" xfId="12968" xr:uid="{21DA01A1-FFB4-49CC-B656-CD1A64BED4E4}"/>
    <cellStyle name="แสดงผล 3 3 3" xfId="20644" xr:uid="{8D538C2B-D4A9-49D7-B175-D9C1444797F1}"/>
    <cellStyle name="แสดงผล 3 3 4" xfId="22496" xr:uid="{B85F4590-5889-4D70-9E37-CE85E8D605B6}"/>
    <cellStyle name="แสดงผล 3 4" xfId="9483" xr:uid="{5C43FCBE-3251-4068-A93A-2F127F1C5212}"/>
    <cellStyle name="แสดงผล 3 4 2" xfId="13558" xr:uid="{EB93CBC6-674F-40AD-A75C-10EF175C880C}"/>
    <cellStyle name="แสดงผล 3 4 3" xfId="21093" xr:uid="{31389D4A-A18A-42DB-819F-68EA13C80969}"/>
    <cellStyle name="แสดงผล 3 4 4" xfId="22827" xr:uid="{9ABE74A8-E855-4557-86AB-44DE3500A071}"/>
    <cellStyle name="แสดงผล 3 5" xfId="11482" xr:uid="{48A49753-6144-4401-A13C-AD493F340880}"/>
    <cellStyle name="แสดงผล 3 6" xfId="17861" xr:uid="{E95E416B-AFD1-41CC-9BD8-243E0E3946FC}"/>
    <cellStyle name="แสดงผล 3 7" xfId="21291" xr:uid="{902D9528-4363-4CC7-8C1A-C0493CDBA4D0}"/>
    <cellStyle name="แสดงผล 4" xfId="8012" xr:uid="{60EFE69F-4779-4E2A-A4E0-DBD03C6C8666}"/>
    <cellStyle name="แสดงผล 4 2" xfId="8894" xr:uid="{1A9F0AC6-EFEB-4F9E-80FB-97C3027101A3}"/>
    <cellStyle name="แสดงผล 4 2 2" xfId="12969" xr:uid="{C0608E62-8552-4A94-8D60-59B9BCDBEEFF}"/>
    <cellStyle name="แสดงผล 4 2 3" xfId="20589" xr:uid="{BC1498E8-5401-41CC-BF91-1987D487E94F}"/>
    <cellStyle name="แสดงผล 4 2 4" xfId="22441" xr:uid="{B1768095-F5DC-45F6-A7AF-CA944E75EC45}"/>
    <cellStyle name="แสดงผล 4 3" xfId="9484" xr:uid="{341D4C9E-D9A4-4F1F-9867-4F25F37117B9}"/>
    <cellStyle name="แสดงผล 4 3 2" xfId="13559" xr:uid="{32337022-EC52-4AE7-9D4C-560A8FEEE737}"/>
    <cellStyle name="แสดงผล 4 3 3" xfId="21036" xr:uid="{BD22E59D-5192-4A16-A6D2-A0FC05235467}"/>
    <cellStyle name="แสดงผล 4 3 4" xfId="22771" xr:uid="{5E5FA363-06CA-4DA0-9A5A-39135F3CB15A}"/>
    <cellStyle name="แสดงผล 4 4" xfId="12087" xr:uid="{5359BA1C-13F1-4225-A392-50E8E0AA976E}"/>
    <cellStyle name="แสดงผล 4 5" xfId="19530" xr:uid="{0C5EF071-824D-4ACF-A795-E05358357FE8}"/>
    <cellStyle name="แสดงผล 4 6" xfId="21586" xr:uid="{764ABB61-9080-4B8D-8B51-0C99BDD5AAFC}"/>
    <cellStyle name="แสดงผล 5" xfId="8895" xr:uid="{BBC7C258-02D3-4D0B-9DF9-A24E0CAC8E80}"/>
    <cellStyle name="แสดงผล 5 2" xfId="12970" xr:uid="{71256037-DA45-4156-A1BE-023FF758396F}"/>
    <cellStyle name="แสดงผล 5 2 2" xfId="20618" xr:uid="{ED00D81B-7AD8-45D7-82AF-CD6FCF5D78E7}"/>
    <cellStyle name="แสดงผล 5 2 3" xfId="22470" xr:uid="{CE9CAC3B-4A61-4B16-AAB7-B14563A28F61}"/>
    <cellStyle name="แสดงผล 5 3" xfId="21066" xr:uid="{F1AFF32D-E0EC-4C6C-8F7D-6A82DE0EFCB5}"/>
    <cellStyle name="แสดงผล 5 3 2" xfId="22800" xr:uid="{582FB5B5-A0D2-4BC4-81E4-EEB5051CBD7A}"/>
    <cellStyle name="แสดงผล 5 4" xfId="19593" xr:uid="{C81B2F1C-46B7-4954-8755-D6622DE51DE0}"/>
    <cellStyle name="แสดงผล 5 5" xfId="21615" xr:uid="{B635E2EB-EAAF-4B1B-B0A4-21CE2FD4D2FA}"/>
    <cellStyle name="แสดงผล 6" xfId="9485" xr:uid="{8E9BD8FF-053F-4B2E-A1B8-4D427FC11C8A}"/>
    <cellStyle name="แสดงผล 6 2" xfId="13560" xr:uid="{FB945A81-BADC-44C1-8A13-6EC2FCDCBEBF}"/>
    <cellStyle name="แสดงผล 6 2 2" xfId="20496" xr:uid="{CBF9F8B8-CBA6-47DB-B555-F8BDE520E062}"/>
    <cellStyle name="แสดงผล 6 2 3" xfId="22348" xr:uid="{68D8DB31-4E19-44A7-AD58-75C105AC997B}"/>
    <cellStyle name="แสดงผล 6 3" xfId="20919" xr:uid="{72A148A6-D310-47C1-B860-948765E50C44}"/>
    <cellStyle name="แสดงผล 6 3 2" xfId="22655" xr:uid="{FEC1E3F0-EBE7-4D95-B58A-977DE78B3057}"/>
    <cellStyle name="แสดงผล 6 4" xfId="19381" xr:uid="{678DEB3C-6AC9-4399-822E-434792C7E565}"/>
    <cellStyle name="แสดงผล 6 5" xfId="21470" xr:uid="{903D837E-D410-4127-A9BA-FDBDB23461DA}"/>
    <cellStyle name="แสดงผล 7" xfId="11055" xr:uid="{1310C3B1-56D0-43B2-80A4-DC72B9B52EB6}"/>
    <cellStyle name="แสดงผล 7 2" xfId="20612" xr:uid="{798EB918-5367-42FB-BD15-3DB7165F0506}"/>
    <cellStyle name="แสดงผล 7 2 2" xfId="22464" xr:uid="{08B6EEA2-00B7-4DDC-A108-8BD3F4644370}"/>
    <cellStyle name="แสดงผล 7 3" xfId="21060" xr:uid="{C467ED00-F2A2-4E5E-AF14-E784F2F029C2}"/>
    <cellStyle name="แสดงผล 7 3 2" xfId="22794" xr:uid="{989D1673-50CF-40C0-AE27-2029071CE1A4}"/>
    <cellStyle name="แสดงผล 7 4" xfId="19576" xr:uid="{20EFC442-0137-46D9-B04C-50C118FFE694}"/>
    <cellStyle name="แสดงผล 7 5" xfId="21609" xr:uid="{2ECEAB26-023B-4F87-8538-DA88AA444525}"/>
    <cellStyle name="แสดงผล 8" xfId="19410" xr:uid="{2CF3097F-9736-4BA1-86B1-28E2DD264A70}"/>
    <cellStyle name="แสดงผล 8 2" xfId="20517" xr:uid="{32BF8405-952B-4387-B161-8F07B532DB26}"/>
    <cellStyle name="แสดงผล 8 2 2" xfId="22369" xr:uid="{95C58ADE-AFD5-44D2-A011-16F034BA1AB9}"/>
    <cellStyle name="แสดงผล 8 3" xfId="20942" xr:uid="{5D7270F0-4C4A-47F2-B9AC-739C115478A2}"/>
    <cellStyle name="แสดงผล 8 3 2" xfId="22678" xr:uid="{F03813D8-D17E-47C4-B5DA-A45883471540}"/>
    <cellStyle name="แสดงผล 8 4" xfId="21493" xr:uid="{BCCF93A0-1C60-4D21-ADFF-0BC99ABF1E82}"/>
    <cellStyle name="แสดงผล 9" xfId="19722" xr:uid="{39A69876-EF1E-4D50-BC61-CCC92A240A34}"/>
    <cellStyle name="แสดงผล 9 2" xfId="20686" xr:uid="{1B9BE293-8807-44BB-A9EB-5D35F3CA8C6B}"/>
    <cellStyle name="แสดงผล 9 2 2" xfId="22538" xr:uid="{5E1840D6-921C-4B9B-806A-306DD0B1ACE3}"/>
    <cellStyle name="แสดงผล 9 3" xfId="21165" xr:uid="{97EF8AF7-1C76-4722-94AC-764A2229B979}"/>
    <cellStyle name="แสดงผล 9 3 2" xfId="22899" xr:uid="{2827D912-B2FB-4379-8136-A7DDCA930348}"/>
    <cellStyle name="แสดงผล 9 4" xfId="21715" xr:uid="{C01A49A4-0E63-4834-92DB-0D5316BB0C5A}"/>
    <cellStyle name="แสดงผล_DT_The New TV" xfId="15086" xr:uid="{F91E9CE1-FC65-4B94-9C79-A2D980A68667}"/>
    <cellStyle name="การคำนวณ" xfId="2518" xr:uid="{48A77534-E824-4CDE-BF66-1177631404D6}"/>
    <cellStyle name="การคำนวณ 10" xfId="19351" xr:uid="{C9479B7C-5D9F-4912-A91E-7E920EAFF5D8}"/>
    <cellStyle name="การคำนวณ 10 2" xfId="21449" xr:uid="{E979F1FC-0133-43F8-A6A9-072AC185F4B9}"/>
    <cellStyle name="การคำนวณ 11" xfId="20258" xr:uid="{778060A3-5DAA-415E-AF7C-37AA4CCC8CEE}"/>
    <cellStyle name="การคำนวณ 11 2" xfId="22202" xr:uid="{52BF4771-40A8-4071-A83B-06C4803540D3}"/>
    <cellStyle name="การคำนวณ 12" xfId="20454" xr:uid="{F8332195-AB1A-4705-80F5-441099280510}"/>
    <cellStyle name="การคำนวณ 12 2" xfId="22314" xr:uid="{28BCE76E-9CDE-4F77-B2D8-472A47AD14E7}"/>
    <cellStyle name="การคำนวณ 13" xfId="20887" xr:uid="{C8D55CB5-7E40-42B7-A77B-246F96AC3CBF}"/>
    <cellStyle name="การคำนวณ 13 2" xfId="22637" xr:uid="{261E8528-7538-4156-828E-B9DE0989A5C0}"/>
    <cellStyle name="การคำนวณ 14" xfId="20728" xr:uid="{D8B4A833-513F-49A6-B912-2DF838FAFD3A}"/>
    <cellStyle name="การคำนวณ 14 2" xfId="22579" xr:uid="{9DEE4057-DDAB-4617-8D84-4E5FDCF61ABA}"/>
    <cellStyle name="การคำนวณ 15" xfId="14420" xr:uid="{17AD630D-8763-45D9-B698-4E856928F1AC}"/>
    <cellStyle name="การคำนวณ 2" xfId="7638" xr:uid="{FB206349-E26F-4270-94A5-04CC50650CD4}"/>
    <cellStyle name="การคำนวณ 2 2" xfId="7937" xr:uid="{2EB82473-92CB-4D3E-B37A-249A6F2EBA12}"/>
    <cellStyle name="การคำนวณ 2 2 2" xfId="8238" xr:uid="{EE5D479E-9F93-436A-8230-E409AF6B0EB7}"/>
    <cellStyle name="การคำนวณ 2 2 2 2" xfId="8896" xr:uid="{9B7EEA5F-CFFD-4658-BD79-EBF257E3CC50}"/>
    <cellStyle name="การคำนวณ 2 2 2 2 2" xfId="12971" xr:uid="{417469AD-4DA8-47E6-AF16-81CEAA58B6E5}"/>
    <cellStyle name="การคำนวณ 2 2 2 3" xfId="9486" xr:uid="{15F46866-3214-44D2-B3CF-E2EFFEB98E07}"/>
    <cellStyle name="การคำนวณ 2 2 2 3 2" xfId="13561" xr:uid="{405CE873-671B-4959-9735-F5D0D8FF1932}"/>
    <cellStyle name="การคำนวณ 2 2 2 4" xfId="12313" xr:uid="{FB9974AE-BC1D-4207-A521-92EF23CBA27C}"/>
    <cellStyle name="การคำนวณ 2 2 3" xfId="8897" xr:uid="{BDF549E7-8170-46BE-A797-84292714FBF8}"/>
    <cellStyle name="การคำนวณ 2 2 3 2" xfId="12972" xr:uid="{8115A522-E240-4653-859B-B4ACC5568896}"/>
    <cellStyle name="การคำนวณ 2 2 4" xfId="9487" xr:uid="{2ED3E18A-FD1E-44D0-9364-625EF560E095}"/>
    <cellStyle name="การคำนวณ 2 2 4 2" xfId="13562" xr:uid="{A9E7EAE1-6F36-460D-BF51-ACC1BAE05CA5}"/>
    <cellStyle name="การคำนวณ 2 2 5" xfId="12012" xr:uid="{E91B0F13-198E-43D2-B3BB-2E7C8E675C4A}"/>
    <cellStyle name="การคำนวณ 2 2 6" xfId="18400" xr:uid="{E8826F7B-F2EE-4884-9C48-06CB998878C8}"/>
    <cellStyle name="การคำนวณ 2 2 7" xfId="21368" xr:uid="{591F47F7-EEA7-4D47-8AD7-321E167F1FEE}"/>
    <cellStyle name="การคำนวณ 2 3" xfId="8107" xr:uid="{C7DE64C0-FB1F-4630-9C6B-72CB7DFBBF2C}"/>
    <cellStyle name="การคำนวณ 2 3 2" xfId="8898" xr:uid="{5B98BC27-7A6C-4111-8079-18DE79E4CED8}"/>
    <cellStyle name="การคำนวณ 2 3 2 2" xfId="12973" xr:uid="{A9728AC3-A541-42AC-B4A6-E1E02A6533B2}"/>
    <cellStyle name="การคำนวณ 2 3 3" xfId="9488" xr:uid="{4E1DEAD9-F10D-4393-8A44-1FC02FB2F48C}"/>
    <cellStyle name="การคำนวณ 2 3 3 2" xfId="13563" xr:uid="{8F09F360-7169-4F0C-A268-200065FFB9AD}"/>
    <cellStyle name="การคำนวณ 2 3 4" xfId="12182" xr:uid="{34D96CEA-B249-432B-801F-197BDB4F3599}"/>
    <cellStyle name="การคำนวณ 2 3 5" xfId="19467" xr:uid="{C77C5185-BC69-46D8-B4DA-210CBEE98258}"/>
    <cellStyle name="การคำนวณ 2 3 6" xfId="21536" xr:uid="{CB638991-B2D9-423C-A8A2-2CB1E0E7AAF6}"/>
    <cellStyle name="การคำนวณ 2 4" xfId="8899" xr:uid="{FBD830D4-85BB-4E0D-B426-EEE405D9A0BC}"/>
    <cellStyle name="การคำนวณ 2 4 2" xfId="12974" xr:uid="{5138F689-12D7-4BD3-82BF-C7AADCAD1CCF}"/>
    <cellStyle name="การคำนวณ 2 4 3" xfId="20330" xr:uid="{F869FADA-2B5B-406F-932F-5F754C7A1482}"/>
    <cellStyle name="การคำนวณ 2 4 4" xfId="22274" xr:uid="{499D6730-EC5C-4554-B61B-8C4704E1E292}"/>
    <cellStyle name="การคำนวณ 2 5" xfId="9489" xr:uid="{DC9AE811-DC9C-485B-A5E8-B43317A34591}"/>
    <cellStyle name="การคำนวณ 2 5 2" xfId="13564" xr:uid="{24C3DBFE-551B-4B16-8BD8-DB13B4FA7098}"/>
    <cellStyle name="การคำนวณ 2 5 3" xfId="20455" xr:uid="{B5B5DC14-86EB-4B54-A39E-B1E34E9D23E7}"/>
    <cellStyle name="การคำนวณ 2 5 4" xfId="22315" xr:uid="{0359F5A6-0CD4-4D2C-9733-A12AB9F262DE}"/>
    <cellStyle name="การคำนวณ 2 6" xfId="11826" xr:uid="{4641141F-D59C-400E-A26A-8E27D048390D}"/>
    <cellStyle name="การคำนวณ 2 6 2" xfId="20985" xr:uid="{835F4547-CC7D-40DA-A9D6-E840A32E7CD4}"/>
    <cellStyle name="การคำนวณ 2 6 3" xfId="22721" xr:uid="{F3F926F7-187E-4DA6-8EF2-67F3CDD00375}"/>
    <cellStyle name="การคำนวณ 2 7" xfId="20729" xr:uid="{DF5F7A07-85C8-4458-8C81-643423CEBDA5}"/>
    <cellStyle name="การคำนวณ 2 7 2" xfId="22580" xr:uid="{850936AC-E532-42A2-A852-D37D932DB490}"/>
    <cellStyle name="การคำนวณ 2 8" xfId="15088" xr:uid="{777AA2C3-CF65-4941-BF9A-53977265ABF4}"/>
    <cellStyle name="การคำนวณ 3" xfId="6753" xr:uid="{95C57EDD-7CAC-45B7-B9DE-ECCF86480B4E}"/>
    <cellStyle name="การคำนวณ 3 2" xfId="7879" xr:uid="{01A87FB1-6EDB-4100-9CE9-B54B18BFD3D1}"/>
    <cellStyle name="การคำนวณ 3 2 2" xfId="8180" xr:uid="{53ECC034-E71A-48AC-B2E4-2253AE5A6767}"/>
    <cellStyle name="การคำนวณ 3 2 2 2" xfId="8900" xr:uid="{4A99DF4F-ED31-481E-8D43-56D61C0A9A9D}"/>
    <cellStyle name="การคำนวณ 3 2 2 2 2" xfId="12975" xr:uid="{BA1BFD6D-42DD-4B01-993B-C22B29CD0DE3}"/>
    <cellStyle name="การคำนวณ 3 2 2 3" xfId="9490" xr:uid="{3EB1A47A-1190-4398-87D7-F1139B827D28}"/>
    <cellStyle name="การคำนวณ 3 2 2 3 2" xfId="13565" xr:uid="{F989963E-C341-4F75-BE84-32DE5AAF69E5}"/>
    <cellStyle name="การคำนวณ 3 2 2 4" xfId="12255" xr:uid="{D82E6129-3B42-494D-9266-BEC52FCA2BA4}"/>
    <cellStyle name="การคำนวณ 3 2 3" xfId="8901" xr:uid="{C56D888B-F9B8-4E93-8AE1-BD57E6EA32C4}"/>
    <cellStyle name="การคำนวณ 3 2 3 2" xfId="12976" xr:uid="{97D88C46-D4C0-471C-88EE-95E1D7A9E7D8}"/>
    <cellStyle name="การคำนวณ 3 2 4" xfId="9491" xr:uid="{6365DF72-9A7E-4D84-8D33-FD474A7492DF}"/>
    <cellStyle name="การคำนวณ 3 2 4 2" xfId="13566" xr:uid="{57004808-8163-40A4-A018-F31C7575A810}"/>
    <cellStyle name="การคำนวณ 3 2 5" xfId="11954" xr:uid="{10FB6853-BC5C-438A-BAD3-14BF157062C8}"/>
    <cellStyle name="การคำนวณ 3 2 6" xfId="19624" xr:uid="{650815D8-5546-463C-9C41-B2BB3B9A5D8D}"/>
    <cellStyle name="การคำนวณ 3 2 7" xfId="21641" xr:uid="{5FCA0E2F-044F-40AE-869A-903E4896E495}"/>
    <cellStyle name="การคำนวณ 3 3" xfId="8048" xr:uid="{CEADA685-5A30-48B1-8F67-D76CCB0976D9}"/>
    <cellStyle name="การคำนวณ 3 3 2" xfId="8902" xr:uid="{0D9A9764-6A17-4A24-B25A-EC2D396C2821}"/>
    <cellStyle name="การคำนวณ 3 3 2 2" xfId="12977" xr:uid="{88A60CA7-8463-4ABA-9AEB-413226F06B7F}"/>
    <cellStyle name="การคำนวณ 3 3 3" xfId="9492" xr:uid="{ECC78E6D-7591-454F-867A-8F081A03AC2B}"/>
    <cellStyle name="การคำนวณ 3 3 3 2" xfId="13567" xr:uid="{3A02E7DC-ADCB-4F0F-A2A7-7E0361079722}"/>
    <cellStyle name="การคำนวณ 3 3 4" xfId="12123" xr:uid="{48588F60-83B9-47FA-8D48-C6AB2A351E12}"/>
    <cellStyle name="การคำนวณ 3 3 5" xfId="20643" xr:uid="{3158CBCE-6402-4C3B-9191-56797FC4DD1F}"/>
    <cellStyle name="การคำนวณ 3 3 6" xfId="22495" xr:uid="{C1D51F30-5603-4DD3-8BD6-11079DE4C6C9}"/>
    <cellStyle name="การคำนวณ 3 4" xfId="8903" xr:uid="{2ABD7EF2-77EB-4252-BF5D-ED72851FB86A}"/>
    <cellStyle name="การคำนวณ 3 4 2" xfId="12978" xr:uid="{BC86DB02-2764-4602-8473-CEE8C94B2C70}"/>
    <cellStyle name="การคำนวณ 3 4 3" xfId="21092" xr:uid="{A78B9C36-F2A5-4673-ADAC-43ACDCF02ED5}"/>
    <cellStyle name="การคำนวณ 3 4 4" xfId="22826" xr:uid="{1B97DAFA-2618-4B22-8FFA-CD69F3F506BE}"/>
    <cellStyle name="การคำนวณ 3 5" xfId="9493" xr:uid="{24E38655-A08D-404C-B6D9-837F424ED7CF}"/>
    <cellStyle name="การคำนวณ 3 5 2" xfId="13568" xr:uid="{FB6208DB-19E3-4CA6-BD90-88B162CB9B7B}"/>
    <cellStyle name="การคำนวณ 3 6" xfId="11483" xr:uid="{341F9578-36C5-4077-8ED0-1790A4212771}"/>
    <cellStyle name="การคำนวณ 3 7" xfId="15087" xr:uid="{E5B695B7-1B0E-4A20-9B85-6E34C4E97BF6}"/>
    <cellStyle name="การคำนวณ 3 8" xfId="21267" xr:uid="{BB2AB64C-7D6C-4339-804D-6D9DD395CEF2}"/>
    <cellStyle name="การคำนวณ 4" xfId="7875" xr:uid="{E4409C6A-343D-4A4C-A1B6-35F0DCC85B53}"/>
    <cellStyle name="การคำนวณ 4 2" xfId="8176" xr:uid="{FA689CF3-410F-415F-85A5-A8DADD30BC8C}"/>
    <cellStyle name="การคำนวณ 4 2 2" xfId="8904" xr:uid="{3EFD447A-57F4-478B-80C2-F036611259AA}"/>
    <cellStyle name="การคำนวณ 4 2 2 2" xfId="12979" xr:uid="{C862AD17-17E9-43E7-A21D-5A444999ACD9}"/>
    <cellStyle name="การคำนวณ 4 2 3" xfId="9494" xr:uid="{20B2359E-B2AC-40F0-AD48-1489F400D170}"/>
    <cellStyle name="การคำนวณ 4 2 3 2" xfId="13569" xr:uid="{8A77D48B-FCB1-4164-9189-5C3A632A33A5}"/>
    <cellStyle name="การคำนวณ 4 2 4" xfId="12251" xr:uid="{5D1928E7-2116-4395-9A6B-38D84EB5736F}"/>
    <cellStyle name="การคำนวณ 4 2 5" xfId="19397" xr:uid="{A60747FF-A78B-4927-80FE-1C47B9043647}"/>
    <cellStyle name="การคำนวณ 4 2 6" xfId="21484" xr:uid="{A710A902-CEFC-473E-8681-6D4D65DA2090}"/>
    <cellStyle name="การคำนวณ 4 3" xfId="8905" xr:uid="{51BE4B1F-359C-48CF-BA49-38C112E0CB01}"/>
    <cellStyle name="การคำนวณ 4 3 2" xfId="12980" xr:uid="{3CC05F95-7A79-4935-88A7-3B15CB208471}"/>
    <cellStyle name="การคำนวณ 4 3 3" xfId="20508" xr:uid="{94EBBCB2-4BA6-4236-AAA8-A0454B43EA26}"/>
    <cellStyle name="การคำนวณ 4 3 4" xfId="22360" xr:uid="{5611BA03-3557-4B62-87DD-94CEE4369A1F}"/>
    <cellStyle name="การคำนวณ 4 4" xfId="9495" xr:uid="{2195B0D8-5B75-4454-B375-89FBACBD3705}"/>
    <cellStyle name="การคำนวณ 4 4 2" xfId="13570" xr:uid="{FB963302-B186-4F9F-A251-CF59DF1359F6}"/>
    <cellStyle name="การคำนวณ 4 4 3" xfId="20933" xr:uid="{33CA3259-B7BB-4997-BA08-C5687958B5BA}"/>
    <cellStyle name="การคำนวณ 4 4 4" xfId="22669" xr:uid="{4AB94B83-5065-486F-9CA1-AEFEED966B59}"/>
    <cellStyle name="การคำนวณ 4 5" xfId="11950" xr:uid="{F1231F22-B3BC-4728-A199-961923CE0C6D}"/>
    <cellStyle name="การคำนวณ 4 6" xfId="17862" xr:uid="{DB5E925B-786D-4991-9510-DA84602A112B}"/>
    <cellStyle name="การคำนวณ 4 7" xfId="21292" xr:uid="{398174EB-70FD-4747-986D-056611EB57C9}"/>
    <cellStyle name="การคำนวณ 5" xfId="8011" xr:uid="{F7843837-B5EA-4BF9-BFAB-7BC96C4041F3}"/>
    <cellStyle name="การคำนวณ 5 2" xfId="8906" xr:uid="{3527214C-3B90-4B23-910D-BE5320A3A7AD}"/>
    <cellStyle name="การคำนวณ 5 2 2" xfId="12981" xr:uid="{96DB911F-BA33-4F76-81CF-82B8CAB5E444}"/>
    <cellStyle name="การคำนวณ 5 2 3" xfId="20619" xr:uid="{8F378860-4C7B-49EA-A82A-330B1DE81F88}"/>
    <cellStyle name="การคำนวณ 5 2 4" xfId="22471" xr:uid="{A9E55D8F-4972-49CD-BD68-779B0E9D8501}"/>
    <cellStyle name="การคำนวณ 5 3" xfId="9496" xr:uid="{50A9B21F-FC6E-4F6F-B8AF-2F49A7EB123F}"/>
    <cellStyle name="การคำนวณ 5 3 2" xfId="13571" xr:uid="{F4B460B0-103F-46DB-B59D-E8D72E72D81E}"/>
    <cellStyle name="การคำนวณ 5 3 3" xfId="21067" xr:uid="{95CCCBF1-D4F0-49A4-8B0C-9F36F71F6D12}"/>
    <cellStyle name="การคำนวณ 5 3 4" xfId="22801" xr:uid="{F5F3AF2C-FEF7-44F5-B613-3DB1640BA5D6}"/>
    <cellStyle name="การคำนวณ 5 4" xfId="12086" xr:uid="{CB432101-1DFF-4061-A724-FCA7E6581BF5}"/>
    <cellStyle name="การคำนวณ 5 5" xfId="19594" xr:uid="{60D80230-93E5-4B0F-BDCC-D8A8BB1098F6}"/>
    <cellStyle name="การคำนวณ 5 6" xfId="21616" xr:uid="{E1101892-0CCE-4E50-9031-52E399202330}"/>
    <cellStyle name="การคำนวณ 6" xfId="8907" xr:uid="{C08E2298-7E0B-459A-B3A0-DA9600221A50}"/>
    <cellStyle name="การคำนวณ 6 2" xfId="12982" xr:uid="{64A8D2C7-A4E8-4EC2-8339-6E10E7B134A8}"/>
    <cellStyle name="การคำนวณ 6 2 2" xfId="20509" xr:uid="{9C37C01D-596F-45EF-BE09-BAF41624995D}"/>
    <cellStyle name="การคำนวณ 6 2 3" xfId="22361" xr:uid="{81AE7E53-F917-45CD-B726-E0715894FE28}"/>
    <cellStyle name="การคำนวณ 6 3" xfId="20934" xr:uid="{C2E25D4C-0741-4327-9329-A7489EFE0909}"/>
    <cellStyle name="การคำนวณ 6 3 2" xfId="22670" xr:uid="{215BA3CE-8698-4E81-8509-EEE3256BB9E8}"/>
    <cellStyle name="การคำนวณ 6 4" xfId="19398" xr:uid="{9D240876-15B9-41C6-B206-EFC96B6A2C88}"/>
    <cellStyle name="การคำนวณ 6 5" xfId="21485" xr:uid="{E5E6B23C-62AF-4EAF-96AD-7D38FB729CB7}"/>
    <cellStyle name="การคำนวณ 7" xfId="9497" xr:uid="{F9E985F7-DB3C-4F5A-A041-D8059846A1C6}"/>
    <cellStyle name="การคำนวณ 7 2" xfId="13572" xr:uid="{844AA842-36C7-4026-9CBF-6520A1B00C7E}"/>
    <cellStyle name="การคำนวณ 7 2 2" xfId="20584" xr:uid="{8B07CA2C-2596-4992-A8B6-07E3C58776D1}"/>
    <cellStyle name="การคำนวณ 7 2 3" xfId="22436" xr:uid="{A5CD81D2-7E16-4FF3-BEFE-2B8F0CD8EB6E}"/>
    <cellStyle name="การคำนวณ 7 3" xfId="21031" xr:uid="{1A30C3C2-70DA-4971-9FAB-AF6356A47A2E}"/>
    <cellStyle name="การคำนวณ 7 3 2" xfId="22766" xr:uid="{255F00CC-5F4A-4C0D-A4ED-BCCAB8EFAB2D}"/>
    <cellStyle name="การคำนวณ 7 4" xfId="19525" xr:uid="{3B0CD95C-AC4B-4B54-A811-75C53BCBF5E3}"/>
    <cellStyle name="การคำนวณ 7 5" xfId="21581" xr:uid="{F027E99E-22F0-452E-A471-94A046FAF538}"/>
    <cellStyle name="การคำนวณ 8" xfId="11054" xr:uid="{168BBDE4-A42A-487E-88A7-0708687F662C}"/>
    <cellStyle name="การคำนวณ 8 2" xfId="20667" xr:uid="{89369DA7-E247-4F53-8CDF-0659B5B35811}"/>
    <cellStyle name="การคำนวณ 8 2 2" xfId="22519" xr:uid="{50F68BDF-0AAF-4BEA-983C-0493CD0B45DF}"/>
    <cellStyle name="การคำนวณ 8 3" xfId="21131" xr:uid="{F3D894CE-18CE-4B5E-B264-10BF65848F46}"/>
    <cellStyle name="การคำนวณ 8 3 2" xfId="22865" xr:uid="{91EF3E3F-ABC7-4979-B976-42F72E18B7DA}"/>
    <cellStyle name="การคำนวณ 8 4" xfId="19674" xr:uid="{99ED3B1B-7014-42CB-8527-5C5A780FB7B0}"/>
    <cellStyle name="การคำนวณ 8 5" xfId="21680" xr:uid="{DB39F447-9FF6-41F2-8024-ADA2E400BA99}"/>
    <cellStyle name="การคำนวณ 9" xfId="19778" xr:uid="{DA2DC711-1D2C-4432-B042-73E810C8B4DF}"/>
    <cellStyle name="การคำนวณ 9 2" xfId="20722" xr:uid="{D72A6798-5A07-4B18-BC9D-1E8D6D0CE51B}"/>
    <cellStyle name="การคำนวณ 9 2 2" xfId="22574" xr:uid="{2EE899D8-55A0-47E3-8C1F-9354D9B6EF60}"/>
    <cellStyle name="การคำนวณ 9 3" xfId="21208" xr:uid="{B899CEA8-0F2F-4CBF-B6ED-BD0785D27BBE}"/>
    <cellStyle name="การคำนวณ 9 3 2" xfId="22942" xr:uid="{5DC13AF0-1DB1-4042-8A4E-DC4BCE1FB160}"/>
    <cellStyle name="การคำนวณ 9 4" xfId="21758" xr:uid="{64532E95-4B42-4E1D-AD47-BBF7595D8FCD}"/>
    <cellStyle name="การคำนวณ_DT_The New TV" xfId="15089" xr:uid="{2B5B4339-D02A-487E-9BF0-792ADFD9F9A4}"/>
    <cellStyle name="ข้อความเตือน" xfId="2517" xr:uid="{18DBEDBB-4C84-4B4A-8D18-E233366DA152}"/>
    <cellStyle name="ข้อความเตือน 2" xfId="7637" xr:uid="{A33D43A5-3488-4D84-8E81-450F0F169A85}"/>
    <cellStyle name="ข้อความเตือน 2 2" xfId="15091" xr:uid="{7F6B29B8-8AE6-4003-A66F-411551F43223}"/>
    <cellStyle name="ข้อความเตือน 3" xfId="6754" xr:uid="{48DEF93C-35DF-460A-851E-3DACC386E5D1}"/>
    <cellStyle name="ข้อความอธิบาย" xfId="2516" xr:uid="{AF1DBFAB-F5C2-42FF-AC4E-BF7F32484642}"/>
    <cellStyle name="ข้อความอธิบาย 2" xfId="7636" xr:uid="{7FD60CE2-36F9-4329-930D-44270738A32F}"/>
    <cellStyle name="ข้อความอธิบาย 2 2" xfId="15093" xr:uid="{0DED0054-D290-4116-B34C-EAEC79E9785A}"/>
    <cellStyle name="ข้อความอธิบาย 3" xfId="6755" xr:uid="{89FDB70F-8B98-40C3-8EC0-57CF2694B7A2}"/>
    <cellStyle name="ค@ฏ๋_1111D2111DQ2" xfId="669" xr:uid="{7A58F2A4-9763-4FAE-A760-D5EA25243F27}"/>
    <cellStyle name="คdคภฆ์[0]_1111D2111DQ2" xfId="670" xr:uid="{1D20A7BC-AC3A-427E-A312-5ADB37BF1BC7}"/>
    <cellStyle name="คdคภฆ์_1111D2111DQ1" xfId="671" xr:uid="{1F512D34-FE06-4F68-B358-BCB3E91E398D}"/>
    <cellStyle name="จุลภาค 2" xfId="60" xr:uid="{BB0A83C5-5116-40B8-B9CD-F1BF9B6C7AD1}"/>
    <cellStyle name="จุลภาค 2 2" xfId="15781" xr:uid="{0E920112-681B-40EF-A0CC-0F320FE02117}"/>
    <cellStyle name="จุลภาค 3" xfId="252" xr:uid="{C3CDEF61-C91A-466E-A753-8528436E639F}"/>
    <cellStyle name="จุลภาค 4" xfId="254" xr:uid="{3B52DDC8-BA8C-4186-B018-C00331718B73}"/>
    <cellStyle name="ชื่อเรื่อง" xfId="2515" xr:uid="{9C5C719F-F07C-4D62-815B-85E33BD48FA4}"/>
    <cellStyle name="ชื่อเรื่อง 2" xfId="7635" xr:uid="{698E8E95-CA80-45C9-ADDF-C5A0AEE9EA70}"/>
    <cellStyle name="ชื่อเรื่อง 2 2" xfId="15095" xr:uid="{6E57202F-7C51-4BCF-9A02-9F1D93CB5200}"/>
    <cellStyle name="ชื่อเรื่อง 3" xfId="6756" xr:uid="{5DE0C8D4-2DA1-4889-9F6B-95BB2AF1CC77}"/>
    <cellStyle name="ชื่อเรื่อง_DT_The New TV" xfId="15096" xr:uid="{142C5A2F-CBED-4806-841C-96CA6F715DC5}"/>
    <cellStyle name="ณfน๔ [0]_Book1" xfId="672" xr:uid="{591106F1-2F3D-40EC-A4B7-BC3953A73B2D}"/>
    <cellStyle name="ณfน๔[0]_laroux" xfId="673" xr:uid="{55287037-112F-49C8-8951-BB4DAB5FBA6C}"/>
    <cellStyle name="ณfน๔_Book1" xfId="674" xr:uid="{C984E13E-7DD0-4643-A65A-9F3A871363BF}"/>
    <cellStyle name="ดี" xfId="2514" xr:uid="{5CE35702-F1C6-40F5-998E-AF6175CAFF41}"/>
    <cellStyle name="ดี 2" xfId="7634" xr:uid="{B5B8F201-C38B-4705-B963-43AA3D7C9B23}"/>
    <cellStyle name="ดี 2 2" xfId="15098" xr:uid="{414677A1-35C1-40F3-8FF6-2AF0AB20188E}"/>
    <cellStyle name="ดี 3" xfId="6757" xr:uid="{CBFE3C4A-BA15-4A2D-9052-941490F1B0CF}"/>
    <cellStyle name="ดี 3 2" xfId="15097" xr:uid="{0A340E43-3731-4942-9075-7DDFD0C0B4CA}"/>
    <cellStyle name="ดี_DT_The New TV" xfId="15099" xr:uid="{B945EBEF-19E5-4B05-AF59-2413052E1976}"/>
    <cellStyle name="ตามการเชื่อมโยงหลายมิติ" xfId="675" xr:uid="{774A27EA-8987-480E-86AE-D540599F63ED}"/>
    <cellStyle name="ตามการเชื่อมโยงหลายมิติ 2" xfId="13826" xr:uid="{2C067D85-7FFF-4367-B59C-053B2CE4010F}"/>
    <cellStyle name="ตามการเชื่อมโยงหลายมิติ 2 2" xfId="15100" xr:uid="{FCACA8D7-59D8-4516-B304-64C1250F8959}"/>
    <cellStyle name="ตามการเชื่อมโยงหลายมิติ 3" xfId="15302" xr:uid="{4C5580E1-D767-4EDA-AACF-2E9B6C729C6C}"/>
    <cellStyle name="ตามการเชื่อมโยงหลายมิติ 3 2" xfId="18512" xr:uid="{98A7E2CF-6771-45ED-96B5-8C79E3B87D32}"/>
    <cellStyle name="ตามการเชื่อมโยงหลายมิติ 4" xfId="14086" xr:uid="{19404889-1168-4265-A510-EA717195EC3D}"/>
    <cellStyle name="น้บะภฒ_95" xfId="676" xr:uid="{5CA5E0EB-DF66-4AEF-97CC-23F2F747EDB0}"/>
    <cellStyle name="ปกติ 10" xfId="15101" xr:uid="{CE3AE388-C19E-4045-AB56-723CE48A5AAB}"/>
    <cellStyle name="ปกติ 10 2" xfId="15102" xr:uid="{4F3E3759-1A6D-455E-843E-C26B37C9840D}"/>
    <cellStyle name="ปกติ 10_'51 บจ.พีพีซี อิเล็กทรอนิกส์" xfId="15103" xr:uid="{CC68C50E-F1C1-4459-8F5B-25070770F73F}"/>
    <cellStyle name="ปกติ 11" xfId="15104" xr:uid="{168B9174-323C-4C33-98EF-110BDC3E1B2D}"/>
    <cellStyle name="ปกติ 12" xfId="15105" xr:uid="{80398BFF-BB9A-40DF-929A-76E562BA441F}"/>
    <cellStyle name="ปกติ 13" xfId="15106" xr:uid="{7BDCF90B-DE94-4B60-9D0D-477359528BA7}"/>
    <cellStyle name="ปกติ 14" xfId="15107" xr:uid="{E7B54B6D-D939-48AA-8997-F561552EB492}"/>
    <cellStyle name="ปกติ 15" xfId="15108" xr:uid="{1410B326-85E9-43C5-A5CE-2984DFAFD256}"/>
    <cellStyle name="ปกติ 16" xfId="15109" xr:uid="{0FE6185E-C1FD-4D00-A9B7-7450CF968E20}"/>
    <cellStyle name="ปกติ 17" xfId="15110" xr:uid="{4CDD85E2-43A6-416A-9CF6-3457C351B728}"/>
    <cellStyle name="ปกติ 18" xfId="15111" xr:uid="{4054C065-165D-4D78-B6F4-723C1BDDF52C}"/>
    <cellStyle name="ปกติ 19" xfId="15112" xr:uid="{A57B6C4B-970C-4571-8A2C-9A873A8E1CC0}"/>
    <cellStyle name="ปกติ 2" xfId="58" xr:uid="{46EA8561-6F84-4563-A0C1-C5F4C6743A5E}"/>
    <cellStyle name="ปกติ 2 10" xfId="15113" xr:uid="{CEB3751A-A87C-448D-9C13-6ADE73E0DF93}"/>
    <cellStyle name="ปกติ 2 11" xfId="15114" xr:uid="{57D5D12A-9C78-4D8A-888F-20AC35DECE67}"/>
    <cellStyle name="ปกติ 2 12" xfId="15115" xr:uid="{00A96117-D227-4EDF-8A5F-CDC2AA9B5CEF}"/>
    <cellStyle name="ปกติ 2 13" xfId="15116" xr:uid="{B642636E-7627-4B6B-8C9D-DF69CD02521D}"/>
    <cellStyle name="ปกติ 2 14" xfId="15117" xr:uid="{714528E9-64B2-4AA6-8917-BEB160B8BFF2}"/>
    <cellStyle name="ปกติ 2 15" xfId="15118" xr:uid="{921BF046-A9CB-4729-902A-5F0172829113}"/>
    <cellStyle name="ปกติ 2 16" xfId="15119" xr:uid="{345A7C70-A809-4006-9CFC-0A569701E2B1}"/>
    <cellStyle name="ปกติ 2 2" xfId="68" xr:uid="{B2348E5D-6678-40DD-8273-E379FAC46851}"/>
    <cellStyle name="ปกติ 2 2 2" xfId="15121" xr:uid="{5EEC9F2D-6FC2-45CD-93FA-53C1FC352AD3}"/>
    <cellStyle name="ปกติ 2 2 3" xfId="15120" xr:uid="{40518FCC-6372-4751-8F0F-AA3FE09F5C7D}"/>
    <cellStyle name="ปกติ 2 2 4" xfId="15297" xr:uid="{EA22299E-9BC4-4AE4-A1A3-5A36D841A818}"/>
    <cellStyle name="ปกติ 2 2_'51 บจ.พีพีซี อิเล็กทรอนิกส์" xfId="15122" xr:uid="{F0FEA789-0C12-4AC6-8435-B3C62EDA2D65}"/>
    <cellStyle name="ปกติ 2 3" xfId="2698" xr:uid="{B4CDB843-6168-403B-8512-1F917D2B9F09}"/>
    <cellStyle name="ปกติ 2 3 2" xfId="11213" xr:uid="{9B076EDC-B5A8-4C55-A38B-4416C98DD724}"/>
    <cellStyle name="ปกติ 2 3 2 2" xfId="15123" xr:uid="{7715EEDC-6A70-4F72-8822-0EB17626AAD1}"/>
    <cellStyle name="ปกติ 2 3 3" xfId="13870" xr:uid="{938F0A74-3AD4-4BD5-B0F8-CB6130193F4E}"/>
    <cellStyle name="ปกติ 2 4" xfId="13806" xr:uid="{3F380CFF-2956-4D87-B788-5F387B547339}"/>
    <cellStyle name="ปกติ 2 4 2" xfId="15124" xr:uid="{AB230BF0-0B34-410C-B688-B9219D35C17F}"/>
    <cellStyle name="ปกติ 2 4 2 2" xfId="18025" xr:uid="{73B97EEE-99C0-438C-B788-C50A3F677017}"/>
    <cellStyle name="ปกติ 2 4 3" xfId="15296" xr:uid="{771AFC68-CE16-45BD-98E9-9961FF2075E5}"/>
    <cellStyle name="ปกติ 2 4 4" xfId="14691" xr:uid="{3445421D-7A16-4793-9A01-A77CE253ADCE}"/>
    <cellStyle name="ปกติ 2 4 5" xfId="14502" xr:uid="{49DB6982-E90A-487C-9240-0145DB574698}"/>
    <cellStyle name="ปกติ 2 5" xfId="15125" xr:uid="{AB59ABF1-5D93-454D-808C-6567E377C6F4}"/>
    <cellStyle name="ปกติ 2 5 2" xfId="20139" xr:uid="{2007CD80-B275-4FB8-AAF8-6554BC7610A1}"/>
    <cellStyle name="ปกติ 2 6" xfId="15126" xr:uid="{6ED0564E-52BD-446F-955C-EBD34A0F96E3}"/>
    <cellStyle name="ปกติ 2 7" xfId="15127" xr:uid="{5730B77A-A2D6-4EDE-ADFE-BB0E9BA9A5F4}"/>
    <cellStyle name="ปกติ 2 8" xfId="15128" xr:uid="{1093D068-7689-4706-A56F-C9B300E1C646}"/>
    <cellStyle name="ปกติ 2 9" xfId="15129" xr:uid="{FCE1734E-469A-4629-A08B-438839911971}"/>
    <cellStyle name="ปกติ 2_'50 บจ.อินฟินิตี้ ทราเวิล" xfId="15130" xr:uid="{DD1948AD-2B9B-48AF-9007-6AD45F017DCF}"/>
    <cellStyle name="ปกติ 20" xfId="15131" xr:uid="{3B744320-7705-403B-B802-DF5F10AC43AA}"/>
    <cellStyle name="ปกติ 3" xfId="253" xr:uid="{CF4093C3-5E4A-4AF7-B753-8312A337D1B8}"/>
    <cellStyle name="ปกติ 3 2" xfId="2512" xr:uid="{6B16C40D-0CCD-41FB-B95E-5D6246BB17E5}"/>
    <cellStyle name="ปกติ 3 2 2" xfId="11052" xr:uid="{9B375CBE-A192-4949-AA96-424CD5445027}"/>
    <cellStyle name="ปกติ 3 2 2 2" xfId="18040" xr:uid="{3A674578-78E4-4844-A3E8-C8F486263DD4}"/>
    <cellStyle name="ปกติ 3 2 3" xfId="13849" xr:uid="{7CE5F16F-78C1-4959-9015-3BCC8E5DF235}"/>
    <cellStyle name="ปกติ 3 2 4" xfId="15133" xr:uid="{23C18500-DA8B-4554-9343-C6F1BABBCA9D}"/>
    <cellStyle name="ปกติ 3 3" xfId="3211" xr:uid="{499BB083-65B5-49D4-92ED-83F9E0777875}"/>
    <cellStyle name="ปกติ 3 3 2" xfId="18015" xr:uid="{064F98C4-0E1B-4971-B8C5-CE180AF053DB}"/>
    <cellStyle name="ปกติ 3 3 3" xfId="15132" xr:uid="{91783272-231C-47A6-8772-26848DFE3224}"/>
    <cellStyle name="ปกติ 3 4" xfId="2513" xr:uid="{C9DED651-B3F8-4B3D-A36E-2F19E9258EF9}"/>
    <cellStyle name="ปกติ 3 4 2" xfId="11053" xr:uid="{BEDDD8A0-55D6-40D1-B677-0BCB79188B91}"/>
    <cellStyle name="ปกติ 3 4 3" xfId="15309" xr:uid="{746909D3-2CDB-40E4-A0E9-880DE9C1A8C1}"/>
    <cellStyle name="ปกติ 3 5" xfId="13789" xr:uid="{B551CF11-2176-43ED-8CEC-ADAE258E460A}"/>
    <cellStyle name="ปกติ 3 5 2" xfId="20368" xr:uid="{6D262301-B8BA-4524-9D45-14D4AC42CA48}"/>
    <cellStyle name="ปกติ 3_'51 บจ.โฟร์ซีสเต็ม อินเตอร์เนชั่นแนล" xfId="15134" xr:uid="{5D9B52CA-8791-4F5A-8BBF-C05ECA2E42DC}"/>
    <cellStyle name="ปกติ 4" xfId="13850" xr:uid="{BB010649-A9F2-4A16-B9AE-CBD3589D8694}"/>
    <cellStyle name="ปกติ 4 2" xfId="15136" xr:uid="{7D050B93-D23F-4D26-A1A8-2D1CEBEB0931}"/>
    <cellStyle name="ปกติ 4 2 2" xfId="20386" xr:uid="{7F9B19C3-9850-4CCA-8B87-10E1C45D0F8D}"/>
    <cellStyle name="ปกติ 4 3" xfId="15137" xr:uid="{29A89526-3D08-41BC-B503-41B20F461EDF}"/>
    <cellStyle name="ปกติ 4 4" xfId="15135" xr:uid="{5B2B9894-F31A-4D96-A81E-3F7BA3C8EE16}"/>
    <cellStyle name="ปกติ 4 5" xfId="15310" xr:uid="{0F963598-EDEA-45D9-BBF1-D001C74EDA1D}"/>
    <cellStyle name="ปกติ 4 6" xfId="20381" xr:uid="{010FF1F5-102D-43C2-8A7C-AAD53BA8CA75}"/>
    <cellStyle name="ปกติ 4_'51 บจ.โฟร์ซีสเต็ม อินเตอร์เนชั่นแนล" xfId="15138" xr:uid="{C0DFD72C-0AC5-42E0-AE13-DE62B82ED275}"/>
    <cellStyle name="ปกติ 5" xfId="14504" xr:uid="{87E90FB0-E1B3-4FF6-AB26-8125F067C8A5}"/>
    <cellStyle name="ปกติ 5 2" xfId="15140" xr:uid="{FED96270-7B7D-4316-A511-EA5750B8D204}"/>
    <cellStyle name="ปกติ 5 3" xfId="15139" xr:uid="{BC9AB07E-3CC6-433B-A2C0-5AEF42AF413B}"/>
    <cellStyle name="ปกติ 5_'51 บจ.พีพีซี อิเล็กทรอนิกส์" xfId="15141" xr:uid="{A0EAAD24-6D4E-47FB-A127-3ED30A6195B6}"/>
    <cellStyle name="ปกติ 6" xfId="15142" xr:uid="{B46CF581-1FAB-490B-81DE-D5B30CDBF1B2}"/>
    <cellStyle name="ปกติ 6 2" xfId="15143" xr:uid="{5E27A20D-7E97-4F4A-986C-EA09224E36C8}"/>
    <cellStyle name="ปกติ 6_'51 บจ.พีพีซี อิเล็กทรอนิกส์" xfId="15144" xr:uid="{22018EEF-E8A6-456C-87B7-14BC41A9C6F3}"/>
    <cellStyle name="ปกติ 7" xfId="15145" xr:uid="{959AC48C-8DEB-477A-A039-7DA8EFF92213}"/>
    <cellStyle name="ปกติ 8" xfId="15146" xr:uid="{A473F65B-207F-4C28-A6BD-E1409FC4931F}"/>
    <cellStyle name="ปกติ 8 2" xfId="15147" xr:uid="{12B9B957-5929-4929-99EC-6331888B7C78}"/>
    <cellStyle name="ปกติ 8_'51 บจ.พีพีซี อิเล็กทรอนิกส์" xfId="15148" xr:uid="{0359FFB6-3534-486C-A14C-7C668ADED812}"/>
    <cellStyle name="ปกติ 9" xfId="15149" xr:uid="{B76D76E1-D0C6-4F33-8E68-9D4E39DB9A8F}"/>
    <cellStyle name="ปกติ 9 2" xfId="15150" xr:uid="{8FD25DBA-A4A1-41AD-9B87-9092664C9C90}"/>
    <cellStyle name="ปกติ 9_'51 บจ.พีพีซี อิเล็กทรอนิกส์" xfId="15151" xr:uid="{BE4F9E99-46CF-4B88-BC2A-7688405261E1}"/>
    <cellStyle name="ปกติ_(U) Working paper U" xfId="677" xr:uid="{20209DFF-8018-4CB4-8D0C-B6DAE57FBCCA}"/>
    <cellStyle name="ป้อนค่า" xfId="2511" xr:uid="{FE6C5363-EAA8-4DB0-B2F3-B61F8D7EA00E}"/>
    <cellStyle name="ป้อนค่า 10" xfId="19352" xr:uid="{C498EF14-FAA7-4F93-AA2E-09B5935A610D}"/>
    <cellStyle name="ป้อนค่า 10 2" xfId="21450" xr:uid="{86780D64-5D82-4C5C-83F1-3F2EC78A7EAB}"/>
    <cellStyle name="ป้อนค่า 11" xfId="20259" xr:uid="{1F81A774-A048-4568-824C-87ACEBE855A8}"/>
    <cellStyle name="ป้อนค่า 11 2" xfId="22203" xr:uid="{A938D6B2-8766-4E7C-A8FF-5BA6B3C235EA}"/>
    <cellStyle name="ป้อนค่า 12" xfId="20456" xr:uid="{4A1D831D-C79D-4101-A5C4-90EE8CE0B2EB}"/>
    <cellStyle name="ป้อนค่า 12 2" xfId="22316" xr:uid="{E2FA7E3F-F051-4BF0-BCFA-CAE161885108}"/>
    <cellStyle name="ป้อนค่า 13" xfId="20888" xr:uid="{F3EEA265-FBC7-4198-BF21-B56D6377C5FD}"/>
    <cellStyle name="ป้อนค่า 13 2" xfId="22638" xr:uid="{6D7028C0-A4E4-4BA8-973A-52EECB6B58DE}"/>
    <cellStyle name="ป้อนค่า 14" xfId="20832" xr:uid="{854E112E-B4BE-41EA-A603-420326A2B5DB}"/>
    <cellStyle name="ป้อนค่า 14 2" xfId="22628" xr:uid="{14544830-2D77-40BB-9812-4B27A4AB224E}"/>
    <cellStyle name="ป้อนค่า 15" xfId="14421" xr:uid="{F639230F-EA6B-4018-BB7F-A828A6A04F12}"/>
    <cellStyle name="ป้อนค่า 2" xfId="7633" xr:uid="{DBA5EF23-CF9B-432C-9765-75A9BFB056DE}"/>
    <cellStyle name="ป้อนค่า 2 2" xfId="7936" xr:uid="{7DBFD14A-FAD8-49E2-A654-C29975947997}"/>
    <cellStyle name="ป้อนค่า 2 2 2" xfId="8237" xr:uid="{819A2A81-C805-4435-86FA-85055E14B93F}"/>
    <cellStyle name="ป้อนค่า 2 2 2 2" xfId="8908" xr:uid="{12B4709B-CF17-4310-96B1-20DCFC3BB2C3}"/>
    <cellStyle name="ป้อนค่า 2 2 2 2 2" xfId="12983" xr:uid="{21BA61BC-6610-485C-BAB5-8B03B0CD7431}"/>
    <cellStyle name="ป้อนค่า 2 2 2 3" xfId="9498" xr:uid="{94CCC5CC-23EF-4B26-A85F-9C6F7DFC4B93}"/>
    <cellStyle name="ป้อนค่า 2 2 2 3 2" xfId="13573" xr:uid="{00D7F4A7-FDC7-4AD9-96B4-1A253D49F9F2}"/>
    <cellStyle name="ป้อนค่า 2 2 2 4" xfId="12312" xr:uid="{53A5F39E-8D6B-4FBD-AB20-105741B90740}"/>
    <cellStyle name="ป้อนค่า 2 2 3" xfId="8909" xr:uid="{A09282D3-2004-4DE5-8870-EE77BB762AE3}"/>
    <cellStyle name="ป้อนค่า 2 2 3 2" xfId="12984" xr:uid="{43972CD4-1F9C-4BF7-8CF1-D3ECBC29A328}"/>
    <cellStyle name="ป้อนค่า 2 2 4" xfId="9499" xr:uid="{068BACD3-E24C-4688-A3DB-851DC7DD8B22}"/>
    <cellStyle name="ป้อนค่า 2 2 4 2" xfId="13574" xr:uid="{6C03EB43-472F-445B-8827-EBD03B11D00A}"/>
    <cellStyle name="ป้อนค่า 2 2 5" xfId="12011" xr:uid="{5417A22E-135C-495A-97F4-F8BFD16410CF}"/>
    <cellStyle name="ป้อนค่า 2 2 6" xfId="18384" xr:uid="{CFE3ABBE-C1BF-4B5F-87BF-7C2FAE209A61}"/>
    <cellStyle name="ป้อนค่า 2 2 7" xfId="21353" xr:uid="{04818D21-E128-4D9F-AE73-15C5F811EF19}"/>
    <cellStyle name="ป้อนค่า 2 3" xfId="8106" xr:uid="{30B3BBD1-E5E9-455F-B3D6-B013E5C46C7F}"/>
    <cellStyle name="ป้อนค่า 2 3 2" xfId="8910" xr:uid="{CD6178DC-B7E9-4A3C-8B66-AF5668D6CCBC}"/>
    <cellStyle name="ป้อนค่า 2 3 2 2" xfId="12985" xr:uid="{9B63D566-1CB7-4298-A710-11DB243F73C9}"/>
    <cellStyle name="ป้อนค่า 2 3 3" xfId="9500" xr:uid="{96712827-D992-4F16-9227-5FF40ACE9C37}"/>
    <cellStyle name="ป้อนค่า 2 3 3 2" xfId="13575" xr:uid="{C6BFFCCF-DB31-47D6-895D-FAED17A7F6DB}"/>
    <cellStyle name="ป้อนค่า 2 3 4" xfId="12181" xr:uid="{1F8F40DE-E0C9-411F-B62F-E81C5FBEE674}"/>
    <cellStyle name="ป้อนค่า 2 3 5" xfId="19682" xr:uid="{E35BD150-049D-4D3F-8640-294ABF37A3AF}"/>
    <cellStyle name="ป้อนค่า 2 3 6" xfId="21687" xr:uid="{16FEE97D-B77E-44BA-9F98-308EA1198BD7}"/>
    <cellStyle name="ป้อนค่า 2 4" xfId="8911" xr:uid="{068560AB-C286-4ACC-BF03-3CF36D04EDA1}"/>
    <cellStyle name="ป้อนค่า 2 4 2" xfId="12986" xr:uid="{DB3AA39A-92C8-44E9-B891-0D4C19C04CFB}"/>
    <cellStyle name="ป้อนค่า 2 4 3" xfId="20315" xr:uid="{B1DBB79A-76F0-48E4-BC1D-F9420F006FF5}"/>
    <cellStyle name="ป้อนค่า 2 4 4" xfId="22259" xr:uid="{1235F0FA-0446-4A10-A19A-203FF50A0072}"/>
    <cellStyle name="ป้อนค่า 2 5" xfId="9501" xr:uid="{88B4C718-DB09-4B9C-89E6-B8658385E7AF}"/>
    <cellStyle name="ป้อนค่า 2 5 2" xfId="13576" xr:uid="{B9923974-02BD-4B25-874D-2AFF465E9794}"/>
    <cellStyle name="ป้อนค่า 2 5 3" xfId="20457" xr:uid="{CCAAE44F-F391-4935-958F-BC4D8370D83C}"/>
    <cellStyle name="ป้อนค่า 2 5 4" xfId="22317" xr:uid="{9A538AFE-2BC0-45F4-9A48-8333A97F03A3}"/>
    <cellStyle name="ป้อนค่า 2 6" xfId="11825" xr:uid="{B84CB996-4B86-47EE-8335-8FBB57D98780}"/>
    <cellStyle name="ป้อนค่า 2 6 2" xfId="21138" xr:uid="{5FAC7F64-44B8-47F6-896F-52AF43670377}"/>
    <cellStyle name="ป้อนค่า 2 6 3" xfId="22872" xr:uid="{BC9D50C8-2624-4B80-88CB-0882E9B48709}"/>
    <cellStyle name="ป้อนค่า 2 7" xfId="20831" xr:uid="{58A7C3D9-071F-4BE0-9D51-E5F5B8D7BFEE}"/>
    <cellStyle name="ป้อนค่า 2 7 2" xfId="22627" xr:uid="{5197AA67-0ECE-4C51-AD30-5A2DC7D160A9}"/>
    <cellStyle name="ป้อนค่า 2 8" xfId="15153" xr:uid="{B3D4E385-A763-4BC4-A5F8-3A805B1974F6}"/>
    <cellStyle name="ป้อนค่า 3" xfId="6758" xr:uid="{8D0B0D02-5CDA-462D-B467-AD07207F111A}"/>
    <cellStyle name="ป้อนค่า 3 2" xfId="7880" xr:uid="{F381A3E9-2AD5-483B-AD86-7C1296A22773}"/>
    <cellStyle name="ป้อนค่า 3 2 2" xfId="8181" xr:uid="{B85A0230-B49B-4E58-B63E-A25765A0EB37}"/>
    <cellStyle name="ป้อนค่า 3 2 2 2" xfId="8912" xr:uid="{E414275B-FC33-49EC-BC6F-ABF3061DCABA}"/>
    <cellStyle name="ป้อนค่า 3 2 2 2 2" xfId="12987" xr:uid="{19601C6E-DCDC-4AB6-BE63-997EEFD55B22}"/>
    <cellStyle name="ป้อนค่า 3 2 2 3" xfId="9502" xr:uid="{EB244060-0168-4FCA-BE6A-BDDFF9F0C76D}"/>
    <cellStyle name="ป้อนค่า 3 2 2 3 2" xfId="13577" xr:uid="{256A8E31-337D-4545-84CD-0D06F7DED5AE}"/>
    <cellStyle name="ป้อนค่า 3 2 2 4" xfId="12256" xr:uid="{5D716373-53B3-4D53-9359-F2A363D1E7EA}"/>
    <cellStyle name="ป้อนค่า 3 2 3" xfId="8913" xr:uid="{17BB6B43-FF9D-4573-A959-E1FFACE4CE7D}"/>
    <cellStyle name="ป้อนค่า 3 2 3 2" xfId="12988" xr:uid="{F9A1E551-C44E-4ABD-8FDB-74EF2B217044}"/>
    <cellStyle name="ป้อนค่า 3 2 4" xfId="9503" xr:uid="{0F6C5938-E952-43C4-B16F-BA4231DC5758}"/>
    <cellStyle name="ป้อนค่า 3 2 4 2" xfId="13578" xr:uid="{E32D0CFC-19D8-48E5-915E-255C2AD301A1}"/>
    <cellStyle name="ป้อนค่า 3 2 5" xfId="11955" xr:uid="{DEC88982-8210-4AAD-8DFF-A362975C6BCA}"/>
    <cellStyle name="ป้อนค่า 3 2 6" xfId="19626" xr:uid="{3B5CF3E3-CD13-4C8E-AE65-B056784F1A01}"/>
    <cellStyle name="ป้อนค่า 3 2 7" xfId="21643" xr:uid="{E9FDCC4A-7317-44AB-BA90-D63B8EB12BFB}"/>
    <cellStyle name="ป้อนค่า 3 3" xfId="8049" xr:uid="{9C1B9CEA-63D6-4164-8647-E0A2BAB3B952}"/>
    <cellStyle name="ป้อนค่า 3 3 2" xfId="8914" xr:uid="{C36AAED1-7309-4F3D-9DED-18F7FBD6956A}"/>
    <cellStyle name="ป้อนค่า 3 3 2 2" xfId="12989" xr:uid="{2EC52233-CACA-489A-8EBA-DF578A7C5496}"/>
    <cellStyle name="ป้อนค่า 3 3 3" xfId="9504" xr:uid="{2785AC6C-BABE-497D-98ED-00C5AD1DA5BF}"/>
    <cellStyle name="ป้อนค่า 3 3 3 2" xfId="13579" xr:uid="{740FC007-1475-4F15-9352-A39703900D4D}"/>
    <cellStyle name="ป้อนค่า 3 3 4" xfId="12124" xr:uid="{6F4522FD-C918-4E1E-9B08-1E879E06BADA}"/>
    <cellStyle name="ป้อนค่า 3 3 5" xfId="20645" xr:uid="{CF64A971-BFED-4B8C-A585-80841C9A3845}"/>
    <cellStyle name="ป้อนค่า 3 3 6" xfId="22497" xr:uid="{7BE4C64D-634B-4F87-AABD-0E69D0DB8A64}"/>
    <cellStyle name="ป้อนค่า 3 4" xfId="8915" xr:uid="{5966C2BD-64A8-46CF-8671-1D46FB833663}"/>
    <cellStyle name="ป้อนค่า 3 4 2" xfId="12990" xr:uid="{58E6D056-B7B6-4121-A67D-C4FF7E92B379}"/>
    <cellStyle name="ป้อนค่า 3 4 3" xfId="21094" xr:uid="{D00906C4-CC6D-4CC9-BFFF-E44C8CD9AC1F}"/>
    <cellStyle name="ป้อนค่า 3 4 4" xfId="22828" xr:uid="{8779320B-D2D2-4B8C-92EA-882A39F020A5}"/>
    <cellStyle name="ป้อนค่า 3 5" xfId="9505" xr:uid="{932A7A93-5081-45EB-8BE8-4DCA4EC22453}"/>
    <cellStyle name="ป้อนค่า 3 5 2" xfId="13580" xr:uid="{A6F6974C-5076-4812-8A52-88E620F1D6F3}"/>
    <cellStyle name="ป้อนค่า 3 6" xfId="11484" xr:uid="{2C38442B-B9DA-4B27-8F18-35A53B47E0D9}"/>
    <cellStyle name="ป้อนค่า 3 7" xfId="15152" xr:uid="{D5B10436-6A79-436D-BA1D-C5ACB436ED01}"/>
    <cellStyle name="ป้อนค่า 3 8" xfId="21268" xr:uid="{3823A738-5578-4AB4-B387-7F9C8143D2A3}"/>
    <cellStyle name="ป้อนค่า 4" xfId="7874" xr:uid="{8C79DC05-A2D6-4A91-B65F-9A74AF72CDF8}"/>
    <cellStyle name="ป้อนค่า 4 2" xfId="8175" xr:uid="{A6315EA0-20F8-409D-A28B-257296FC4BC6}"/>
    <cellStyle name="ป้อนค่า 4 2 2" xfId="8916" xr:uid="{68971572-D175-4BF9-B68F-D50F998F75C1}"/>
    <cellStyle name="ป้อนค่า 4 2 2 2" xfId="12991" xr:uid="{EB04A670-BECD-4C28-BE44-D55A1C5D4889}"/>
    <cellStyle name="ป้อนค่า 4 2 3" xfId="9506" xr:uid="{EF701B71-539F-462F-8000-38A7C5C37783}"/>
    <cellStyle name="ป้อนค่า 4 2 3 2" xfId="13581" xr:uid="{BC614227-A7C7-4048-8DEC-B6ECFF976C0B}"/>
    <cellStyle name="ป้อนค่า 4 2 4" xfId="12250" xr:uid="{FF40DD1F-4BBC-4B06-9D47-CFDCDAC679C7}"/>
    <cellStyle name="ป้อนค่า 4 2 5" xfId="19529" xr:uid="{3D341CD6-A734-4F1D-B045-F0F64D89BF86}"/>
    <cellStyle name="ป้อนค่า 4 2 6" xfId="21585" xr:uid="{0B3E2B51-CE93-4D4F-A35B-32D3B8B43559}"/>
    <cellStyle name="ป้อนค่า 4 3" xfId="8917" xr:uid="{1734F00D-BF5A-4BB4-B5D0-F8F6ADD79BD4}"/>
    <cellStyle name="ป้อนค่า 4 3 2" xfId="12992" xr:uid="{8368E6C6-F18C-4FE5-8A39-7E78156B1808}"/>
    <cellStyle name="ป้อนค่า 4 3 3" xfId="20588" xr:uid="{C113FFC3-3478-48A3-92CC-A82DDCF02374}"/>
    <cellStyle name="ป้อนค่า 4 3 4" xfId="22440" xr:uid="{017AEA35-B95D-48AE-AB1B-CFA0456C0865}"/>
    <cellStyle name="ป้อนค่า 4 4" xfId="9507" xr:uid="{590FFC77-769E-45D9-BA9D-25D79BC942CF}"/>
    <cellStyle name="ป้อนค่า 4 4 2" xfId="13582" xr:uid="{85F43C6D-EE27-4D02-86F5-584DFB549074}"/>
    <cellStyle name="ป้อนค่า 4 4 3" xfId="21035" xr:uid="{5CC28435-7339-4543-8F7C-96EEB51BF834}"/>
    <cellStyle name="ป้อนค่า 4 4 4" xfId="22770" xr:uid="{BB320E4B-DCDE-4F68-8D78-CE6AC1A628D9}"/>
    <cellStyle name="ป้อนค่า 4 5" xfId="11949" xr:uid="{ABE67806-72C0-4546-8053-B1F8CF607C20}"/>
    <cellStyle name="ป้อนค่า 4 6" xfId="17863" xr:uid="{70841D6F-AF97-4DF7-901E-D780608DFD0A}"/>
    <cellStyle name="ป้อนค่า 4 7" xfId="21293" xr:uid="{FEF19C8D-8C7D-4773-9239-860751E41CAB}"/>
    <cellStyle name="ป้อนค่า 5" xfId="8010" xr:uid="{A23E6C26-838C-4E40-B32D-7707D8EE2D3D}"/>
    <cellStyle name="ป้อนค่า 5 2" xfId="8918" xr:uid="{F93BB4C7-3B5B-4348-BE4E-F508CAC751BB}"/>
    <cellStyle name="ป้อนค่า 5 2 2" xfId="12993" xr:uid="{B80CAB7C-9EC3-4421-985A-57E26FF91CD2}"/>
    <cellStyle name="ป้อนค่า 5 2 3" xfId="20620" xr:uid="{A8990706-20A5-4FF7-8D1D-CE3264FE5A2F}"/>
    <cellStyle name="ป้อนค่า 5 2 4" xfId="22472" xr:uid="{363AD0CE-2314-4C55-84D3-8D1D843D79AA}"/>
    <cellStyle name="ป้อนค่า 5 3" xfId="9508" xr:uid="{181CA710-9542-4541-8141-214420E24AF9}"/>
    <cellStyle name="ป้อนค่า 5 3 2" xfId="13583" xr:uid="{C1E04B6C-1BD5-448C-80A2-78886C089AA4}"/>
    <cellStyle name="ป้อนค่า 5 3 3" xfId="21068" xr:uid="{A42421E2-351B-4FB1-9F42-DFB3EE89040F}"/>
    <cellStyle name="ป้อนค่า 5 3 4" xfId="22802" xr:uid="{210235D3-A957-4356-81AB-CD8CC7DAF188}"/>
    <cellStyle name="ป้อนค่า 5 4" xfId="12085" xr:uid="{20CCC057-70DB-4C20-AA5C-DEC2F2EE953E}"/>
    <cellStyle name="ป้อนค่า 5 5" xfId="19595" xr:uid="{5D6BAAF9-998A-43A4-A7D3-BD811126B2B4}"/>
    <cellStyle name="ป้อนค่า 5 6" xfId="21617" xr:uid="{0DCD8203-2236-4638-ABEB-14D05BDFD014}"/>
    <cellStyle name="ป้อนค่า 6" xfId="8919" xr:uid="{924DE816-27EA-4BD8-9F58-17F0C4B63265}"/>
    <cellStyle name="ป้อนค่า 6 2" xfId="12994" xr:uid="{123D4E83-6494-44AF-9B9C-15ED8E20AD53}"/>
    <cellStyle name="ป้อนค่า 6 2 2" xfId="20602" xr:uid="{90519A3C-AC89-4444-A711-703AE5338715}"/>
    <cellStyle name="ป้อนค่า 6 2 3" xfId="22454" xr:uid="{107CA4C5-4ACB-4AE2-8640-C6C011AA15CB}"/>
    <cellStyle name="ป้อนค่า 6 3" xfId="21050" xr:uid="{A86EAE29-C5A8-4E28-A314-BF5D53925668}"/>
    <cellStyle name="ป้อนค่า 6 3 2" xfId="22784" xr:uid="{6919E657-E798-4410-B6A7-D98913FD2B39}"/>
    <cellStyle name="ป้อนค่า 6 4" xfId="19555" xr:uid="{410A25B3-8DA1-47BC-86FA-5EF1EE22874E}"/>
    <cellStyle name="ป้อนค่า 6 5" xfId="21599" xr:uid="{D9AF7C4B-F5B1-4CAD-8B8F-C4259D340E34}"/>
    <cellStyle name="ป้อนค่า 7" xfId="9509" xr:uid="{E032B6C5-730B-46A0-A1EF-D38FBD39E724}"/>
    <cellStyle name="ป้อนค่า 7 2" xfId="13584" xr:uid="{19DE4198-286C-4ECC-A321-C8E8DFA03274}"/>
    <cellStyle name="ป้อนค่า 7 2 2" xfId="20525" xr:uid="{AEF058FC-2DEA-4553-B7E1-D1222032E27C}"/>
    <cellStyle name="ป้อนค่า 7 2 3" xfId="22377" xr:uid="{86CF337F-E5DC-488E-848C-C70BB91C970A}"/>
    <cellStyle name="ป้อนค่า 7 3" xfId="20951" xr:uid="{280E3F24-EE22-43E6-AC0F-663AED4CC6A8}"/>
    <cellStyle name="ป้อนค่า 7 3 2" xfId="22687" xr:uid="{0C2E69D8-9B7C-492D-AC26-AC5B5853D3EA}"/>
    <cellStyle name="ป้อนค่า 7 4" xfId="19423" xr:uid="{D162D705-C7B4-4ACE-88F4-34D23C0F76A4}"/>
    <cellStyle name="ป้อนค่า 7 5" xfId="21502" xr:uid="{171F73BB-7E9E-4A27-ACE6-1A5BCAD17AD5}"/>
    <cellStyle name="ป้อนค่า 8" xfId="11051" xr:uid="{C9B0B79D-FE93-4460-96CB-15D1DA09686E}"/>
    <cellStyle name="ป้อนค่า 8 2" xfId="20707" xr:uid="{B55279FD-360F-4631-86FA-03DDE50507C5}"/>
    <cellStyle name="ป้อนค่า 8 2 2" xfId="22559" xr:uid="{06187722-17B4-48DE-AA6C-EBEB3A4A7E45}"/>
    <cellStyle name="ป้อนค่า 8 3" xfId="21188" xr:uid="{4A633A11-9DC9-44A6-88C7-CAC212E7D3B8}"/>
    <cellStyle name="ป้อนค่า 8 3 2" xfId="22922" xr:uid="{2FCEA51C-85CA-44E8-9FD3-CA832428DAE6}"/>
    <cellStyle name="ป้อนค่า 8 4" xfId="19753" xr:uid="{73B76485-9494-433E-AC57-4DADD007A23B}"/>
    <cellStyle name="ป้อนค่า 8 5" xfId="21738" xr:uid="{C85730B8-EFBC-4C2A-BAAE-689A0223DD97}"/>
    <cellStyle name="ป้อนค่า 9" xfId="19734" xr:uid="{295B3962-48E4-4455-950C-789178E35942}"/>
    <cellStyle name="ป้อนค่า 9 2" xfId="20694" xr:uid="{C79E9A85-A9AA-498C-9E1E-34C89287550A}"/>
    <cellStyle name="ป้อนค่า 9 2 2" xfId="22546" xr:uid="{E26A11C8-CC02-44EF-A5F5-C343CCC37AD4}"/>
    <cellStyle name="ป้อนค่า 9 3" xfId="21173" xr:uid="{8B95F9DD-C8BE-40E5-8E89-49937AE42897}"/>
    <cellStyle name="ป้อนค่า 9 3 2" xfId="22907" xr:uid="{C9874605-F877-4954-8A10-182833AFC440}"/>
    <cellStyle name="ป้อนค่า 9 4" xfId="21723" xr:uid="{08DDB701-C674-49C4-81A3-27BF5B5E926A}"/>
    <cellStyle name="ป้อนค่า_DT_The New TV" xfId="15154" xr:uid="{08FBBC39-5B72-4817-8EE6-9D833573D3EA}"/>
    <cellStyle name="ปานกลาง" xfId="2510" xr:uid="{92A1CE1A-3627-425B-A7E4-82CB224A75BB}"/>
    <cellStyle name="ปานกลาง 2" xfId="268" xr:uid="{AE8B40AC-EA7F-4598-8796-271373A312B3}"/>
    <cellStyle name="ปานกลาง 2 2" xfId="7632" xr:uid="{4136F99E-9B95-4BCE-B2B9-F6CAF9737579}"/>
    <cellStyle name="ปานกลาง 2 2 2" xfId="20373" xr:uid="{35642DD1-9DBB-485A-AFAE-390A92901682}"/>
    <cellStyle name="ปานกลาง 2 3" xfId="15156" xr:uid="{C17A591A-F1E8-40F0-9018-B10E3747EFEC}"/>
    <cellStyle name="ปานกลาง 3" xfId="6759" xr:uid="{5CF8605E-0C5F-4B57-A62F-A1ED22EE3C3A}"/>
    <cellStyle name="ปานกลาง 3 2" xfId="15155" xr:uid="{9F3A1B9F-91D6-492B-800E-B4BD0B337E1E}"/>
    <cellStyle name="ปานกลาง_DT_The New TV" xfId="15157" xr:uid="{5F564664-8738-4672-A9FF-3A89DFC4D1B1}"/>
    <cellStyle name="ผลรวม" xfId="2509" xr:uid="{22552D9B-7E27-4F7B-B8BA-03B64CB22E41}"/>
    <cellStyle name="ผลรวม 10" xfId="19353" xr:uid="{2AF1B0B9-ADBC-4AC6-A819-52AA88190CCE}"/>
    <cellStyle name="ผลรวม 10 2" xfId="21451" xr:uid="{FAE1B8C0-4268-4681-A8C0-CD25ADE9B540}"/>
    <cellStyle name="ผลรวม 11" xfId="20260" xr:uid="{AA659880-2A5B-4CB6-87C7-12D9116290B3}"/>
    <cellStyle name="ผลรวม 11 2" xfId="22204" xr:uid="{811ABB4B-2092-430D-9DAD-837625454471}"/>
    <cellStyle name="ผลรวม 12" xfId="20458" xr:uid="{B9868248-01D6-4BAF-9E35-87197C8C865C}"/>
    <cellStyle name="ผลรวม 12 2" xfId="22318" xr:uid="{51CC3D7B-C1DC-49B1-9D06-01575C9E9494}"/>
    <cellStyle name="ผลรวม 13" xfId="20889" xr:uid="{8F17F02C-2752-45EF-862C-6AAC1771BD69}"/>
    <cellStyle name="ผลรวม 13 2" xfId="22639" xr:uid="{0E66BCAC-FD16-4183-8F46-EAA13859870C}"/>
    <cellStyle name="ผลรวม 14" xfId="20895" xr:uid="{9312A307-4C98-4A92-901F-9F83D4361E5B}"/>
    <cellStyle name="ผลรวม 14 2" xfId="22641" xr:uid="{7B441B25-E938-4131-8021-48B6160298DD}"/>
    <cellStyle name="ผลรวม 15" xfId="14422" xr:uid="{A7ED2ABB-2E6F-4BEB-8770-8A63FFA0FBB4}"/>
    <cellStyle name="ผลรวม 2" xfId="7631" xr:uid="{41025FBB-CC35-41EE-99EE-B90A61F8D40E}"/>
    <cellStyle name="ผลรวม 2 2" xfId="7687" xr:uid="{CACF48AF-DC6C-491C-82AF-CE299FF0171D}"/>
    <cellStyle name="ผลรวม 2 2 2" xfId="7939" xr:uid="{9D0841F1-41E8-4E8D-8D5E-02F2DB588478}"/>
    <cellStyle name="ผลรวม 2 2 2 2" xfId="8240" xr:uid="{39644A6B-2A1E-46C4-8D6C-3DD94D9A2394}"/>
    <cellStyle name="ผลรวม 2 2 2 2 2" xfId="8920" xr:uid="{9AAC0C70-C4D3-4471-ABFD-BDDDDA945F82}"/>
    <cellStyle name="ผลรวม 2 2 2 2 2 2" xfId="12995" xr:uid="{1771FE24-E85B-478D-9C74-71D9B9F78DB8}"/>
    <cellStyle name="ผลรวม 2 2 2 2 3" xfId="9510" xr:uid="{CBE6178D-9518-433C-A746-CEDBAC98C587}"/>
    <cellStyle name="ผลรวม 2 2 2 2 3 2" xfId="13585" xr:uid="{A6B300BB-CB47-4956-922C-12C3D18E2E07}"/>
    <cellStyle name="ผลรวม 2 2 2 2 4" xfId="12315" xr:uid="{C53FAA53-72EE-49F9-80F2-2CC2B9A474BD}"/>
    <cellStyle name="ผลรวม 2 2 2 3" xfId="8921" xr:uid="{3CDFA537-8657-47DA-B472-59FBDC970B01}"/>
    <cellStyle name="ผลรวม 2 2 2 3 2" xfId="12996" xr:uid="{E6EE2DE5-960E-467C-A08E-D15D13D3F7C2}"/>
    <cellStyle name="ผลรวม 2 2 2 4" xfId="9511" xr:uid="{ED5DA279-2E9B-47F8-80EF-3BD60A55ED6F}"/>
    <cellStyle name="ผลรวม 2 2 2 4 2" xfId="13586" xr:uid="{66FE585E-7627-4A29-B884-81B25343ABDF}"/>
    <cellStyle name="ผลรวม 2 2 2 5" xfId="12014" xr:uid="{82757011-6980-49C5-B6BC-835ED9311346}"/>
    <cellStyle name="ผลรวม 2 2 3" xfId="8110" xr:uid="{7BE4A614-D52F-40B9-918C-62A80152181E}"/>
    <cellStyle name="ผลรวม 2 2 3 2" xfId="8922" xr:uid="{83301925-0011-4A2A-9794-AD446B1A4481}"/>
    <cellStyle name="ผลรวม 2 2 3 2 2" xfId="12997" xr:uid="{7B115CE7-2067-4E2A-BC8F-E36F8034A589}"/>
    <cellStyle name="ผลรวม 2 2 3 3" xfId="9512" xr:uid="{C2458DEA-F336-41F9-9609-D6770241E0CB}"/>
    <cellStyle name="ผลรวม 2 2 3 3 2" xfId="13587" xr:uid="{80947961-E109-4848-A9DC-18DF2CF9D95A}"/>
    <cellStyle name="ผลรวม 2 2 3 4" xfId="12185" xr:uid="{364837A4-7F91-40F8-9D05-3D4F58A5ED04}"/>
    <cellStyle name="ผลรวม 2 2 4" xfId="8923" xr:uid="{5122162C-66F1-4A0C-A4CF-4324E4AB34C8}"/>
    <cellStyle name="ผลรวม 2 2 4 2" xfId="12998" xr:uid="{B3147EA7-9D3E-49AD-BE7B-CE9EF6EC68A0}"/>
    <cellStyle name="ผลรวม 2 2 5" xfId="9513" xr:uid="{BA64D274-9CE6-4A14-8678-BB20FD2B765E}"/>
    <cellStyle name="ผลรวม 2 2 5 2" xfId="13588" xr:uid="{F9100E19-7401-4647-A1B8-DF814EDEEDA2}"/>
    <cellStyle name="ผลรวม 2 2 6" xfId="11844" xr:uid="{CAA4E666-736A-46AC-973B-2FCB4F53F7CF}"/>
    <cellStyle name="ผลรวม 2 2 7" xfId="18379" xr:uid="{DE56D787-D858-4FD6-B0A2-FE68B8BB296D}"/>
    <cellStyle name="ผลรวม 2 2 8" xfId="21349" xr:uid="{00C8E8B7-D4FD-4CAA-90E7-D6A79EA1CA8C}"/>
    <cellStyle name="ผลรวม 2 3" xfId="8924" xr:uid="{2071C249-7F17-43AA-8310-C5E9599B44CE}"/>
    <cellStyle name="ผลรวม 2 3 2" xfId="12999" xr:uid="{5855F6E5-F560-47FB-8F7B-8B3781422563}"/>
    <cellStyle name="ผลรวม 2 3 3" xfId="19466" xr:uid="{D80997B6-3555-46DD-AE90-CDBFE4B2D03A}"/>
    <cellStyle name="ผลรวม 2 3 4" xfId="21535" xr:uid="{5EA37DB0-53AA-4126-9D62-27CE5923BDD3}"/>
    <cellStyle name="ผลรวม 2 4" xfId="9514" xr:uid="{94610198-206F-4FA0-A1B7-34E96D7DF92C}"/>
    <cellStyle name="ผลรวม 2 4 2" xfId="13589" xr:uid="{ADF82DDE-2169-4D59-9C7A-5BED5DB00581}"/>
    <cellStyle name="ผลรวม 2 4 3" xfId="20311" xr:uid="{454F8427-978F-468F-8776-80FF684E41A8}"/>
    <cellStyle name="ผลรวม 2 4 4" xfId="22255" xr:uid="{A515F401-FE6E-4EA2-96B5-DAC11EC056CC}"/>
    <cellStyle name="ผลรวม 2 5" xfId="11824" xr:uid="{D78832FB-A02C-4E3C-93C4-2D9A5A7E5CF0}"/>
    <cellStyle name="ผลรวม 2 5 2" xfId="20459" xr:uid="{7D0043B9-11C3-4478-8CF8-27314E4F2CB2}"/>
    <cellStyle name="ผลรวม 2 5 3" xfId="22319" xr:uid="{1FFCC421-EC42-40A6-A5C2-47925130B1DE}"/>
    <cellStyle name="ผลรวม 2 6" xfId="20984" xr:uid="{AA5DE2B4-E0D0-44D6-870A-672AC5DFFA84}"/>
    <cellStyle name="ผลรวม 2 6 2" xfId="22720" xr:uid="{3C2B4168-4B8B-418A-AFE0-FE7035FDEF46}"/>
    <cellStyle name="ผลรวม 2 7" xfId="20813" xr:uid="{16BA6352-B416-4A81-A672-449C195A6435}"/>
    <cellStyle name="ผลรวม 2 7 2" xfId="22618" xr:uid="{4467CCBA-1E7F-4F89-B386-10F65E4E3F98}"/>
    <cellStyle name="ผลรวม 2 8" xfId="15159" xr:uid="{AD6A1F8E-E3D2-458E-A65C-065AB779D95B}"/>
    <cellStyle name="ผลรวม 2 9" xfId="21270" xr:uid="{1A05E17A-C3AF-43A4-B0AA-B717D9539104}"/>
    <cellStyle name="ผลรวม 3" xfId="6760" xr:uid="{06F5336A-9CD1-455F-9C1B-D8FDDAA99E88}"/>
    <cellStyle name="ผลรวม 3 2" xfId="8050" xr:uid="{B206EA4C-4732-46FE-AF36-AA2F6FCD35D7}"/>
    <cellStyle name="ผลรวม 3 2 2" xfId="8925" xr:uid="{4E8BD588-F8CC-4766-9614-79D086639D5C}"/>
    <cellStyle name="ผลรวม 3 2 2 2" xfId="13000" xr:uid="{F9C2FC17-8C6E-4EE7-867F-4558A136E824}"/>
    <cellStyle name="ผลรวม 3 2 3" xfId="9515" xr:uid="{E38B80C9-A5C7-43C4-B98F-319C4B1B8FFD}"/>
    <cellStyle name="ผลรวม 3 2 3 2" xfId="13590" xr:uid="{05E8C699-95BA-485D-AC34-217FBCC89082}"/>
    <cellStyle name="ผลรวม 3 2 4" xfId="12125" xr:uid="{A2E49A6B-F8D3-48F7-BF50-A52AEF8C74FC}"/>
    <cellStyle name="ผลรวม 3 2 5" xfId="19619" xr:uid="{B743BE61-031F-4B17-AD67-E827B11CC90F}"/>
    <cellStyle name="ผลรวม 3 2 6" xfId="21637" xr:uid="{6685558C-4475-4A4C-91CC-36642B398EEE}"/>
    <cellStyle name="ผลรวม 3 3" xfId="8926" xr:uid="{CA91DA68-790B-4320-B939-554521043E2C}"/>
    <cellStyle name="ผลรวม 3 3 2" xfId="13001" xr:uid="{A650C85A-52B6-4847-8997-AEB844BDE62E}"/>
    <cellStyle name="ผลรวม 3 3 3" xfId="20639" xr:uid="{2B91A47E-9B2C-4010-9B10-8EA2CBD2B5C0}"/>
    <cellStyle name="ผลรวม 3 3 4" xfId="22491" xr:uid="{B37EACC7-242C-43B5-BB70-3C81C02C7FF0}"/>
    <cellStyle name="ผลรวม 3 4" xfId="9516" xr:uid="{6F70B4DD-B383-4FF7-BF63-13EB2B67BBC7}"/>
    <cellStyle name="ผลรวม 3 4 2" xfId="13591" xr:uid="{A973E56F-250D-4513-80CC-8373990FDAF7}"/>
    <cellStyle name="ผลรวม 3 4 3" xfId="21088" xr:uid="{D659207C-66EC-4212-876A-C7CE85B4B3F2}"/>
    <cellStyle name="ผลรวม 3 4 4" xfId="22822" xr:uid="{F32BDA27-BB08-4293-AB5D-1494072877E7}"/>
    <cellStyle name="ผลรวม 3 5" xfId="11485" xr:uid="{1039ED64-A9AB-40EF-8A00-302CE06019C7}"/>
    <cellStyle name="ผลรวม 3 6" xfId="15158" xr:uid="{9C826E49-FD04-4E92-AD30-A88D8C210672}"/>
    <cellStyle name="ผลรวม 3 7" xfId="21269" xr:uid="{42B9AD91-6FBD-4D42-9E01-F3BC4DB851E8}"/>
    <cellStyle name="ผลรวม 4" xfId="8927" xr:uid="{E571E14A-E495-4503-A2D5-79417016E590}"/>
    <cellStyle name="ผลรวม 4 2" xfId="13002" xr:uid="{8A084ABD-7AF4-4C66-9D75-121FD0D5F2E7}"/>
    <cellStyle name="ผลรวม 4 2 2" xfId="19528" xr:uid="{11F2219F-105E-4747-A3BE-4C4956DA12C3}"/>
    <cellStyle name="ผลรวม 4 2 3" xfId="21584" xr:uid="{22A27508-CD55-46AE-8CC2-20729D3C5884}"/>
    <cellStyle name="ผลรวม 4 3" xfId="20587" xr:uid="{C6DF9030-14BB-4C2D-9353-2215A4300E3B}"/>
    <cellStyle name="ผลรวม 4 3 2" xfId="22439" xr:uid="{1EBAEE11-58AB-4218-88C8-D614118B571E}"/>
    <cellStyle name="ผลรวม 4 4" xfId="21034" xr:uid="{13D97667-A732-4ED0-9EA7-FE5D21620D53}"/>
    <cellStyle name="ผลรวม 4 4 2" xfId="22769" xr:uid="{96ECB35B-2F9F-4ADA-967F-FFAF3DB71458}"/>
    <cellStyle name="ผลรวม 4 5" xfId="17864" xr:uid="{AFD61215-90AC-44BF-82CD-B4D49245BAD7}"/>
    <cellStyle name="ผลรวม 4 6" xfId="21294" xr:uid="{6C909BBE-ADC5-4A1A-84C5-D177AFDC58D7}"/>
    <cellStyle name="ผลรวม 5" xfId="9517" xr:uid="{17F2C278-8430-4FC0-AA8C-E0D9A8B09477}"/>
    <cellStyle name="ผลรวม 5 2" xfId="13592" xr:uid="{13B4DAC8-CC51-4B26-B23E-E229150801B1}"/>
    <cellStyle name="ผลรวม 5 2 2" xfId="20659" xr:uid="{6B745089-B92B-49C0-8B08-3B1110FE69CB}"/>
    <cellStyle name="ผลรวม 5 2 3" xfId="22511" xr:uid="{B8C64F0E-77A8-4EA6-B821-646A773C4ABA}"/>
    <cellStyle name="ผลรวม 5 3" xfId="21123" xr:uid="{43AE066B-D9D3-4E9D-AFB8-6E8332531386}"/>
    <cellStyle name="ผลรวม 5 3 2" xfId="22857" xr:uid="{FD6BE621-6CCC-4EB7-9F74-F858976713CB}"/>
    <cellStyle name="ผลรวม 5 4" xfId="19666" xr:uid="{0723ED78-1C99-4164-A859-5E23976F5769}"/>
    <cellStyle name="ผลรวม 5 5" xfId="21672" xr:uid="{AE5737F9-4B33-40BD-A3A2-EC74A8290864}"/>
    <cellStyle name="ผลรวม 6" xfId="11050" xr:uid="{C4328531-D034-4B08-A770-A71D3BF4DFC2}"/>
    <cellStyle name="ผลรวม 6 2" xfId="20603" xr:uid="{18E35E55-0A08-495A-9327-B8C850368BB7}"/>
    <cellStyle name="ผลรวม 6 2 2" xfId="22455" xr:uid="{ADF34C2C-467E-4801-B464-04B2E40126F2}"/>
    <cellStyle name="ผลรวม 6 3" xfId="21051" xr:uid="{D4DE496B-02AC-478E-8873-B81ED16423F6}"/>
    <cellStyle name="ผลรวม 6 3 2" xfId="22785" xr:uid="{D9582EDA-D762-41A6-81F2-2CA794FE7B34}"/>
    <cellStyle name="ผลรวม 6 4" xfId="19556" xr:uid="{C071BCF6-A0B8-4007-B899-14A619493C4F}"/>
    <cellStyle name="ผลรวม 6 5" xfId="21600" xr:uid="{ADBB31E0-33A1-4939-BD7B-20FB20CDE737}"/>
    <cellStyle name="ผลรวม 7" xfId="19390" xr:uid="{7441BBEF-4882-4B8F-9E9B-CB04CB0ACAF7}"/>
    <cellStyle name="ผลรวม 7 2" xfId="20504" xr:uid="{6D275372-2D18-412B-A83D-04E722349C1A}"/>
    <cellStyle name="ผลรวม 7 2 2" xfId="22356" xr:uid="{FEFBC623-B5AC-490B-A91E-3A77912A0247}"/>
    <cellStyle name="ผลรวม 7 3" xfId="20928" xr:uid="{2DB5AC85-2602-46A3-9A4D-DF2FEB12E4D0}"/>
    <cellStyle name="ผลรวม 7 3 2" xfId="22664" xr:uid="{EAAEDED6-8A3F-4912-BD7F-CB77BD1A79AE}"/>
    <cellStyle name="ผลรวม 7 4" xfId="21479" xr:uid="{0AEFA581-1FEA-4334-823B-C0A9FD4B12BD}"/>
    <cellStyle name="ผลรวม 8" xfId="19392" xr:uid="{4AD7BE22-0E0D-4E1A-BF0B-6E2C258F1D1A}"/>
    <cellStyle name="ผลรวม 8 2" xfId="20506" xr:uid="{EA79B372-FA3A-40C9-9192-BDFEE3D27ABC}"/>
    <cellStyle name="ผลรวม 8 2 2" xfId="22358" xr:uid="{CC06A2F5-315E-47CC-801E-028E0A0D8CCE}"/>
    <cellStyle name="ผลรวม 8 3" xfId="20930" xr:uid="{2F659B63-206F-4D56-9007-8CF92EECE546}"/>
    <cellStyle name="ผลรวม 8 3 2" xfId="22666" xr:uid="{2AA038CC-27DD-447E-84D2-70F61552A135}"/>
    <cellStyle name="ผลรวม 8 4" xfId="21481" xr:uid="{14B300BD-A8D0-4CBB-BFD6-6278A80583D0}"/>
    <cellStyle name="ผลรวม 9" xfId="19632" xr:uid="{2CF80FEC-04A9-4429-8371-0C1481E82A8E}"/>
    <cellStyle name="ผลรวม 9 2" xfId="20648" xr:uid="{E51BC7FD-8E18-40BF-88DD-FB04C8567364}"/>
    <cellStyle name="ผลรวม 9 2 2" xfId="22500" xr:uid="{764BE0CA-DC91-4394-B4FC-B99D6DE299C5}"/>
    <cellStyle name="ผลรวม 9 3" xfId="21097" xr:uid="{ED8D9882-AE04-46C1-A30E-FD76C3C54385}"/>
    <cellStyle name="ผลรวม 9 3 2" xfId="22831" xr:uid="{256FB158-671A-4D25-B787-C8F3D4059560}"/>
    <cellStyle name="ผลรวม 9 4" xfId="21646" xr:uid="{6542E217-3693-411F-B050-6513121E7BA0}"/>
    <cellStyle name="ผลรวม_DT_The New TV" xfId="15160" xr:uid="{D2653ACB-FBD2-4FD4-A926-6F29E5299D0F}"/>
    <cellStyle name="ฤธถ [0]_95" xfId="678" xr:uid="{126032DC-0760-4748-AAB2-00E6DCCE606D}"/>
    <cellStyle name="ฤธถ_95" xfId="679" xr:uid="{27C6DC4B-A89F-491D-AFA5-FA3EEF01668F}"/>
    <cellStyle name="ล๋ศญ [0]_95" xfId="680" xr:uid="{60275D15-3095-4E85-A840-A8AE99C55FC8}"/>
    <cellStyle name="ล๋ศญ_95" xfId="681" xr:uid="{6108C04F-1131-4CB5-A166-B2567CBF4585}"/>
    <cellStyle name="วฅมุ_4ฟ๙ฝวภ๛" xfId="682" xr:uid="{F556ACB2-AB0D-4DEE-8F16-451EF37B9F53}"/>
    <cellStyle name="วงเล็บ" xfId="15161" xr:uid="{4604FCA6-191A-4C0C-ACB5-879CE9399BB6}"/>
    <cellStyle name="ส่วนที่ถูกเน้น1" xfId="2508" xr:uid="{9815DF02-2B5C-4EB9-ADCD-436326E79F2A}"/>
    <cellStyle name="ส่วนที่ถูกเน้น1 2" xfId="7630" xr:uid="{525CCB24-8910-4D15-91EB-3BB1538AE0FD}"/>
    <cellStyle name="ส่วนที่ถูกเน้น1 2 2" xfId="15163" xr:uid="{100BC533-C08E-4F59-84B6-277D4259D331}"/>
    <cellStyle name="ส่วนที่ถูกเน้น1 3" xfId="6761" xr:uid="{83B68A0E-BC50-4653-B832-AB4ED183C220}"/>
    <cellStyle name="ส่วนที่ถูกเน้น1 3 2" xfId="15162" xr:uid="{7EEDD90A-A2EB-46C5-B136-B2205E5D17C3}"/>
    <cellStyle name="ส่วนที่ถูกเน้น1_DT_The New TV" xfId="15164" xr:uid="{144A5CC6-B914-42FE-8F73-26F8CE0B5EE4}"/>
    <cellStyle name="ส่วนที่ถูกเน้น2" xfId="2507" xr:uid="{58D2CC24-5E42-49B7-B6E0-7669D690729C}"/>
    <cellStyle name="ส่วนที่ถูกเน้น2 2" xfId="7629" xr:uid="{B4A9F64D-3F2B-45A5-B3DE-71C680DCAB2B}"/>
    <cellStyle name="ส่วนที่ถูกเน้น2 2 2" xfId="15166" xr:uid="{F5DF7AD8-3466-4084-B10F-C80EE8AAE6E7}"/>
    <cellStyle name="ส่วนที่ถูกเน้น2 3" xfId="6762" xr:uid="{C0E102FD-ED41-409A-AA72-2B4813223F39}"/>
    <cellStyle name="ส่วนที่ถูกเน้น2 3 2" xfId="15165" xr:uid="{7378A9EA-9A34-4BF3-97DD-6CD60F9C4B14}"/>
    <cellStyle name="ส่วนที่ถูกเน้น2_DT_The New TV" xfId="15167" xr:uid="{EC2C0701-1A0E-4B58-9B19-8F8E9AB2944C}"/>
    <cellStyle name="ส่วนที่ถูกเน้น3" xfId="2506" xr:uid="{99871D55-3DED-4183-B111-51E15DD589CB}"/>
    <cellStyle name="ส่วนที่ถูกเน้น3 2" xfId="7628" xr:uid="{F46B3519-688A-4FD5-AA18-759724CDB2AE}"/>
    <cellStyle name="ส่วนที่ถูกเน้น3 2 2" xfId="15169" xr:uid="{43EF0F72-1D75-4E62-9725-B2DBF9EE6194}"/>
    <cellStyle name="ส่วนที่ถูกเน้น3 3" xfId="6763" xr:uid="{464D6989-4B7D-4AB6-8B0A-9579B90DB8F5}"/>
    <cellStyle name="ส่วนที่ถูกเน้น3 3 2" xfId="15168" xr:uid="{A63519F9-2DB2-4669-8286-EA9EA4D32480}"/>
    <cellStyle name="ส่วนที่ถูกเน้น3_DT_The New TV" xfId="15170" xr:uid="{ADD34346-C6F7-42B9-8C4B-7FA58069A5F0}"/>
    <cellStyle name="ส่วนที่ถูกเน้น4" xfId="2505" xr:uid="{BB61A80F-7FAE-4F30-9630-68A77C4779B5}"/>
    <cellStyle name="ส่วนที่ถูกเน้น4 2" xfId="7627" xr:uid="{D20DF1B1-12A5-42F1-A453-17F56986BCA2}"/>
    <cellStyle name="ส่วนที่ถูกเน้น4 2 2" xfId="15172" xr:uid="{B32CF708-3842-47B6-AC7B-82B097093C68}"/>
    <cellStyle name="ส่วนที่ถูกเน้น4 3" xfId="6764" xr:uid="{508B0783-D9CE-4404-8CC7-F8026F948292}"/>
    <cellStyle name="ส่วนที่ถูกเน้น4_DT_The New TV" xfId="15173" xr:uid="{186DA62E-0B49-4CCB-92F1-9868B86B6FF7}"/>
    <cellStyle name="ส่วนที่ถูกเน้น5" xfId="2504" xr:uid="{FCA49B53-B0A7-4A66-A2C4-8E3BE49F673F}"/>
    <cellStyle name="ส่วนที่ถูกเน้น5 2" xfId="7626" xr:uid="{F15166C8-8379-4996-8998-3B66A187AD3F}"/>
    <cellStyle name="ส่วนที่ถูกเน้น5 2 2" xfId="15175" xr:uid="{64EE03EE-A3F7-4356-A85A-23169C454B70}"/>
    <cellStyle name="ส่วนที่ถูกเน้น5 3" xfId="6765" xr:uid="{0083CBAD-3CC3-4A96-8BA6-6839EC623EF1}"/>
    <cellStyle name="ส่วนที่ถูกเน้น6" xfId="2503" xr:uid="{830B43DE-C625-43E6-A5C6-A13E7301A773}"/>
    <cellStyle name="ส่วนที่ถูกเน้น6 2" xfId="7625" xr:uid="{61E69E53-2D03-4C6A-BE8C-A64D8CCD25B5}"/>
    <cellStyle name="ส่วนที่ถูกเน้น6 2 2" xfId="15177" xr:uid="{B61D11F2-CC2A-4A40-B3EF-D2CF5D0BF3EE}"/>
    <cellStyle name="ส่วนที่ถูกเน้น6 3" xfId="6766" xr:uid="{958E98B4-7B65-43D7-B223-BBAEB97CA03B}"/>
    <cellStyle name="ส่วนที่ถูกเน้น6 3 2" xfId="15176" xr:uid="{1C0AFB72-D948-4818-923F-34473037074E}"/>
    <cellStyle name="ส่วนที่ถูกเน้น6_DT_The New TV" xfId="15178" xr:uid="{4E242D6F-F406-4EA1-89B4-CF11ABC9536C}"/>
    <cellStyle name="หมายเหตุ" xfId="2502" xr:uid="{B78B7A62-2883-43AD-86FC-402C0231E4A2}"/>
    <cellStyle name="หมายเหตุ 10" xfId="15180" xr:uid="{5E22B166-74A3-491B-83AA-A7FE00A51D08}"/>
    <cellStyle name="หมายเหตุ 10 2" xfId="19505" xr:uid="{CA08FDD9-3749-42AE-857E-070CC392C9D3}"/>
    <cellStyle name="หมายเหตุ 10 2 2" xfId="21563" xr:uid="{000AADB3-617A-43FC-BA8B-341DAE15DD6C}"/>
    <cellStyle name="หมายเหตุ 10 3" xfId="20461" xr:uid="{B90F7FF3-A0DD-4623-9F58-B7F0F6925037}"/>
    <cellStyle name="หมายเหตุ 10 3 2" xfId="22321" xr:uid="{F9E06D75-B8BF-43D3-AC3C-9BAB7B3F65A4}"/>
    <cellStyle name="หมายเหตุ 10 4" xfId="20569" xr:uid="{B8357B95-E148-4C45-A35D-5266D22A273F}"/>
    <cellStyle name="หมายเหตุ 10 4 2" xfId="22421" xr:uid="{2156F829-70F2-465C-82FF-0B6AA6209A4D}"/>
    <cellStyle name="หมายเหตุ 10 5" xfId="21013" xr:uid="{BD7BFC02-5EB0-4FA4-AB34-DE0B85441505}"/>
    <cellStyle name="หมายเหตุ 10 5 2" xfId="22748" xr:uid="{9BAEFA5B-C2AC-4BCF-A624-BA301CBF8D61}"/>
    <cellStyle name="หมายเหตุ 10 6" xfId="20751" xr:uid="{C2C5025F-CF52-46A0-AAF1-1DC1279F3F0C}"/>
    <cellStyle name="หมายเหตุ 10 6 2" xfId="22589" xr:uid="{F864F8E9-7E38-456E-BC79-CE5E828F3927}"/>
    <cellStyle name="หมายเหตุ 11" xfId="15181" xr:uid="{DEAAC008-FFA3-4DF3-B415-98424550683E}"/>
    <cellStyle name="หมายเหตุ 11 2" xfId="19743" xr:uid="{6D2032EC-5539-4FA8-A255-BAE19BA0C54B}"/>
    <cellStyle name="หมายเหตุ 11 2 2" xfId="21730" xr:uid="{E156872C-B109-40C3-A601-B340D46D9AA7}"/>
    <cellStyle name="หมายเหตุ 11 3" xfId="20462" xr:uid="{3C75B5E4-06BA-4D97-A7ED-B07ADCD93888}"/>
    <cellStyle name="หมายเหตุ 11 3 2" xfId="22322" xr:uid="{E0055166-4EF9-4A12-8032-2742C1958E42}"/>
    <cellStyle name="หมายเหตุ 11 4" xfId="20701" xr:uid="{C6396C94-0ACF-4B7E-BDA5-615CF38B07D2}"/>
    <cellStyle name="หมายเหตุ 11 4 2" xfId="22553" xr:uid="{52E7295C-BB52-4B26-982E-10D938D36CF5}"/>
    <cellStyle name="หมายเหตุ 11 5" xfId="21180" xr:uid="{F57C83D2-D429-4688-9B50-727784DEBE02}"/>
    <cellStyle name="หมายเหตุ 11 5 2" xfId="22914" xr:uid="{C832ACC1-0C49-462E-8EF0-57DA692DC25E}"/>
    <cellStyle name="หมายเหตุ 11 6" xfId="20807" xr:uid="{0F373DCF-BB19-4419-B180-A38988BF492C}"/>
    <cellStyle name="หมายเหตุ 11 6 2" xfId="22616" xr:uid="{CA01D719-F039-43FA-8009-51CFC2AE53F9}"/>
    <cellStyle name="หมายเหตุ 12" xfId="15182" xr:uid="{74938839-47AF-48D5-92F1-600A4485219E}"/>
    <cellStyle name="หมายเหตุ 12 2" xfId="20463" xr:uid="{A01810F7-ADA9-4B71-87C8-E5FB622EF123}"/>
    <cellStyle name="หมายเหตุ 12 2 2" xfId="22323" xr:uid="{C91E2A20-343D-48B0-9FA2-255622EB5EDA}"/>
    <cellStyle name="หมายเหตุ 12 3" xfId="20770" xr:uid="{B4694BBF-2989-4428-8BB0-3B9524F95A9E}"/>
    <cellStyle name="หมายเหตุ 12 3 2" xfId="22598" xr:uid="{F464B8BA-C73F-42E3-B703-7EEA06A697E3}"/>
    <cellStyle name="หมายเหตุ 13" xfId="15183" xr:uid="{F6E48D9A-E015-4CC9-BC3F-1C5AB38D355E}"/>
    <cellStyle name="หมายเหตุ 13 2" xfId="20464" xr:uid="{B9EE8C4C-2A36-4222-883D-EEA97180C573}"/>
    <cellStyle name="หมายเหตุ 13 2 2" xfId="22324" xr:uid="{5FDE7E50-C9ED-4017-B0A4-32DB0EC81205}"/>
    <cellStyle name="หมายเหตุ 13 3" xfId="20830" xr:uid="{608C3511-3014-47BA-BA3C-4E156231A9DF}"/>
    <cellStyle name="หมายเหตุ 13 3 2" xfId="22626" xr:uid="{CD08D2EC-1F7F-4929-A58D-282CD6DAEF8B}"/>
    <cellStyle name="หมายเหตุ 14" xfId="15179" xr:uid="{A4AD9FC7-C35C-40D3-BABA-F034E7FBC568}"/>
    <cellStyle name="หมายเหตุ 14 2" xfId="21271" xr:uid="{CEEDF509-8C04-439E-88AF-D2C3CC93BCF4}"/>
    <cellStyle name="หมายเหตุ 15" xfId="19354" xr:uid="{1FC46E90-8F24-4796-9CA6-8C31C3B318FD}"/>
    <cellStyle name="หมายเหตุ 15 2" xfId="21452" xr:uid="{EBE24C31-95B1-4D20-AB7D-9EDCCBB8E3B8}"/>
    <cellStyle name="หมายเหตุ 16" xfId="20261" xr:uid="{0A65B47A-F1EA-4ECE-B032-46CE9B6DFB25}"/>
    <cellStyle name="หมายเหตุ 16 2" xfId="22205" xr:uid="{8AEA367E-D561-43C6-A067-29A5C42363D7}"/>
    <cellStyle name="หมายเหตุ 17" xfId="20460" xr:uid="{CC917103-9B4C-472F-A0A7-5CBDF3C0AE05}"/>
    <cellStyle name="หมายเหตุ 17 2" xfId="22320" xr:uid="{2C09C4E9-919E-47F6-AC47-B9A290DE533D}"/>
    <cellStyle name="หมายเหตุ 18" xfId="20892" xr:uid="{79C5F04A-3641-430F-9E15-CA4E1A131148}"/>
    <cellStyle name="หมายเหตุ 18 2" xfId="22640" xr:uid="{EC29EC32-CB95-4651-889E-ACEEE253082F}"/>
    <cellStyle name="หมายเหตุ 19" xfId="20738" xr:uid="{230E22CF-5668-437E-AF54-07791DE72BAB}"/>
    <cellStyle name="หมายเหตุ 19 2" xfId="22583" xr:uid="{E4E70AF3-A7A0-454F-8448-9F85FA34AE41}"/>
    <cellStyle name="หมายเหตุ 2" xfId="7624" xr:uid="{3A365B10-36B3-4018-8837-44DFB5A42D51}"/>
    <cellStyle name="หมายเหตุ 2 10" xfId="19775" xr:uid="{F7D684CA-FE51-4FA0-9767-EDAF7C5FBF92}"/>
    <cellStyle name="หมายเหตุ 2 10 2" xfId="20720" xr:uid="{928C14CE-A722-4029-9B0D-909ACB5368DB}"/>
    <cellStyle name="หมายเหตุ 2 10 2 2" xfId="22572" xr:uid="{0C5E7684-33F2-41B9-984E-2EDE72F50205}"/>
    <cellStyle name="หมายเหตุ 2 10 3" xfId="21205" xr:uid="{2AB2C010-B1DB-4C3F-9E46-1E5B6A955261}"/>
    <cellStyle name="หมายเหตุ 2 10 3 2" xfId="22939" xr:uid="{EB2136A8-CAE3-476C-A000-3286D1FDA600}"/>
    <cellStyle name="หมายเหตุ 2 10 4" xfId="21755" xr:uid="{6F195A8D-4704-4730-81BC-67A1EF5B8D8A}"/>
    <cellStyle name="หมายเหตุ 2 11" xfId="19388" xr:uid="{E65E70EA-A94F-4B3C-B44E-62CD110BFD69}"/>
    <cellStyle name="หมายเหตุ 2 11 2" xfId="20502" xr:uid="{BE8EFD87-C5F8-4610-B135-04CFC6390892}"/>
    <cellStyle name="หมายเหตุ 2 11 2 2" xfId="22354" xr:uid="{6270E4DE-4920-43BF-A7EF-699494613908}"/>
    <cellStyle name="หมายเหตุ 2 11 3" xfId="20926" xr:uid="{C12B3669-7D6D-471D-ACFB-1CED64E5D7CC}"/>
    <cellStyle name="หมายเหตุ 2 11 3 2" xfId="22662" xr:uid="{2273F55C-0200-4E93-B32F-34DAFF881203}"/>
    <cellStyle name="หมายเหตุ 2 11 4" xfId="21477" xr:uid="{670D0555-3D1B-402D-ADD8-8DBFC7254D42}"/>
    <cellStyle name="หมายเหตุ 2 12" xfId="17517" xr:uid="{097EEF19-4A71-40CF-8286-BB95E25096D7}"/>
    <cellStyle name="หมายเหตุ 2 12 2" xfId="21284" xr:uid="{0D9057DA-0EC8-4F54-A1AD-C977E1EB46C8}"/>
    <cellStyle name="หมายเหตุ 2 13" xfId="20130" xr:uid="{D72DB510-A4B1-4361-A108-86A1C0C64199}"/>
    <cellStyle name="หมายเหตุ 2 13 2" xfId="22108" xr:uid="{240DE129-F031-442C-87C7-5F6199D4FCFF}"/>
    <cellStyle name="หมายเหตุ 2 14" xfId="20465" xr:uid="{40C2E82C-3683-436F-901F-3B5F365E4827}"/>
    <cellStyle name="หมายเหตุ 2 14 2" xfId="22325" xr:uid="{D779FF9D-22EB-4C0E-A37B-13B9FF845AE6}"/>
    <cellStyle name="หมายเหตุ 2 15" xfId="20730" xr:uid="{8354E33E-3D93-4E31-AFC8-C0A446826056}"/>
    <cellStyle name="หมายเหตุ 2 15 2" xfId="22581" xr:uid="{A07BC079-50B2-424B-B14B-B946C2365321}"/>
    <cellStyle name="หมายเหตุ 2 16" xfId="20806" xr:uid="{C6B7C5B9-6113-4B6D-BC67-BBE9CFCD7919}"/>
    <cellStyle name="หมายเหตุ 2 16 2" xfId="22615" xr:uid="{DB4E5D25-282C-4493-A04D-41C639EF38B3}"/>
    <cellStyle name="หมายเหตุ 2 17" xfId="14087" xr:uid="{8441EFEB-1805-41EF-8805-5D615A926CA2}"/>
    <cellStyle name="หมายเหตุ 2 2" xfId="7935" xr:uid="{70DAA2C0-AC3E-4C55-A806-41B00A83317A}"/>
    <cellStyle name="หมายเหตุ 2 2 10" xfId="19542" xr:uid="{D95291E9-8B88-4F8E-9F71-C191A5AE7D39}"/>
    <cellStyle name="หมายเหตุ 2 2 10 2" xfId="20592" xr:uid="{D21E60B7-6BA7-4081-AC7E-0CE6C9A55663}"/>
    <cellStyle name="หมายเหตุ 2 2 10 2 2" xfId="22444" xr:uid="{1F853F85-0D99-41AF-8D40-80EDFA27DF63}"/>
    <cellStyle name="หมายเหตุ 2 2 10 3" xfId="21040" xr:uid="{71D452A7-E5C2-45F5-A2B0-443E928E0C6B}"/>
    <cellStyle name="หมายเหตุ 2 2 10 3 2" xfId="22774" xr:uid="{4683AC03-2D7C-461C-B119-F327985D24ED}"/>
    <cellStyle name="หมายเหตุ 2 2 10 4" xfId="21589" xr:uid="{F55364C4-FD46-420E-BAB8-132674101E05}"/>
    <cellStyle name="หมายเหตุ 2 2 11" xfId="19757" xr:uid="{A4A32A39-69C1-46A3-87B4-00DBD72BC5DA}"/>
    <cellStyle name="หมายเหตุ 2 2 11 2" xfId="20710" xr:uid="{FC3E1DEA-F607-453E-90DD-44C25630F612}"/>
    <cellStyle name="หมายเหตุ 2 2 11 2 2" xfId="22562" xr:uid="{2A2FB120-171F-46F3-940D-00FF33AE6B65}"/>
    <cellStyle name="หมายเหตุ 2 2 11 3" xfId="21191" xr:uid="{2B1D5536-56FF-4E44-9FCB-475F01FBF623}"/>
    <cellStyle name="หมายเหตุ 2 2 11 3 2" xfId="22925" xr:uid="{8D551974-1802-40A9-90C1-12691753FD8A}"/>
    <cellStyle name="หมายเหตุ 2 2 11 4" xfId="21741" xr:uid="{DE1272E3-E8D3-46FE-915F-0619452E1D34}"/>
    <cellStyle name="หมายเหตุ 2 2 12" xfId="16486" xr:uid="{8D1B8852-8284-4772-BFA3-A76E2EF6A4FF}"/>
    <cellStyle name="หมายเหตุ 2 2 12 2" xfId="21280" xr:uid="{993E2E34-82BF-45E5-9014-AE7F33BD64C1}"/>
    <cellStyle name="หมายเหตุ 2 2 13" xfId="20172" xr:uid="{5A35370B-EAAB-4D8B-BF2C-D90F4484C7AF}"/>
    <cellStyle name="หมายเหตุ 2 2 13 2" xfId="22116" xr:uid="{7F6F7B9E-B3E7-4D5A-8AAB-0D039E28F0D2}"/>
    <cellStyle name="หมายเหตุ 2 2 14" xfId="20466" xr:uid="{71BA7AB6-2513-4803-B9DB-B0F1E309B5A7}"/>
    <cellStyle name="หมายเหตุ 2 2 14 2" xfId="22326" xr:uid="{524C78AB-419B-4F14-8183-EA3E15AB7B26}"/>
    <cellStyle name="หมายเหตุ 2 2 15" xfId="20740" xr:uid="{C7783498-4A94-4179-A509-B706B1A4A22E}"/>
    <cellStyle name="หมายเหตุ 2 2 15 2" xfId="22584" xr:uid="{46EB419A-5746-4C9B-80C8-FEC9E6A2D12E}"/>
    <cellStyle name="หมายเหตุ 2 2 16" xfId="20829" xr:uid="{F1D7350D-167F-4684-98F6-0F1E06822E16}"/>
    <cellStyle name="หมายเหตุ 2 2 16 2" xfId="22625" xr:uid="{AD91CCDD-88AC-40D7-A321-DB5F7825C7CE}"/>
    <cellStyle name="หมายเหตุ 2 2 17" xfId="14141" xr:uid="{2DB8F6A5-B5A2-4167-A645-B0A60A7512B4}"/>
    <cellStyle name="หมายเหตุ 2 2 2" xfId="8236" xr:uid="{2522C7C8-85D9-41DF-9DDC-25A4D5EC57A5}"/>
    <cellStyle name="หมายเหตุ 2 2 2 10" xfId="19296" xr:uid="{5449784A-FFFB-461D-8515-B6E38B7E425C}"/>
    <cellStyle name="หมายเหตุ 2 2 2 10 2" xfId="21399" xr:uid="{E2D40C7A-6198-47DE-BD64-50CD6C6222E6}"/>
    <cellStyle name="หมายเหตุ 2 2 2 11" xfId="20179" xr:uid="{68F479F6-C810-4DC0-87B1-CA332CBB8CA1}"/>
    <cellStyle name="หมายเหตุ 2 2 2 11 2" xfId="22123" xr:uid="{519210B5-B96C-4158-87FA-456C20A14C0B}"/>
    <cellStyle name="หมายเหตุ 2 2 2 12" xfId="20766" xr:uid="{A3DFD39A-39D1-4703-959B-42401FD6DCC1}"/>
    <cellStyle name="หมายเหตุ 2 2 2 12 2" xfId="22596" xr:uid="{B24EBCE2-DA6F-47E5-B11D-BC3CBE75FB00}"/>
    <cellStyle name="หมายเหตุ 2 2 2 13" xfId="14227" xr:uid="{74941524-8A3C-4365-B30D-52AC15DE3092}"/>
    <cellStyle name="หมายเหตุ 2 2 2 2" xfId="8928" xr:uid="{8961387C-2DF7-488A-8EE4-CDACCBB0C6D7}"/>
    <cellStyle name="หมายเหตุ 2 2 2 2 2" xfId="13003" xr:uid="{28E510CF-CA17-412C-9398-098E98695413}"/>
    <cellStyle name="หมายเหตุ 2 2 2 2 2 2" xfId="19286" xr:uid="{52663FA3-FE0D-4110-B661-418ECF08F70F}"/>
    <cellStyle name="หมายเหตุ 2 2 2 2 2 2 2" xfId="19843" xr:uid="{5A1E11D3-E6B5-49C6-975A-7CB17F3EFA92}"/>
    <cellStyle name="หมายเหตุ 2 2 2 2 2 2 2 2" xfId="21823" xr:uid="{CA5E4F62-9644-4FCC-B7B0-A71AA60219CC}"/>
    <cellStyle name="หมายเหตุ 2 2 2 2 2 2 3" xfId="20359" xr:uid="{41E9F35F-AE2F-4314-A487-135CB0252B18}"/>
    <cellStyle name="หมายเหตุ 2 2 2 2 2 2 3 2" xfId="22303" xr:uid="{D9050A9F-DA70-4320-9AE5-EE6578BE4F9B}"/>
    <cellStyle name="หมายเหตุ 2 2 2 2 2 2 4" xfId="21394" xr:uid="{7D48A183-9D3B-440C-A68A-0627FD048BF2}"/>
    <cellStyle name="หมายเหตุ 2 2 2 2 2 3" xfId="19349" xr:uid="{14B4541D-4023-48EB-8332-2294E0426ED9}"/>
    <cellStyle name="หมายเหตุ 2 2 2 2 2 3 2" xfId="21447" xr:uid="{A668342B-5B92-4FD5-BF1A-EB5CCAC5D412}"/>
    <cellStyle name="หมายเหตุ 2 2 2 2 2 4" xfId="20243" xr:uid="{6BAFABFF-09F3-4B7B-B242-3BC8F4BE4154}"/>
    <cellStyle name="หมายเหตุ 2 2 2 2 2 4 2" xfId="22187" xr:uid="{7BC969F0-E930-42BA-A9E4-A0CA996C2D19}"/>
    <cellStyle name="หมายเหตุ 2 2 2 2 2 5" xfId="17440" xr:uid="{BF04BAC9-F1E6-46E6-B7F1-8175438DD0E1}"/>
    <cellStyle name="หมายเหตุ 2 2 2 2 3" xfId="18401" xr:uid="{A0406E80-C0B5-44EE-8DB2-C5DAE1C966FD}"/>
    <cellStyle name="หมายเหตุ 2 2 2 2 3 2" xfId="19815" xr:uid="{4D8F531B-A643-447D-8778-B15AFA11EDD2}"/>
    <cellStyle name="หมายเหตุ 2 2 2 2 3 2 2" xfId="21795" xr:uid="{53255E38-37FB-4A49-821F-A257E72465D0}"/>
    <cellStyle name="หมายเหตุ 2 2 2 2 3 3" xfId="20331" xr:uid="{E3E444D9-E5E2-4535-B2DE-3F65A7DFFFDE}"/>
    <cellStyle name="หมายเหตุ 2 2 2 2 3 3 2" xfId="22275" xr:uid="{72809AC2-3031-4444-AC10-FFC9076CD067}"/>
    <cellStyle name="หมายเหตุ 2 2 2 2 3 4" xfId="21369" xr:uid="{E88018D4-0E9B-4E40-A8BB-3F6BAD05F949}"/>
    <cellStyle name="หมายเหตุ 2 2 2 2 4" xfId="19676" xr:uid="{366366BA-B791-4227-8322-24CF603ACF13}"/>
    <cellStyle name="หมายเหตุ 2 2 2 2 4 2" xfId="21682" xr:uid="{1297F9C2-0C16-4D6E-BF1B-8C336A5D9ACD}"/>
    <cellStyle name="หมายเหตุ 2 2 2 2 5" xfId="20195" xr:uid="{A0571070-A817-4334-BDC4-4F43DF0C9741}"/>
    <cellStyle name="หมายเหตุ 2 2 2 2 5 2" xfId="22139" xr:uid="{DD4D020D-7997-45DC-98D9-1EBAA1AF9152}"/>
    <cellStyle name="หมายเหตุ 2 2 2 2 6" xfId="21133" xr:uid="{D74E4ABD-21D3-487D-9346-9C7E2A0FB925}"/>
    <cellStyle name="หมายเหตุ 2 2 2 2 6 2" xfId="22867" xr:uid="{25561E2A-C650-4008-B46B-3823DDB631FA}"/>
    <cellStyle name="หมายเหตุ 2 2 2 2 7" xfId="16393" xr:uid="{D0FFF171-0BE2-411A-A493-F336080BBC5D}"/>
    <cellStyle name="หมายเหตุ 2 2 2 3" xfId="9518" xr:uid="{7DBDE2CF-B596-4706-85B9-258DDABF7351}"/>
    <cellStyle name="หมายเหตุ 2 2 2 3 2" xfId="13593" xr:uid="{CB3E5705-AE9E-4880-A4C5-17EA30588511}"/>
    <cellStyle name="หมายเหตุ 2 2 2 3 2 2" xfId="19827" xr:uid="{C35CC796-2ABE-435A-BFD6-DBF0692FAA8F}"/>
    <cellStyle name="หมายเหตุ 2 2 2 3 2 2 2" xfId="21807" xr:uid="{644EE656-D3E7-4A12-8AD8-9710AF0071AB}"/>
    <cellStyle name="หมายเหตุ 2 2 2 3 2 3" xfId="20343" xr:uid="{178C1168-47E9-4F50-8113-6F33C1AE7B6A}"/>
    <cellStyle name="หมายเหตุ 2 2 2 3 2 3 2" xfId="22287" xr:uid="{6CFCD0AE-BC92-4F8E-A915-F42A44130E0E}"/>
    <cellStyle name="หมายเหตุ 2 2 2 3 2 4" xfId="19270" xr:uid="{CF07FF3B-96B9-4068-A67B-B5968F4B244D}"/>
    <cellStyle name="หมายเหตุ 2 2 2 3 2 5" xfId="21378" xr:uid="{9DB95117-8CB2-489C-9189-D710EB4A17E2}"/>
    <cellStyle name="หมายเหตุ 2 2 2 3 3" xfId="19764" xr:uid="{4CB60FCC-4C3D-48D0-9F49-48A2C8989528}"/>
    <cellStyle name="หมายเหตุ 2 2 2 3 3 2" xfId="21747" xr:uid="{AC57EE8F-EAA8-4EB3-BE4B-14903B51EBBF}"/>
    <cellStyle name="หมายเหตุ 2 2 2 3 4" xfId="20227" xr:uid="{79ACC1E2-3F0A-4545-AAFA-68D58002DAE3}"/>
    <cellStyle name="หมายเหตุ 2 2 2 3 4 2" xfId="22171" xr:uid="{B48F58BC-E018-4621-814B-2AF6C271A1F0}"/>
    <cellStyle name="หมายเหตุ 2 2 2 3 5" xfId="21197" xr:uid="{24CF9735-2BF3-4F52-A807-1A22B6498989}"/>
    <cellStyle name="หมายเหตุ 2 2 2 3 5 2" xfId="22931" xr:uid="{A45084CC-3819-45D1-B1F3-7D9A66CD2A5D}"/>
    <cellStyle name="หมายเหตุ 2 2 2 3 6" xfId="17420" xr:uid="{E1A9C5AD-609A-45E9-9904-B80E7BBC755C}"/>
    <cellStyle name="หมายเหตุ 2 2 2 4" xfId="12311" xr:uid="{D09E0776-CE92-4D1F-85E5-0040E45C81F0}"/>
    <cellStyle name="หมายเหตุ 2 2 2 4 2" xfId="19503" xr:uid="{589CACEB-924C-410D-B59B-C90078D65DA5}"/>
    <cellStyle name="หมายเหตุ 2 2 2 4 2 2" xfId="21561" xr:uid="{D9B3FDE7-CC27-4ACD-84F2-AB3A6D4203B3}"/>
    <cellStyle name="หมายเหตุ 2 2 2 4 3" xfId="20302" xr:uid="{09235DC2-D5D8-4B4C-A0A7-930286999481}"/>
    <cellStyle name="หมายเหตุ 2 2 2 4 3 2" xfId="22246" xr:uid="{F9404F24-C08E-4BB5-BB62-D05B99676025}"/>
    <cellStyle name="หมายเหตุ 2 2 2 4 4" xfId="21011" xr:uid="{897055B2-3E4B-4073-A41B-067347D3D08F}"/>
    <cellStyle name="หมายเหตุ 2 2 2 4 4 2" xfId="22746" xr:uid="{7B2B57BD-A936-433C-94E5-E975B9B46836}"/>
    <cellStyle name="หมายเหตุ 2 2 2 4 5" xfId="18366" xr:uid="{CE150DF1-914A-4CC5-819F-1FD3BE30F7A7}"/>
    <cellStyle name="หมายเหตุ 2 2 2 4 6" xfId="21340" xr:uid="{86387CB4-973F-4944-966F-AB1691C7E1FE}"/>
    <cellStyle name="หมายเหตุ 2 2 2 5" xfId="19678" xr:uid="{47631124-0EA7-4BC7-8263-064F363E2734}"/>
    <cellStyle name="หมายเหตุ 2 2 2 5 2" xfId="20668" xr:uid="{F5D3ECAA-18B5-40B3-A946-87B220031AF2}"/>
    <cellStyle name="หมายเหตุ 2 2 2 5 2 2" xfId="22520" xr:uid="{D0C06AB2-8DA6-4B4E-805E-AC78EFB7DF4C}"/>
    <cellStyle name="หมายเหตุ 2 2 2 5 3" xfId="21135" xr:uid="{E2BD7651-F4EC-4BBA-85BD-76DA94D19F18}"/>
    <cellStyle name="หมายเหตุ 2 2 2 5 3 2" xfId="22869" xr:uid="{9CC622AB-51BE-4909-BF24-8C480B5196F4}"/>
    <cellStyle name="หมายเหตุ 2 2 2 5 4" xfId="21684" xr:uid="{8B90FDD5-D595-4E4F-A513-FBDA295749FB}"/>
    <cellStyle name="หมายเหตุ 2 2 2 6" xfId="19656" xr:uid="{617533A6-5C00-44C6-BC1E-749ACFC24E29}"/>
    <cellStyle name="หมายเหตุ 2 2 2 6 2" xfId="20654" xr:uid="{83F3143D-F95D-40BB-8B73-49DD45F54421}"/>
    <cellStyle name="หมายเหตุ 2 2 2 6 2 2" xfId="22506" xr:uid="{BE3989CE-D41E-4C84-89D3-1A654C7F97D0}"/>
    <cellStyle name="หมายเหตุ 2 2 2 6 3" xfId="21117" xr:uid="{A543AD71-845C-4299-B543-33E3A0FC0963}"/>
    <cellStyle name="หมายเหตุ 2 2 2 6 3 2" xfId="22851" xr:uid="{0130D93E-4B3F-4B20-BED8-BE0C7B77D537}"/>
    <cellStyle name="หมายเหตุ 2 2 2 6 4" xfId="21666" xr:uid="{5389218A-4B36-4009-AA7D-6F84555089B4}"/>
    <cellStyle name="หมายเหตุ 2 2 2 7" xfId="19469" xr:uid="{A0606F9A-567D-4D33-92B7-DD85BB1A61DD}"/>
    <cellStyle name="หมายเหตุ 2 2 2 7 2" xfId="20554" xr:uid="{ACA39303-6DE3-4100-922C-40719F18D89F}"/>
    <cellStyle name="หมายเหตุ 2 2 2 7 2 2" xfId="22406" xr:uid="{D474F850-C390-40CF-9FD4-6FC87C8292E7}"/>
    <cellStyle name="หมายเหตุ 2 2 2 7 3" xfId="20987" xr:uid="{7B3F0107-04E2-4E15-9386-80E380952EC7}"/>
    <cellStyle name="หมายเหตุ 2 2 2 7 3 2" xfId="22723" xr:uid="{3718AD0F-1053-4762-BAF8-162CB6B6B26F}"/>
    <cellStyle name="หมายเหตุ 2 2 2 7 4" xfId="21538" xr:uid="{64E43703-8827-47FB-8D87-D80FFF4479DA}"/>
    <cellStyle name="หมายเหตุ 2 2 2 8" xfId="19597" xr:uid="{9F65E415-6EB2-4218-AB6B-BE0A212519F3}"/>
    <cellStyle name="หมายเหตุ 2 2 2 8 2" xfId="20622" xr:uid="{8CBAB5FF-B584-4D98-AD76-951BBF87CAE1}"/>
    <cellStyle name="หมายเหตุ 2 2 2 8 2 2" xfId="22474" xr:uid="{07DDE868-4670-43C4-ADED-8CAE96050840}"/>
    <cellStyle name="หมายเหตุ 2 2 2 8 3" xfId="21070" xr:uid="{44C0EB0E-C2C0-43D9-9FC1-76B087CFBD18}"/>
    <cellStyle name="หมายเหตุ 2 2 2 8 3 2" xfId="22804" xr:uid="{214C6AE8-ED74-4C81-94C0-16F07D845386}"/>
    <cellStyle name="หมายเหตุ 2 2 2 8 4" xfId="21619" xr:uid="{7BBB8145-92C9-44D1-A936-AE8C88ADB3BB}"/>
    <cellStyle name="หมายเหตุ 2 2 2 9" xfId="19574" xr:uid="{CD9D1623-0058-44B6-AC2A-4008572DD64E}"/>
    <cellStyle name="หมายเหตุ 2 2 2 9 2" xfId="20611" xr:uid="{50EC85F3-EC0F-4361-A8ED-31FCE6B0E25C}"/>
    <cellStyle name="หมายเหตุ 2 2 2 9 2 2" xfId="22463" xr:uid="{AE85450D-6625-491E-A1DC-C9B775EAFE82}"/>
    <cellStyle name="หมายเหตุ 2 2 2 9 3" xfId="21059" xr:uid="{260555C8-7A66-4202-9EE5-0BA957D6A3B4}"/>
    <cellStyle name="หมายเหตุ 2 2 2 9 3 2" xfId="22793" xr:uid="{E13062E7-940D-49AE-ACD2-DA1169E2FC4B}"/>
    <cellStyle name="หมายเหตุ 2 2 2 9 4" xfId="21608" xr:uid="{85A34375-0202-4663-BEEE-4D7A35C72CEF}"/>
    <cellStyle name="หมายเหตุ 2 2 3" xfId="8929" xr:uid="{82D392D3-F41A-4C4F-9D5D-A98F6641C5C8}"/>
    <cellStyle name="หมายเหตุ 2 2 3 10" xfId="17578" xr:uid="{51CF3E23-5CFC-48A8-9B03-70FD47A1D592}"/>
    <cellStyle name="หมายเหตุ 2 2 3 10 2" xfId="21285" xr:uid="{0746BC88-8091-41AE-BFC0-780C3CF2F57E}"/>
    <cellStyle name="หมายเหตุ 2 2 3 11" xfId="20190" xr:uid="{5B9B5841-3B60-4AFE-AAF4-3936A9FAE8BF}"/>
    <cellStyle name="หมายเหตุ 2 2 3 11 2" xfId="22134" xr:uid="{AABA646F-4A7D-4FCB-9EA4-00C5E90AEAB5}"/>
    <cellStyle name="หมายเหตุ 2 2 3 12" xfId="20759" xr:uid="{9047B9EB-4525-466B-B17E-491F728C0A10}"/>
    <cellStyle name="หมายเหตุ 2 2 3 12 2" xfId="22590" xr:uid="{48E79A0A-9EBD-491A-BE76-2652F6DE52D7}"/>
    <cellStyle name="หมายเหตุ 2 2 3 13" xfId="14192" xr:uid="{94147133-D10B-4CC8-929B-523007215218}"/>
    <cellStyle name="หมายเหตุ 2 2 3 2" xfId="13004" xr:uid="{B855044F-CB3A-4F31-8D87-E17BC0C1F46D}"/>
    <cellStyle name="หมายเหตุ 2 2 3 2 2" xfId="19281" xr:uid="{4D355748-45E3-47B2-862B-E0C75125F0EE}"/>
    <cellStyle name="หมายเหตุ 2 2 3 2 2 2" xfId="19838" xr:uid="{F9EF2287-4C5C-41D5-8EDD-9CDF0F65B798}"/>
    <cellStyle name="หมายเหตุ 2 2 3 2 2 2 2" xfId="21818" xr:uid="{3684A37E-78B9-4982-9115-25DDAC9034FD}"/>
    <cellStyle name="หมายเหตุ 2 2 3 2 2 3" xfId="20354" xr:uid="{24408D0E-A163-4C7C-B8F2-E9C4BF937B7B}"/>
    <cellStyle name="หมายเหตุ 2 2 3 2 2 3 2" xfId="22298" xr:uid="{D639C4EC-0DD5-442D-9A6C-61C3D82E9562}"/>
    <cellStyle name="หมายเหตุ 2 2 3 2 2 4" xfId="21389" xr:uid="{C348850C-8EB1-41CB-B0B2-B379B1292C87}"/>
    <cellStyle name="หมายเหตุ 2 2 3 2 3" xfId="19687" xr:uid="{CE6288C1-2E27-478B-8AD1-BD194A8EE5DE}"/>
    <cellStyle name="หมายเหตุ 2 2 3 2 3 2" xfId="21692" xr:uid="{6B831E5C-8565-4E3C-A193-9E1DCC6661B3}"/>
    <cellStyle name="หมายเหตุ 2 2 3 2 4" xfId="20238" xr:uid="{DC9D63E4-FA05-49AE-9874-798603002176}"/>
    <cellStyle name="หมายเหตุ 2 2 3 2 4 2" xfId="22182" xr:uid="{A063D64E-956C-490B-9E02-1D25F8ED05F5}"/>
    <cellStyle name="หมายเหตุ 2 2 3 2 5" xfId="21143" xr:uid="{98A851E6-ABE4-4680-868B-07731CB5ED38}"/>
    <cellStyle name="หมายเหตุ 2 2 3 2 5 2" xfId="22877" xr:uid="{48AC2C73-3F3B-4484-BE44-4A0A2FE23A0F}"/>
    <cellStyle name="หมายเหตุ 2 2 3 2 6" xfId="17432" xr:uid="{F30AE3C4-EB1D-4DD8-AAA9-89CA7AC5BAF1}"/>
    <cellStyle name="หมายเหตุ 2 2 3 3" xfId="18323" xr:uid="{895EEE0E-6229-4BEA-BC64-86948B9A9761}"/>
    <cellStyle name="หมายเหตุ 2 2 3 3 2" xfId="19492" xr:uid="{FC49BF07-55D3-4457-B39A-4CF868CB90EF}"/>
    <cellStyle name="หมายเหตุ 2 2 3 3 2 2" xfId="21552" xr:uid="{9FCD981D-1039-483E-A9B3-673D4842B35D}"/>
    <cellStyle name="หมายเหตุ 2 2 3 3 3" xfId="20268" xr:uid="{29EDE3B8-B893-4DEE-B808-D4D45C4AC78E}"/>
    <cellStyle name="หมายเหตุ 2 2 3 3 3 2" xfId="22212" xr:uid="{441FC7C4-3E89-4351-8C76-1E259B4B66B4}"/>
    <cellStyle name="หมายเหตุ 2 2 3 3 4" xfId="21002" xr:uid="{9E27EF51-5C72-42B7-BE03-7C70C659B7D9}"/>
    <cellStyle name="หมายเหตุ 2 2 3 3 4 2" xfId="22737" xr:uid="{0BBADB0B-F9CC-46BA-A2BA-527585E07CBA}"/>
    <cellStyle name="หมายเหตุ 2 2 3 3 5" xfId="21306" xr:uid="{DBE56C37-AA0A-439B-824F-6F92E12B83D2}"/>
    <cellStyle name="หมายเหตุ 2 2 3 4" xfId="19613" xr:uid="{7FB72C77-631D-4598-920B-3F58F4941F34}"/>
    <cellStyle name="หมายเหตุ 2 2 3 4 2" xfId="20634" xr:uid="{D5798633-21BE-4F63-81E1-BB0F7538F086}"/>
    <cellStyle name="หมายเหตุ 2 2 3 4 2 2" xfId="22486" xr:uid="{10906279-52A5-4B18-A350-13E2BFAC31D7}"/>
    <cellStyle name="หมายเหตุ 2 2 3 4 3" xfId="21083" xr:uid="{2F231E2B-D005-4B4B-9653-100FB466DF02}"/>
    <cellStyle name="หมายเหตุ 2 2 3 4 3 2" xfId="22817" xr:uid="{A63B08CD-6071-44C4-AFE3-5C81A0AAD062}"/>
    <cellStyle name="หมายเหตุ 2 2 3 4 4" xfId="21632" xr:uid="{4768D742-3B62-47AB-A749-BE0A228C5C13}"/>
    <cellStyle name="หมายเหตุ 2 2 3 5" xfId="19628" xr:uid="{11E2A6F9-5A6B-443E-BBD3-F66399F4921D}"/>
    <cellStyle name="หมายเหตุ 2 2 3 5 2" xfId="20646" xr:uid="{C1CA3832-51EB-4B40-BCCA-69DB28A57106}"/>
    <cellStyle name="หมายเหตุ 2 2 3 5 2 2" xfId="22498" xr:uid="{A6277EFE-441F-4024-8A5D-1814DE398FD0}"/>
    <cellStyle name="หมายเหตุ 2 2 3 5 3" xfId="21095" xr:uid="{C18D2E72-71AA-49C3-A482-1C1B5131B528}"/>
    <cellStyle name="หมายเหตุ 2 2 3 5 3 2" xfId="22829" xr:uid="{F330F96B-45A7-47AE-B57B-A898538CDD30}"/>
    <cellStyle name="หมายเหตุ 2 2 3 5 4" xfId="21644" xr:uid="{C8041284-6E9F-43D4-ABAB-BACE17042A9D}"/>
    <cellStyle name="หมายเหตุ 2 2 3 6" xfId="19450" xr:uid="{9CD4CFD1-FFCE-4C0B-A827-994AEF0B07C9}"/>
    <cellStyle name="หมายเหตุ 2 2 3 6 2" xfId="20542" xr:uid="{BB48FBC1-4B52-41E4-91CE-CF2B599A6BCF}"/>
    <cellStyle name="หมายเหตุ 2 2 3 6 2 2" xfId="22394" xr:uid="{B3DE9123-BCB1-4C05-974F-6E8BE8A04C95}"/>
    <cellStyle name="หมายเหตุ 2 2 3 6 3" xfId="20971" xr:uid="{D7A63093-05F7-465E-A864-1BC8F89DFD1F}"/>
    <cellStyle name="หมายเหตุ 2 2 3 6 3 2" xfId="22707" xr:uid="{7B57D27C-0050-4071-A6D9-FF5DB55D06F1}"/>
    <cellStyle name="หมายเหตุ 2 2 3 6 4" xfId="21522" xr:uid="{4068CCF7-97B9-4B52-B582-AB08B237E2A5}"/>
    <cellStyle name="หมายเหตุ 2 2 3 7" xfId="19372" xr:uid="{09D92E11-81D5-451F-B5EC-AC96EA3A457F}"/>
    <cellStyle name="หมายเหตุ 2 2 3 7 2" xfId="20492" xr:uid="{76FEC9CF-2AF0-4B9B-AD67-9CE8D8E214A2}"/>
    <cellStyle name="หมายเหตุ 2 2 3 7 2 2" xfId="22344" xr:uid="{AEA58B3F-4B7F-4598-8721-3DBB3B408E18}"/>
    <cellStyle name="หมายเหตุ 2 2 3 7 3" xfId="20914" xr:uid="{6BAB6773-5097-48DB-A91D-B5847F5390EC}"/>
    <cellStyle name="หมายเหตุ 2 2 3 7 3 2" xfId="22651" xr:uid="{CEC3B7FC-2158-4D9E-AD53-C1985D77263B}"/>
    <cellStyle name="หมายเหตุ 2 2 3 7 4" xfId="21466" xr:uid="{6ADD81D6-0510-4FF6-9DC9-7D578DACE01C}"/>
    <cellStyle name="หมายเหตุ 2 2 3 8" xfId="19720" xr:uid="{7703E4BC-8158-45B4-9196-8D358A48B507}"/>
    <cellStyle name="หมายเหตุ 2 2 3 8 2" xfId="20685" xr:uid="{EF31E4C2-E89E-4CB6-81EB-FA788A977316}"/>
    <cellStyle name="หมายเหตุ 2 2 3 8 2 2" xfId="22537" xr:uid="{94A7C0F0-81EA-482E-B6D8-3555E4D2214F}"/>
    <cellStyle name="หมายเหตุ 2 2 3 8 3" xfId="21164" xr:uid="{8B0F87C8-E7C7-4B95-97AE-A956E4C43FD3}"/>
    <cellStyle name="หมายเหตุ 2 2 3 8 3 2" xfId="22898" xr:uid="{85CE3F11-0259-424C-9C48-6B10CE76BA1B}"/>
    <cellStyle name="หมายเหตุ 2 2 3 8 4" xfId="21714" xr:uid="{D30F8675-E3E4-4271-8668-43BC93318BD6}"/>
    <cellStyle name="หมายเหตุ 2 2 3 9" xfId="19703" xr:uid="{FAE375C8-3B3B-4DF4-920E-52B474AF4427}"/>
    <cellStyle name="หมายเหตุ 2 2 3 9 2" xfId="20679" xr:uid="{C95C5656-CBD5-4D97-975A-BCE202E5E22E}"/>
    <cellStyle name="หมายเหตุ 2 2 3 9 2 2" xfId="22531" xr:uid="{DFC44229-0D27-4675-90E2-7EB49C785015}"/>
    <cellStyle name="หมายเหตุ 2 2 3 9 3" xfId="21156" xr:uid="{49470B40-F104-46B3-BC0E-BF56FBA1D892}"/>
    <cellStyle name="หมายเหตุ 2 2 3 9 3 2" xfId="22890" xr:uid="{06DB7849-EDAB-4B20-B208-9238C176146E}"/>
    <cellStyle name="หมายเหตุ 2 2 3 9 4" xfId="21705" xr:uid="{A817BBAA-AA19-4BA9-8E0C-7AD2EE5B819A}"/>
    <cellStyle name="หมายเหตุ 2 2 4" xfId="9519" xr:uid="{760BEF4B-C585-428C-AEC0-59FAC65D21E6}"/>
    <cellStyle name="หมายเหตุ 2 2 4 2" xfId="13594" xr:uid="{E9E8C48A-4CE9-476A-BB2E-7D380B1F95A5}"/>
    <cellStyle name="หมายเหตุ 2 2 4 2 2" xfId="19806" xr:uid="{70CA631D-2095-4E24-B8B1-D31504FF9241}"/>
    <cellStyle name="หมายเหตุ 2 2 4 2 2 2" xfId="21786" xr:uid="{E00971E5-43D8-40F5-B1D5-80FA694926BE}"/>
    <cellStyle name="หมายเหตุ 2 2 4 2 3" xfId="20318" xr:uid="{4BFDCD91-7CFA-4405-AEC2-EF42C501C1F1}"/>
    <cellStyle name="หมายเหตุ 2 2 4 2 3 2" xfId="22262" xr:uid="{CBB63776-E94B-4BB9-BA8B-F81FC7A79804}"/>
    <cellStyle name="หมายเหตุ 2 2 4 2 4" xfId="18387" xr:uid="{7B0E215F-D2F1-4BD1-8353-D77AEDBA90BB}"/>
    <cellStyle name="หมายเหตุ 2 2 4 2 5" xfId="21356" xr:uid="{17BD18DC-9951-4267-A61E-243D09C16B46}"/>
    <cellStyle name="หมายเหตุ 2 2 4 3" xfId="16608" xr:uid="{76A53003-8222-41B1-9536-8D0CCF13BC46}"/>
    <cellStyle name="หมายเหตุ 2 2 4 3 2" xfId="21282" xr:uid="{F37E94BC-89A4-4BAC-B0BE-85E14B7756DB}"/>
    <cellStyle name="หมายเหตุ 2 2 4 4" xfId="19706" xr:uid="{8CC1708A-3C0D-4872-A897-A506E4FB8A37}"/>
    <cellStyle name="หมายเหตุ 2 2 4 4 2" xfId="21707" xr:uid="{8A61C8B4-0BC2-4CB7-978D-8D3A021E4394}"/>
    <cellStyle name="หมายเหตุ 2 2 4 5" xfId="20206" xr:uid="{31ADE9B0-7FC0-42C1-ABF8-A3C471B8BBB2}"/>
    <cellStyle name="หมายเหตุ 2 2 4 5 2" xfId="22150" xr:uid="{5A51C6D2-D722-404F-9DA0-2CE66DDD5581}"/>
    <cellStyle name="หมายเหตุ 2 2 4 6" xfId="21158" xr:uid="{D10D8F7C-E64D-4276-8492-BABA54E757A3}"/>
    <cellStyle name="หมายเหตุ 2 2 4 6 2" xfId="22892" xr:uid="{05D974F3-5C5C-4AE2-824A-B269D7C8CE1F}"/>
    <cellStyle name="หมายเหตุ 2 2 4 7" xfId="15185" xr:uid="{01E41C93-4D5F-4EDC-BD5B-282F1E69DFF2}"/>
    <cellStyle name="หมายเหตุ 2 2 4 8" xfId="21273" xr:uid="{EBD404FC-6B51-4425-A843-9082FE42EA28}"/>
    <cellStyle name="หมายเหตุ 2 2 5" xfId="12010" xr:uid="{1740BA7E-230A-4F04-AB2D-B5CB144DB659}"/>
    <cellStyle name="หมายเหตุ 2 2 5 2" xfId="19766" xr:uid="{B288A703-8A55-44E0-8404-476728C0E11D}"/>
    <cellStyle name="หมายเหตุ 2 2 5 2 2" xfId="21748" xr:uid="{841566DA-9E11-402C-A706-B4DAE63E11FF}"/>
    <cellStyle name="หมายเหตุ 2 2 5 3" xfId="20308" xr:uid="{2A221018-DF2C-447F-859B-D3F7C20C715D}"/>
    <cellStyle name="หมายเหตุ 2 2 5 3 2" xfId="22252" xr:uid="{CAF30268-4876-46CA-AB22-B98E3CCA5F33}"/>
    <cellStyle name="หมายเหตุ 2 2 5 4" xfId="21198" xr:uid="{8878615E-2A56-4CF5-B028-1531A0F0E6E1}"/>
    <cellStyle name="หมายเหตุ 2 2 5 4 2" xfId="22932" xr:uid="{3A1720A9-333D-4EBF-9FF9-0C6A52F518BE}"/>
    <cellStyle name="หมายเหตุ 2 2 5 5" xfId="18376" xr:uid="{67D01DFD-509C-416F-B15B-B1EF958AE734}"/>
    <cellStyle name="หมายเหตุ 2 2 5 6" xfId="21346" xr:uid="{6002EE63-1C06-473B-8594-6A4157C3287C}"/>
    <cellStyle name="หมายเหตุ 2 2 6" xfId="19617" xr:uid="{E8CC784E-4C95-4C6F-A3BA-4C4E351202D3}"/>
    <cellStyle name="หมายเหตุ 2 2 6 2" xfId="20637" xr:uid="{2E2A7E31-78EE-48E0-886B-71B050B2DB1E}"/>
    <cellStyle name="หมายเหตุ 2 2 6 2 2" xfId="22489" xr:uid="{D17D0362-F724-4595-949F-F2362B791C1D}"/>
    <cellStyle name="หมายเหตุ 2 2 6 3" xfId="21086" xr:uid="{5AD6F345-2E76-4C3D-8FF5-6A54AABCB220}"/>
    <cellStyle name="หมายเหตุ 2 2 6 3 2" xfId="22820" xr:uid="{08330695-5085-498C-AEED-1A7C4EE80307}"/>
    <cellStyle name="หมายเหตุ 2 2 6 4" xfId="21635" xr:uid="{262C5685-60E1-4610-B5FB-25B9FD9B3F74}"/>
    <cellStyle name="หมายเหตุ 2 2 7" xfId="19690" xr:uid="{64414178-DB76-4F26-9016-BD17506CB617}"/>
    <cellStyle name="หมายเหตุ 2 2 7 2" xfId="20672" xr:uid="{C2FB753E-A669-4479-9935-35D190A959AF}"/>
    <cellStyle name="หมายเหตุ 2 2 7 2 2" xfId="22524" xr:uid="{F5435C90-E27B-4F2D-9964-D7BD13904370}"/>
    <cellStyle name="หมายเหตุ 2 2 7 3" xfId="21145" xr:uid="{91316132-F349-4F36-99AB-D007122C240D}"/>
    <cellStyle name="หมายเหตุ 2 2 7 3 2" xfId="22879" xr:uid="{5D0E0E2D-ED68-4784-8E1E-DD78784A1C0C}"/>
    <cellStyle name="หมายเหตุ 2 2 7 4" xfId="21694" xr:uid="{F291D46E-17B8-43EF-B8AA-D2E8AFED2B72}"/>
    <cellStyle name="หมายเหตุ 2 2 8" xfId="19667" xr:uid="{94A6CEFD-BAC5-4470-A083-A4D28EC78D59}"/>
    <cellStyle name="หมายเหตุ 2 2 8 2" xfId="20660" xr:uid="{2F0F9065-7ED1-49C9-B404-A25074A983A7}"/>
    <cellStyle name="หมายเหตุ 2 2 8 2 2" xfId="22512" xr:uid="{7665A17A-C154-441C-8555-F6D733702BAF}"/>
    <cellStyle name="หมายเหตุ 2 2 8 3" xfId="21124" xr:uid="{2F6163C2-0FA1-4BB7-BC9A-CA3B68CAC284}"/>
    <cellStyle name="หมายเหตุ 2 2 8 3 2" xfId="22858" xr:uid="{A7710437-8F4F-4E84-8F15-AF08F678574C}"/>
    <cellStyle name="หมายเหตุ 2 2 8 4" xfId="21673" xr:uid="{8CC46CCD-24DF-47CC-9B45-F13E98DE1A68}"/>
    <cellStyle name="หมายเหตุ 2 2 9" xfId="19748" xr:uid="{DB5E6F65-49B6-400B-B6A0-4DF8C26A929A}"/>
    <cellStyle name="หมายเหตุ 2 2 9 2" xfId="20704" xr:uid="{74BC63CC-76D0-4199-92A7-BF4B9A542A07}"/>
    <cellStyle name="หมายเหตุ 2 2 9 2 2" xfId="22556" xr:uid="{1136AA9E-D65F-4B30-9743-9B173942F0FD}"/>
    <cellStyle name="หมายเหตุ 2 2 9 3" xfId="21183" xr:uid="{E2BD88D2-3AC3-41E7-BBEE-C9F1E988C435}"/>
    <cellStyle name="หมายเหตุ 2 2 9 3 2" xfId="22917" xr:uid="{4F58446F-FF80-4E87-80F8-3AB9291C5B8E}"/>
    <cellStyle name="หมายเหตุ 2 2 9 4" xfId="21733" xr:uid="{A51958A7-2D8C-4A0F-A4C0-9F43C6D82624}"/>
    <cellStyle name="หมายเหตุ 2 3" xfId="8105" xr:uid="{8053B8F6-D8DE-4B81-B541-7096AF9E2C93}"/>
    <cellStyle name="หมายเหตุ 2 3 10" xfId="19774" xr:uid="{775EACD5-EC76-4635-A292-DC60DE209526}"/>
    <cellStyle name="หมายเหตุ 2 3 10 2" xfId="20719" xr:uid="{8DA4E545-F8BA-4923-A25E-D524FECA87E0}"/>
    <cellStyle name="หมายเหตุ 2 3 10 2 2" xfId="22571" xr:uid="{7C02F14C-5C81-4E45-BA44-2DCE1B083D63}"/>
    <cellStyle name="หมายเหตุ 2 3 10 3" xfId="21204" xr:uid="{FC24F1C4-9EB0-445C-AA78-37F463FEA2B9}"/>
    <cellStyle name="หมายเหตุ 2 3 10 3 2" xfId="22938" xr:uid="{64EE34DA-8B0E-4AC8-A9CA-C049B63516EE}"/>
    <cellStyle name="หมายเหตุ 2 3 10 4" xfId="21754" xr:uid="{5EBA7E58-DB31-4DB9-A02D-257C00916CC2}"/>
    <cellStyle name="หมายเหตุ 2 3 11" xfId="17857" xr:uid="{2014CEA7-5FBD-45B7-992F-AB835AE4FEF0}"/>
    <cellStyle name="หมายเหตุ 2 3 11 2" xfId="21290" xr:uid="{DE60F93E-6DC6-4AE6-9383-AA49B42547A4}"/>
    <cellStyle name="หมายเหตุ 2 3 12" xfId="20168" xr:uid="{F96691B6-8D4E-4275-AA1C-D31CBC043A5C}"/>
    <cellStyle name="หมายเหตุ 2 3 12 2" xfId="22112" xr:uid="{30D5FD01-15B9-471C-A968-78BAD323EB57}"/>
    <cellStyle name="หมายเหตุ 2 3 13" xfId="20745" xr:uid="{3E326532-596A-4C57-B47E-D046F12180A2}"/>
    <cellStyle name="หมายเหตุ 2 3 13 2" xfId="22587" xr:uid="{064288E3-CE16-43FD-BB42-ECD2F4905F73}"/>
    <cellStyle name="หมายเหตุ 2 3 14" xfId="14150" xr:uid="{A905A5F5-B3EA-4418-867D-740DA6EFEA1B}"/>
    <cellStyle name="หมายเหตุ 2 3 2" xfId="8930" xr:uid="{BFFDE0B2-D8BA-4770-95CF-3ED41DE24019}"/>
    <cellStyle name="หมายเหตุ 2 3 2 10" xfId="17687" xr:uid="{1B3B8CC7-DE8C-46E9-B082-781AA73E1AFE}"/>
    <cellStyle name="หมายเหตุ 2 3 2 10 2" xfId="21288" xr:uid="{A81338E8-C2B0-4E7E-80A0-7122DF38A1BE}"/>
    <cellStyle name="หมายเหตุ 2 3 2 11" xfId="20181" xr:uid="{77748420-63F2-4725-BEA2-DF983615B70D}"/>
    <cellStyle name="หมายเหตุ 2 3 2 11 2" xfId="22125" xr:uid="{5089101D-7079-4B9E-A5ED-DEB644A0FC55}"/>
    <cellStyle name="หมายเหตุ 2 3 2 12" xfId="20762" xr:uid="{D5AC1DEF-EB79-4AB5-A5C2-B3A8625966F5}"/>
    <cellStyle name="หมายเหตุ 2 3 2 12 2" xfId="22593" xr:uid="{290C74AA-9B9B-4962-9428-3348E7081163}"/>
    <cellStyle name="หมายเหตุ 2 3 2 13" xfId="14195" xr:uid="{7A816E3C-592F-487E-BC15-936F3C0E99BD}"/>
    <cellStyle name="หมายเหตุ 2 3 2 2" xfId="13005" xr:uid="{1A87463B-8512-4B99-8B80-1F3DF0A66FD5}"/>
    <cellStyle name="หมายเหตุ 2 3 2 2 2" xfId="17442" xr:uid="{9135F361-E197-404A-A531-2AF913E9B424}"/>
    <cellStyle name="หมายเหตุ 2 3 2 2 2 2" xfId="19288" xr:uid="{A292E339-096B-47B0-ACE6-9F87BBC75C9A}"/>
    <cellStyle name="หมายเหตุ 2 3 2 2 2 2 2" xfId="19845" xr:uid="{A8815FF2-ACE7-40C5-AC63-11BCF507ADD6}"/>
    <cellStyle name="หมายเหตุ 2 3 2 2 2 2 2 2" xfId="21825" xr:uid="{7D88CC5B-A2BE-4F97-96EE-B2A47C5907DA}"/>
    <cellStyle name="หมายเหตุ 2 3 2 2 2 2 3" xfId="20361" xr:uid="{648C2E06-A051-4724-800D-A75D3499B799}"/>
    <cellStyle name="หมายเหตุ 2 3 2 2 2 2 3 2" xfId="22305" xr:uid="{ABA6CCF1-EF9C-4223-AAC8-BE36FB1A3DB0}"/>
    <cellStyle name="หมายเหตุ 2 3 2 2 2 2 4" xfId="21396" xr:uid="{4EDB0855-4930-4DDA-A1F8-6D76521217CC}"/>
    <cellStyle name="หมายเหตุ 2 3 2 2 2 3" xfId="19327" xr:uid="{95997F5A-D9AF-4E95-9520-1B1E7F71A623}"/>
    <cellStyle name="หมายเหตุ 2 3 2 2 2 3 2" xfId="21425" xr:uid="{A11EBF8A-1BD8-4E11-8757-A541329BEC70}"/>
    <cellStyle name="หมายเหตุ 2 3 2 2 2 4" xfId="20245" xr:uid="{C603610D-7158-495A-9507-8F80CF054278}"/>
    <cellStyle name="หมายเหตุ 2 3 2 2 2 4 2" xfId="22189" xr:uid="{80E2E73A-DCA9-4410-8C0B-3F524AE1A7FA}"/>
    <cellStyle name="หมายเหตุ 2 3 2 2 3" xfId="18338" xr:uid="{D47EC2B4-6922-45A7-872B-A324B263F522}"/>
    <cellStyle name="หมายเหตุ 2 3 2 2 3 2" xfId="19791" xr:uid="{A0BD69A4-1E0D-4B2B-8724-D9B62038AC3A}"/>
    <cellStyle name="หมายเหตุ 2 3 2 2 3 2 2" xfId="21771" xr:uid="{0BE1BE67-EB5A-4D79-B5B0-425F0F3BCE5B}"/>
    <cellStyle name="หมายเหตุ 2 3 2 2 3 3" xfId="20279" xr:uid="{A0106D1A-91FF-46C6-AE74-A9AAF1B9BFA3}"/>
    <cellStyle name="หมายเหตุ 2 3 2 2 3 3 2" xfId="22223" xr:uid="{9E033F6F-76E9-4394-A113-12F8377256F6}"/>
    <cellStyle name="หมายเหตุ 2 3 2 2 3 4" xfId="21317" xr:uid="{25061334-80C0-4D23-90D8-D034BCF6D581}"/>
    <cellStyle name="หมายเหตุ 2 3 2 2 4" xfId="19684" xr:uid="{AF6E4C79-2281-4E3E-9DC9-D3C80EA53D2A}"/>
    <cellStyle name="หมายเหตุ 2 3 2 2 4 2" xfId="21689" xr:uid="{1277F984-A299-4FD2-A721-56628FA3A871}"/>
    <cellStyle name="หมายเหตุ 2 3 2 2 5" xfId="20197" xr:uid="{F17A96D8-B30F-4043-98C5-52813441879C}"/>
    <cellStyle name="หมายเหตุ 2 3 2 2 5 2" xfId="22141" xr:uid="{C93B0F5C-711B-43BB-8D68-7D66995DB9D8}"/>
    <cellStyle name="หมายเหตุ 2 3 2 2 6" xfId="21140" xr:uid="{A85BCCC8-C048-4EC6-B82A-646128473A6F}"/>
    <cellStyle name="หมายเหตุ 2 3 2 2 6 2" xfId="22874" xr:uid="{6D92A87B-075C-44B0-80A0-0F3F63586EBE}"/>
    <cellStyle name="หมายเหตุ 2 3 2 2 7" xfId="16395" xr:uid="{12492D2B-5840-4DE5-AE3E-8E15D04AE4A8}"/>
    <cellStyle name="หมายเหตุ 2 3 2 3" xfId="17422" xr:uid="{D992B292-6FAB-4B84-9D41-A91F3A2F4EA5}"/>
    <cellStyle name="หมายเหตุ 2 3 2 3 2" xfId="19272" xr:uid="{02AB4F80-4426-4FA6-8EE1-6948F2240006}"/>
    <cellStyle name="หมายเหตุ 2 3 2 3 2 2" xfId="19829" xr:uid="{153A83C9-3788-43D4-B1BB-880C777F4A09}"/>
    <cellStyle name="หมายเหตุ 2 3 2 3 2 2 2" xfId="21809" xr:uid="{AE4EE6D7-89D4-46B2-9EF0-B6DA4E9BD43B}"/>
    <cellStyle name="หมายเหตุ 2 3 2 3 2 3" xfId="20345" xr:uid="{2EFFE7ED-357C-48DD-897B-33323313CCBB}"/>
    <cellStyle name="หมายเหตุ 2 3 2 3 2 3 2" xfId="22289" xr:uid="{99C02293-030B-4ADA-82A2-AB901F0BCED4}"/>
    <cellStyle name="หมายเหตุ 2 3 2 3 2 4" xfId="21380" xr:uid="{AA63AE32-99F7-45F4-BB32-6905E31772D7}"/>
    <cellStyle name="หมายเหตุ 2 3 2 3 3" xfId="19495" xr:uid="{50E87B72-3E3E-4013-8BB6-3F150EB6E377}"/>
    <cellStyle name="หมายเหตุ 2 3 2 3 3 2" xfId="21555" xr:uid="{60B7B4E4-A5BF-43DC-AFC6-7B60750AD782}"/>
    <cellStyle name="หมายเหตุ 2 3 2 3 4" xfId="20229" xr:uid="{6A96BFF2-7A6D-4BDB-9715-21917ACCFB9C}"/>
    <cellStyle name="หมายเหตุ 2 3 2 3 4 2" xfId="22173" xr:uid="{3DE7434A-4E55-4666-BE59-BB8565560539}"/>
    <cellStyle name="หมายเหตุ 2 3 2 3 5" xfId="21005" xr:uid="{3396C61B-13EC-4D6F-9628-3F50FA8BDECA}"/>
    <cellStyle name="หมายเหตุ 2 3 2 3 5 2" xfId="22740" xr:uid="{5EE84654-928D-42A0-9101-078DBBBDC4C6}"/>
    <cellStyle name="หมายเหตุ 2 3 2 4" xfId="18359" xr:uid="{BC68634A-D112-4CFB-AAF0-81A211FB9183}"/>
    <cellStyle name="หมายเหตุ 2 3 2 4 2" xfId="19767" xr:uid="{BB7084D3-7D6C-41DF-A990-A9241C0FDA97}"/>
    <cellStyle name="หมายเหตุ 2 3 2 4 2 2" xfId="21749" xr:uid="{80E03DF8-3C3B-4389-AE9F-400817DF4583}"/>
    <cellStyle name="หมายเหตุ 2 3 2 4 3" xfId="20296" xr:uid="{93FD7F85-53BC-469C-B18E-7A198AD04DDF}"/>
    <cellStyle name="หมายเหตุ 2 3 2 4 3 2" xfId="22240" xr:uid="{4657C09E-58BA-49C1-8967-7DEA2AECBFE5}"/>
    <cellStyle name="หมายเหตุ 2 3 2 4 4" xfId="21199" xr:uid="{D7302F36-8E7A-49DF-94C8-6CDC9CC6A863}"/>
    <cellStyle name="หมายเหตุ 2 3 2 4 4 2" xfId="22933" xr:uid="{B15B8B08-A475-4F8B-B2AD-510C78482602}"/>
    <cellStyle name="หมายเหตุ 2 3 2 4 5" xfId="21334" xr:uid="{7D2BEA5A-6512-4A03-8E8B-E434C0E73A9E}"/>
    <cellStyle name="หมายเหตุ 2 3 2 5" xfId="19755" xr:uid="{1570FD77-23A2-43C5-B10D-BBC570D88193}"/>
    <cellStyle name="หมายเหตุ 2 3 2 5 2" xfId="20709" xr:uid="{79CFAB42-72E4-4AD3-AB9D-3355B71F7696}"/>
    <cellStyle name="หมายเหตุ 2 3 2 5 2 2" xfId="22561" xr:uid="{5C03A714-495E-4CBB-8B6D-6DAABA6E247D}"/>
    <cellStyle name="หมายเหตุ 2 3 2 5 3" xfId="21190" xr:uid="{41844B34-7898-401E-AACA-09BB2AA40FA3}"/>
    <cellStyle name="หมายเหตุ 2 3 2 5 3 2" xfId="22924" xr:uid="{D19FFFBE-D63B-4D19-9EB6-AC01105790D1}"/>
    <cellStyle name="หมายเหตุ 2 3 2 5 4" xfId="21740" xr:uid="{8C217181-DEF3-4467-BF97-249FB877B278}"/>
    <cellStyle name="หมายเหตุ 2 3 2 6" xfId="19759" xr:uid="{32E3A48E-F387-487F-9089-9AAA2A7EC779}"/>
    <cellStyle name="หมายเหตุ 2 3 2 6 2" xfId="20712" xr:uid="{444A7032-C1B7-4FFA-BF7E-95F1C372F7F8}"/>
    <cellStyle name="หมายเหตุ 2 3 2 6 2 2" xfId="22564" xr:uid="{A36AD672-5E85-4BBC-AB9B-FEE4A0CE8379}"/>
    <cellStyle name="หมายเหตุ 2 3 2 6 3" xfId="21193" xr:uid="{7045F140-5520-46DA-AD5C-29E7387911FA}"/>
    <cellStyle name="หมายเหตุ 2 3 2 6 3 2" xfId="22927" xr:uid="{CDDD5D74-FD56-424C-AFC6-6578BDED1670}"/>
    <cellStyle name="หมายเหตุ 2 3 2 6 4" xfId="21743" xr:uid="{1B2D78A6-EEEC-4492-9AD0-663C782E542C}"/>
    <cellStyle name="หมายเหตุ 2 3 2 7" xfId="19502" xr:uid="{8D85F408-AD26-48E9-8E99-F93660E53C9A}"/>
    <cellStyle name="หมายเหตุ 2 3 2 7 2" xfId="20568" xr:uid="{6E3DC851-C29C-434F-95A1-0F84E6331740}"/>
    <cellStyle name="หมายเหตุ 2 3 2 7 2 2" xfId="22420" xr:uid="{89AA660A-D429-462F-967F-9ED74460545F}"/>
    <cellStyle name="หมายเหตุ 2 3 2 7 3" xfId="21010" xr:uid="{C0AEC002-1D70-4B40-A0C7-6706DCBAD5FE}"/>
    <cellStyle name="หมายเหตุ 2 3 2 7 3 2" xfId="22745" xr:uid="{D9617251-998E-47B1-8A4B-435039FCA671}"/>
    <cellStyle name="หมายเหตุ 2 3 2 7 4" xfId="21560" xr:uid="{9AD8F440-ACFF-4BBD-AD40-967B5264B07A}"/>
    <cellStyle name="หมายเหตุ 2 3 2 8" xfId="19761" xr:uid="{43BCDC07-BBE6-46BA-B2F2-8D02230A9B2F}"/>
    <cellStyle name="หมายเหตุ 2 3 2 8 2" xfId="20714" xr:uid="{948DE15A-CAA6-4A96-8205-AB7E4A74C6AF}"/>
    <cellStyle name="หมายเหตุ 2 3 2 8 2 2" xfId="22566" xr:uid="{0C3A3B6A-4453-4A3B-B55F-8EA831347555}"/>
    <cellStyle name="หมายเหตุ 2 3 2 8 3" xfId="21195" xr:uid="{08BDE867-AAB7-4BA7-9043-B125D7C5E382}"/>
    <cellStyle name="หมายเหตุ 2 3 2 8 3 2" xfId="22929" xr:uid="{EF98014B-E10D-43AF-9499-664CA9C143B2}"/>
    <cellStyle name="หมายเหตุ 2 3 2 8 4" xfId="21745" xr:uid="{2CC1FE8F-EAD0-4DB8-95F3-EAC8C9F849F8}"/>
    <cellStyle name="หมายเหตุ 2 3 2 9" xfId="19457" xr:uid="{2F662540-BC8F-4B99-B491-F271B8D8F092}"/>
    <cellStyle name="หมายเหตุ 2 3 2 9 2" xfId="20546" xr:uid="{13330B39-CC9E-454E-A0CD-091A91E89FA9}"/>
    <cellStyle name="หมายเหตุ 2 3 2 9 2 2" xfId="22398" xr:uid="{8454DA73-2F46-4588-A210-A085B192EB69}"/>
    <cellStyle name="หมายเหตุ 2 3 2 9 3" xfId="20976" xr:uid="{A979BD16-3AEC-4C84-80D6-D28D1EA65072}"/>
    <cellStyle name="หมายเหตุ 2 3 2 9 3 2" xfId="22712" xr:uid="{CB28E716-E383-473B-A458-33DC7AEA285D}"/>
    <cellStyle name="หมายเหตุ 2 3 2 9 4" xfId="21527" xr:uid="{C0D39D11-7CF2-4416-A419-252A0ED55398}"/>
    <cellStyle name="หมายเหตุ 2 3 3" xfId="9520" xr:uid="{3C0320EF-82B3-43DA-8347-3C961E76DC1C}"/>
    <cellStyle name="หมายเหตุ 2 3 3 2" xfId="13595" xr:uid="{46B05EB0-AA1D-49C6-ACD7-B9CE80DADDE8}"/>
    <cellStyle name="หมายเหตุ 2 3 3 2 2" xfId="19277" xr:uid="{51D0DA3C-DBC7-449B-8E3F-395B0B6881B6}"/>
    <cellStyle name="หมายเหตุ 2 3 3 2 2 2" xfId="19834" xr:uid="{1944331E-81DD-4E53-B3B0-251B27D9CE6C}"/>
    <cellStyle name="หมายเหตุ 2 3 3 2 2 2 2" xfId="21814" xr:uid="{09030532-8E01-403B-AD3E-474D15079F01}"/>
    <cellStyle name="หมายเหตุ 2 3 3 2 2 3" xfId="20350" xr:uid="{E1F8ED03-3ECD-4A29-9695-AAC6ACEFE441}"/>
    <cellStyle name="หมายเหตุ 2 3 3 2 2 3 2" xfId="22294" xr:uid="{F88EA49A-12DA-4A88-8D12-69DC55331BE9}"/>
    <cellStyle name="หมายเหตุ 2 3 3 2 2 4" xfId="21385" xr:uid="{491C59FD-9A35-4550-939C-00D23BF7A4E3}"/>
    <cellStyle name="หมายเหตุ 2 3 3 2 3" xfId="19340" xr:uid="{87EF72F0-B006-4250-8B8E-FDC3BBFDB40E}"/>
    <cellStyle name="หมายเหตุ 2 3 3 2 3 2" xfId="21438" xr:uid="{015205BD-B755-438A-9AC3-1C82F44AC1E1}"/>
    <cellStyle name="หมายเหตุ 2 3 3 2 4" xfId="20234" xr:uid="{A6994A4E-1E29-4F19-A4A9-F7B19DF3A008}"/>
    <cellStyle name="หมายเหตุ 2 3 3 2 4 2" xfId="22178" xr:uid="{E6EED3D5-D1FA-4F65-86DE-DC094B09409C}"/>
    <cellStyle name="หมายเหตุ 2 3 3 2 5" xfId="17428" xr:uid="{69601EE0-F3B5-4491-B59F-580774B75BAC}"/>
    <cellStyle name="หมายเหตุ 2 3 3 3" xfId="18322" xr:uid="{898BBF21-679D-4E58-A13A-01AED1EB048E}"/>
    <cellStyle name="หมายเหตุ 2 3 3 3 2" xfId="19784" xr:uid="{0C016F4B-2A68-4282-A04C-2D8718916B32}"/>
    <cellStyle name="หมายเหตุ 2 3 3 3 2 2" xfId="21764" xr:uid="{A8B861A9-F83A-4623-B223-E8754425895D}"/>
    <cellStyle name="หมายเหตุ 2 3 3 3 3" xfId="20267" xr:uid="{4D9DEC4F-A4E0-4983-A04A-5846AFF79D4E}"/>
    <cellStyle name="หมายเหตุ 2 3 3 3 3 2" xfId="22211" xr:uid="{84D8E65C-A34F-4F93-B2CB-E059499D4032}"/>
    <cellStyle name="หมายเหตุ 2 3 3 3 4" xfId="21305" xr:uid="{C97E0786-6BDD-4193-A136-BF5B8BCB3821}"/>
    <cellStyle name="หมายเหตุ 2 3 3 4" xfId="19701" xr:uid="{33A5EA72-C9CA-4FE5-AFC1-4E4278B2315E}"/>
    <cellStyle name="หมายเหตุ 2 3 3 4 2" xfId="21703" xr:uid="{AA2AAE1B-5236-4168-9951-C7A725D67A70}"/>
    <cellStyle name="หมายเหตุ 2 3 3 5" xfId="20186" xr:uid="{9493480E-E58B-4010-B2DA-27E29BC4C810}"/>
    <cellStyle name="หมายเหตุ 2 3 3 5 2" xfId="22130" xr:uid="{CF9B2D89-D965-4A61-8D9E-CFD615C84AEA}"/>
    <cellStyle name="หมายเหตุ 2 3 3 6" xfId="21154" xr:uid="{0AB9EB60-3616-4BBC-9E66-7368AC639DCE}"/>
    <cellStyle name="หมายเหตุ 2 3 3 6 2" xfId="22888" xr:uid="{60D2393D-92E5-4DD9-9489-ACC063CFEC53}"/>
    <cellStyle name="หมายเหตุ 2 3 3 7" xfId="16079" xr:uid="{8A674211-5A84-43A8-AF97-C9E569E48208}"/>
    <cellStyle name="หมายเหตุ 2 3 4" xfId="12180" xr:uid="{D5243E8E-31E1-4CE2-B3CA-963FA6DDC59E}"/>
    <cellStyle name="หมายเหตุ 2 3 4 2" xfId="18356" xr:uid="{7482CFB9-3275-49B3-B0F8-F033462E566E}"/>
    <cellStyle name="หมายเหตุ 2 3 4 2 2" xfId="19797" xr:uid="{A8B17F0A-26F2-4DDD-A441-A2D7D5E5107B}"/>
    <cellStyle name="หมายเหตุ 2 3 4 2 2 2" xfId="21777" xr:uid="{10A478CE-CDB0-4B2C-8B14-BB21B2ABF901}"/>
    <cellStyle name="หมายเหตุ 2 3 4 2 3" xfId="20294" xr:uid="{62AFA0E0-AB1A-4B5C-8D76-52D038F867A9}"/>
    <cellStyle name="หมายเหตุ 2 3 4 2 3 2" xfId="22238" xr:uid="{70A7C34C-76E8-4BB2-952A-D5C402DA1654}"/>
    <cellStyle name="หมายเหตุ 2 3 4 2 4" xfId="21332" xr:uid="{E05B892A-07FE-46A6-84F9-0A3FD87EB7A3}"/>
    <cellStyle name="หมายเหตุ 2 3 4 3" xfId="19483" xr:uid="{BA5319A7-900F-467F-968B-1ACDB794F26D}"/>
    <cellStyle name="หมายเหตุ 2 3 4 3 2" xfId="21546" xr:uid="{F1CE09F0-63D7-40BD-ACF2-6B4174BEF909}"/>
    <cellStyle name="หมายเหตุ 2 3 4 4" xfId="20220" xr:uid="{A0E6AC92-9E00-4459-9E45-1FEC034A205B}"/>
    <cellStyle name="หมายเหตุ 2 3 4 4 2" xfId="22164" xr:uid="{EC90EA24-3B97-4FB3-BEE6-C1B20C8625F3}"/>
    <cellStyle name="หมายเหตุ 2 3 4 5" xfId="20995" xr:uid="{C5D6F1B9-B2A5-4107-90DD-32599D960E67}"/>
    <cellStyle name="หมายเหตุ 2 3 4 5 2" xfId="22731" xr:uid="{9A65823E-E748-4C10-8428-BDBF65416A19}"/>
    <cellStyle name="หมายเหตุ 2 3 4 6" xfId="16875" xr:uid="{A008599F-9142-4188-8798-206166A6DA61}"/>
    <cellStyle name="หมายเหตุ 2 3 5" xfId="18344" xr:uid="{BABA0086-25D7-4046-B02D-AFC64D3DEAD4}"/>
    <cellStyle name="หมายเหตุ 2 3 5 2" xfId="19393" xr:uid="{C2B7859E-ECE4-4FB1-80A1-95D88BE18802}"/>
    <cellStyle name="หมายเหตุ 2 3 5 2 2" xfId="21482" xr:uid="{233D9EFD-0415-4569-BFCF-47CD952D69BC}"/>
    <cellStyle name="หมายเหตุ 2 3 5 3" xfId="20284" xr:uid="{CEE63D39-D926-4903-8272-7C858FF667E0}"/>
    <cellStyle name="หมายเหตุ 2 3 5 3 2" xfId="22228" xr:uid="{7555F4D5-78D4-46A9-AF8B-F6B110C61EEC}"/>
    <cellStyle name="หมายเหตุ 2 3 5 4" xfId="20931" xr:uid="{57085DBA-5815-4612-BE33-5A3CFD3CC315}"/>
    <cellStyle name="หมายเหตุ 2 3 5 4 2" xfId="22667" xr:uid="{E1DF444A-7C4C-4161-9DA2-DB856D6EF48F}"/>
    <cellStyle name="หมายเหตุ 2 3 5 5" xfId="21322" xr:uid="{DFA524B8-479C-4F31-BFFE-E47B23463570}"/>
    <cellStyle name="หมายเหตุ 2 3 6" xfId="19385" xr:uid="{142F99C7-3218-4D9C-B5D8-8FAC0B7B937C}"/>
    <cellStyle name="หมายเหตุ 2 3 6 2" xfId="20499" xr:uid="{192628AC-78CB-48B4-BB71-863C53C5E4A3}"/>
    <cellStyle name="หมายเหตุ 2 3 6 2 2" xfId="22351" xr:uid="{9D3ED437-31B2-420C-A695-F07CA313E475}"/>
    <cellStyle name="หมายเหตุ 2 3 6 3" xfId="20923" xr:uid="{A7AB075E-5BAA-4FDC-82B6-CDAF6390559E}"/>
    <cellStyle name="หมายเหตุ 2 3 6 3 2" xfId="22659" xr:uid="{4CAF79FF-423D-4210-834B-8B1AC171CEB0}"/>
    <cellStyle name="หมายเหตุ 2 3 6 4" xfId="21474" xr:uid="{2FD6E7DD-3FF9-4ADF-AEDA-82EEA2453192}"/>
    <cellStyle name="หมายเหตุ 2 3 7" xfId="19484" xr:uid="{12A533F4-A05A-4555-B9F0-E57D8450566B}"/>
    <cellStyle name="หมายเหตุ 2 3 7 2" xfId="20560" xr:uid="{BC782B7C-18CB-4F8C-A31A-257C52D9730D}"/>
    <cellStyle name="หมายเหตุ 2 3 7 2 2" xfId="22412" xr:uid="{2732FB95-180D-4BE4-92C2-1CE3A6CA808D}"/>
    <cellStyle name="หมายเหตุ 2 3 7 3" xfId="20996" xr:uid="{338D92D4-EE9B-4350-A2D7-0E5A2A592B85}"/>
    <cellStyle name="หมายเหตุ 2 3 7 3 2" xfId="22732" xr:uid="{92B35785-A9BB-4B6E-87FA-8B1C05C68638}"/>
    <cellStyle name="หมายเหตุ 2 3 7 4" xfId="21547" xr:uid="{0BDEC3BC-7B88-48DE-B376-615A42E63EB1}"/>
    <cellStyle name="หมายเหตุ 2 3 8" xfId="19727" xr:uid="{C76F591D-E7D4-4D5A-9D7C-EA74D5915AC2}"/>
    <cellStyle name="หมายเหตุ 2 3 8 2" xfId="20690" xr:uid="{688ED653-9A81-47C8-A0F8-F473C7EEB6E8}"/>
    <cellStyle name="หมายเหตุ 2 3 8 2 2" xfId="22542" xr:uid="{6CE5BECC-93FE-4CE1-B9D5-A2415502C5E5}"/>
    <cellStyle name="หมายเหตุ 2 3 8 3" xfId="21169" xr:uid="{F03B9929-5F24-4175-B529-331716A4201E}"/>
    <cellStyle name="หมายเหตุ 2 3 8 3 2" xfId="22903" xr:uid="{2C76D330-8BD2-444E-8B3A-4303335C1061}"/>
    <cellStyle name="หมายเหตุ 2 3 8 4" xfId="21719" xr:uid="{18EDC91F-4F59-4715-9298-40B0B70D1D80}"/>
    <cellStyle name="หมายเหตุ 2 3 9" xfId="19371" xr:uid="{03E1EF7D-47AB-4CA9-A719-13E7A6D2CCDC}"/>
    <cellStyle name="หมายเหตุ 2 3 9 2" xfId="20491" xr:uid="{4E10A2D7-98CA-44C7-88B0-B046A0983532}"/>
    <cellStyle name="หมายเหตุ 2 3 9 2 2" xfId="22343" xr:uid="{49284C22-A655-400F-A2A4-E3D86723AC49}"/>
    <cellStyle name="หมายเหตุ 2 3 9 3" xfId="20913" xr:uid="{0AA73560-BB7B-4190-8CB0-8471AF4D1DB2}"/>
    <cellStyle name="หมายเหตุ 2 3 9 3 2" xfId="22650" xr:uid="{73ECBCA5-A19F-4C43-A083-27A10D037C27}"/>
    <cellStyle name="หมายเหตุ 2 3 9 4" xfId="21465" xr:uid="{DF1EB15A-2B1F-4492-BD45-AC6742FC2769}"/>
    <cellStyle name="หมายเหตุ 2 4" xfId="8931" xr:uid="{9F59DE02-A30D-4100-83BE-4DCB46FD7A81}"/>
    <cellStyle name="หมายเหตุ 2 4 10" xfId="15184" xr:uid="{C2D7B673-B84F-49AB-B686-50B1242AECCD}"/>
    <cellStyle name="หมายเหตุ 2 4 11" xfId="21272" xr:uid="{6393D29C-7D88-4BAE-B329-1157ABC4B750}"/>
    <cellStyle name="หมายเหตุ 2 4 2" xfId="13006" xr:uid="{09020388-D6AD-432D-840F-9F3F8D573B1C}"/>
    <cellStyle name="หมายเหตุ 2 4 2 2" xfId="16397" xr:uid="{CCBC6F0E-F96E-4DD7-96FD-DFDE8CD342E3}"/>
    <cellStyle name="หมายเหตุ 2 4 2 2 2" xfId="17444" xr:uid="{6D96EFD6-D7BD-464D-863F-EF9699D36321}"/>
    <cellStyle name="หมายเหตุ 2 4 2 2 2 2" xfId="19290" xr:uid="{7E0EE535-7FFA-454B-820C-34177CC0C985}"/>
    <cellStyle name="หมายเหตุ 2 4 2 2 2 2 2" xfId="19847" xr:uid="{936BB902-9F2B-4BE7-B245-A08E82A5497A}"/>
    <cellStyle name="หมายเหตุ 2 4 2 2 2 2 2 2" xfId="21827" xr:uid="{459ACA78-F34F-4859-975A-A6C67F45225F}"/>
    <cellStyle name="หมายเหตุ 2 4 2 2 2 2 3" xfId="20363" xr:uid="{27330FFB-39E5-41B0-9BC3-D54D18E50CCE}"/>
    <cellStyle name="หมายเหตุ 2 4 2 2 2 2 3 2" xfId="22307" xr:uid="{96368AFA-E4DF-4701-B5C4-7C87993AFA7C}"/>
    <cellStyle name="หมายเหตุ 2 4 2 2 2 2 4" xfId="21398" xr:uid="{19CBB1A7-7720-468A-ABDC-A245630ED1CE}"/>
    <cellStyle name="หมายเหตุ 2 4 2 2 2 3" xfId="19346" xr:uid="{4FEA5ED2-EB08-471F-AE24-66EE89A65B89}"/>
    <cellStyle name="หมายเหตุ 2 4 2 2 2 3 2" xfId="21444" xr:uid="{FF84FE33-67BD-4D7F-851B-7F25655B3B2C}"/>
    <cellStyle name="หมายเหตุ 2 4 2 2 2 4" xfId="20247" xr:uid="{E0201171-AC10-4E28-8DE4-8680CF4C13C3}"/>
    <cellStyle name="หมายเหตุ 2 4 2 2 2 4 2" xfId="22191" xr:uid="{ECC32ADB-C8F4-48E5-A04A-60CEADD547F6}"/>
    <cellStyle name="หมายเหตุ 2 4 2 2 3" xfId="18397" xr:uid="{E26DE8BA-63FF-4333-A9FD-38ED6C7A97D9}"/>
    <cellStyle name="หมายเหตุ 2 4 2 2 3 2" xfId="19813" xr:uid="{6A31B45E-6615-44BC-8E8A-86C61F9F56FF}"/>
    <cellStyle name="หมายเหตุ 2 4 2 2 3 2 2" xfId="21793" xr:uid="{D42A0FE5-262A-4EC3-99CD-A3BF7FAE5C5E}"/>
    <cellStyle name="หมายเหตุ 2 4 2 2 3 3" xfId="20327" xr:uid="{664575DB-E0DC-42EF-B7E0-169C4FF58F8B}"/>
    <cellStyle name="หมายเหตุ 2 4 2 2 3 3 2" xfId="22271" xr:uid="{3EAD5D5D-3B97-492E-AC82-4CBE478B4562}"/>
    <cellStyle name="หมายเหตุ 2 4 2 2 3 4" xfId="21365" xr:uid="{5CB4DF73-0E7D-4771-8432-785A8010B2BB}"/>
    <cellStyle name="หมายเหตุ 2 4 2 2 4" xfId="19333" xr:uid="{0D0E2097-C439-4E85-8017-1A1543421FBB}"/>
    <cellStyle name="หมายเหตุ 2 4 2 2 4 2" xfId="21431" xr:uid="{1392F854-1D08-4440-9B87-05D285D65640}"/>
    <cellStyle name="หมายเหตุ 2 4 2 2 5" xfId="20199" xr:uid="{09CDA66D-F0D3-4EAE-87B2-CEFDDD065999}"/>
    <cellStyle name="หมายเหตุ 2 4 2 2 5 2" xfId="22143" xr:uid="{0B5B664C-CD72-4553-91E8-44ABC05181A4}"/>
    <cellStyle name="หมายเหตุ 2 4 2 3" xfId="17424" xr:uid="{2A88DB25-FB13-4E50-90FD-3ED37CB7AA72}"/>
    <cellStyle name="หมายเหตุ 2 4 2 3 2" xfId="19274" xr:uid="{750D1E0F-2897-4866-9D8E-11E03A786A6F}"/>
    <cellStyle name="หมายเหตุ 2 4 2 3 2 2" xfId="19831" xr:uid="{143A76E5-A371-45BF-B0BD-1F6355D1B6AE}"/>
    <cellStyle name="หมายเหตุ 2 4 2 3 2 2 2" xfId="21811" xr:uid="{B0CE1671-EDEB-42B2-A954-C9B2B4A4664B}"/>
    <cellStyle name="หมายเหตุ 2 4 2 3 2 3" xfId="20347" xr:uid="{91F5018B-22C2-4CA3-928B-D9F7193E90D7}"/>
    <cellStyle name="หมายเหตุ 2 4 2 3 2 3 2" xfId="22291" xr:uid="{6B7CAF9D-F115-4B25-B15F-FF75C81F932E}"/>
    <cellStyle name="หมายเหตุ 2 4 2 3 2 4" xfId="21382" xr:uid="{1C3D4ED9-97FB-443A-B79D-5402C777DD13}"/>
    <cellStyle name="หมายเหตุ 2 4 2 3 3" xfId="19339" xr:uid="{9DA4A507-0A39-4034-BBE1-EF5539672DE6}"/>
    <cellStyle name="หมายเหตุ 2 4 2 3 3 2" xfId="21437" xr:uid="{A438A883-9518-4A62-B589-A1D66F022B2B}"/>
    <cellStyle name="หมายเหตุ 2 4 2 3 4" xfId="20231" xr:uid="{E6986A73-F18F-4764-88D6-7791214935E5}"/>
    <cellStyle name="หมายเหตุ 2 4 2 3 4 2" xfId="22175" xr:uid="{855A9F2A-9DF3-404C-B76C-423F68C77491}"/>
    <cellStyle name="หมายเหตุ 2 4 2 4" xfId="18391" xr:uid="{33205E13-EB09-4B84-B48F-EF22AD353D4B}"/>
    <cellStyle name="หมายเหตุ 2 4 2 4 2" xfId="19809" xr:uid="{DD3AF60B-D4B0-4A3D-87EB-E3242CA08897}"/>
    <cellStyle name="หมายเหตุ 2 4 2 4 2 2" xfId="21789" xr:uid="{69A96883-DFD1-46B2-8205-9526E95E9DBC}"/>
    <cellStyle name="หมายเหตุ 2 4 2 4 3" xfId="20321" xr:uid="{1B8A4EAF-1853-4AB3-A1A4-4523FFEC7B9E}"/>
    <cellStyle name="หมายเหตุ 2 4 2 4 3 2" xfId="22265" xr:uid="{33C5AC52-C33B-446A-B03B-24C8FC079E27}"/>
    <cellStyle name="หมายเหตุ 2 4 2 4 4" xfId="21359" xr:uid="{626A201E-F186-4C25-A8D3-56E67D772E85}"/>
    <cellStyle name="หมายเหตุ 2 4 2 5" xfId="19328" xr:uid="{FD9A9FA2-123B-4537-B46A-622FC08445A7}"/>
    <cellStyle name="หมายเหตุ 2 4 2 5 2" xfId="21426" xr:uid="{7A1290B2-EC67-408D-82B5-96083EA2863F}"/>
    <cellStyle name="หมายเหตุ 2 4 2 6" xfId="20183" xr:uid="{EE965344-70B8-432F-B191-0F6618F37C4D}"/>
    <cellStyle name="หมายเหตุ 2 4 2 6 2" xfId="22127" xr:uid="{86774A59-33F4-426B-A401-8FA818DA808B}"/>
    <cellStyle name="หมายเหตุ 2 4 2 7" xfId="14803" xr:uid="{E319F1EC-55EC-469F-910F-06F3CA226A96}"/>
    <cellStyle name="หมายเหตุ 2 4 3" xfId="16091" xr:uid="{8AC948D4-0ADE-4D51-B6EE-08CAE54F2CF3}"/>
    <cellStyle name="หมายเหตุ 2 4 3 2" xfId="17430" xr:uid="{43BC95EE-4E8C-4294-A945-1576BCD87FB9}"/>
    <cellStyle name="หมายเหตุ 2 4 3 2 2" xfId="19279" xr:uid="{C13CC9F2-66C5-40A8-A425-ABA0E8BFE36A}"/>
    <cellStyle name="หมายเหตุ 2 4 3 2 2 2" xfId="19836" xr:uid="{27D00F93-A045-4DD9-9CCC-29E446B8C8A9}"/>
    <cellStyle name="หมายเหตุ 2 4 3 2 2 2 2" xfId="21816" xr:uid="{EFFAA327-20CE-4C7B-9789-741E909F52C7}"/>
    <cellStyle name="หมายเหตุ 2 4 3 2 2 3" xfId="20352" xr:uid="{32715674-591A-4404-8AB3-ECAAE0DDAA19}"/>
    <cellStyle name="หมายเหตุ 2 4 3 2 2 3 2" xfId="22296" xr:uid="{D2349DC5-3D06-4E96-B25E-42E0A2CFF477}"/>
    <cellStyle name="หมายเหตุ 2 4 3 2 2 4" xfId="21387" xr:uid="{99812C3B-87BA-4DF6-91B2-BEBEBFC9DBB1}"/>
    <cellStyle name="หมายเหตุ 2 4 3 2 3" xfId="19341" xr:uid="{D82601FD-BF84-4664-84B1-126D2D5CB380}"/>
    <cellStyle name="หมายเหตุ 2 4 3 2 3 2" xfId="21439" xr:uid="{70A6FF82-7D20-4A48-8824-A1EFFD6263F4}"/>
    <cellStyle name="หมายเหตุ 2 4 3 2 4" xfId="20236" xr:uid="{835E9CF0-1F35-45B9-B07D-91D4CDE19EA1}"/>
    <cellStyle name="หมายเหตุ 2 4 3 2 4 2" xfId="22180" xr:uid="{EBD7EA96-52EB-4EF9-BE51-F771BD7EE81E}"/>
    <cellStyle name="หมายเหตุ 2 4 3 3" xfId="18324" xr:uid="{B4E45DA8-7475-463A-8C9F-7683158C3A02}"/>
    <cellStyle name="หมายเหตุ 2 4 3 3 2" xfId="19785" xr:uid="{B562C6B6-1DCE-438A-85DE-57E4E31FF1D5}"/>
    <cellStyle name="หมายเหตุ 2 4 3 3 2 2" xfId="21765" xr:uid="{485CB6A2-F693-4F78-98E1-C07596AE6248}"/>
    <cellStyle name="หมายเหตุ 2 4 3 3 3" xfId="20269" xr:uid="{70185344-A479-49FF-A971-12F8731E64F2}"/>
    <cellStyle name="หมายเหตุ 2 4 3 3 3 2" xfId="22213" xr:uid="{C24A1328-5FCF-4341-A22A-130DDF1A1C76}"/>
    <cellStyle name="หมายเหตุ 2 4 3 3 4" xfId="21307" xr:uid="{460590AD-AEA5-412E-AFFD-3A3E6FD8841B}"/>
    <cellStyle name="หมายเหตุ 2 4 3 4" xfId="19329" xr:uid="{713ACA85-F3C4-49F7-8972-15D5C1108290}"/>
    <cellStyle name="หมายเหตุ 2 4 3 4 2" xfId="21427" xr:uid="{AADE9B41-86F7-477B-BADE-A8812C96FB1E}"/>
    <cellStyle name="หมายเหตุ 2 4 3 5" xfId="20188" xr:uid="{216E6BFD-CD28-4088-9271-EC30E593CA20}"/>
    <cellStyle name="หมายเหตุ 2 4 3 5 2" xfId="22132" xr:uid="{8D754CE5-6D33-4A86-866C-5909F8B932E3}"/>
    <cellStyle name="หมายเหตุ 2 4 4" xfId="16809" xr:uid="{A3166F42-E5DC-4204-A5CD-8898AF5DECE7}"/>
    <cellStyle name="หมายเหตุ 2 4 4 2" xfId="18328" xr:uid="{26315E2F-E4E8-4633-9770-FDE4EDFCC13B}"/>
    <cellStyle name="หมายเหตุ 2 4 4 2 2" xfId="19787" xr:uid="{485448B5-F1D2-450C-A94E-A1BB324B2837}"/>
    <cellStyle name="หมายเหตุ 2 4 4 2 2 2" xfId="21767" xr:uid="{CCE0DD89-3D5A-4C35-9BFE-979F71DF7437}"/>
    <cellStyle name="หมายเหตุ 2 4 4 2 3" xfId="20272" xr:uid="{05B08EDE-2A52-4D81-8D42-CB800BEE4390}"/>
    <cellStyle name="หมายเหตุ 2 4 4 2 3 2" xfId="22216" xr:uid="{09BD1CA2-6F35-4AC0-BF79-7EB8D4E78D96}"/>
    <cellStyle name="หมายเหตุ 2 4 4 2 4" xfId="21310" xr:uid="{9D57FD17-49F5-4EE1-AE7F-3420BDABBB25}"/>
    <cellStyle name="หมายเหตุ 2 4 4 3" xfId="19359" xr:uid="{3DD758D8-456D-4F2E-B543-E43007DB2B55}"/>
    <cellStyle name="หมายเหตุ 2 4 4 3 2" xfId="21456" xr:uid="{8505BAAE-F809-4419-A886-EE823F26128D}"/>
    <cellStyle name="หมายเหตุ 2 4 4 4" xfId="20216" xr:uid="{841D537F-A81F-48D3-9259-D5E5DD8D4245}"/>
    <cellStyle name="หมายเหตุ 2 4 4 4 2" xfId="22160" xr:uid="{BCD6E571-EC02-4EC3-804D-88DE67749E42}"/>
    <cellStyle name="หมายเหตุ 2 4 5" xfId="18368" xr:uid="{94CAB6AB-3DDA-4AA0-83D1-FBFDC7A6CE56}"/>
    <cellStyle name="หมายเหตุ 2 4 5 2" xfId="19799" xr:uid="{DF1D97B1-3F6B-43F2-AE52-99314BC5F3C6}"/>
    <cellStyle name="หมายเหตุ 2 4 5 2 2" xfId="21779" xr:uid="{AFD72FC0-71A1-43D3-A51C-059281095787}"/>
    <cellStyle name="หมายเหตุ 2 4 5 3" xfId="20303" xr:uid="{5F7EBFEA-AF9D-4B96-94A3-23BD8470EF56}"/>
    <cellStyle name="หมายเหตุ 2 4 5 3 2" xfId="22247" xr:uid="{C010D41B-6506-4C3C-B436-E8AAB775F292}"/>
    <cellStyle name="หมายเหตุ 2 4 5 4" xfId="21341" xr:uid="{28C70D27-45FE-4183-A21E-7022C3FCCE96}"/>
    <cellStyle name="หมายเหตุ 2 4 6" xfId="15935" xr:uid="{8CEB726C-AB86-441B-9844-592F515F8F26}"/>
    <cellStyle name="หมายเหตุ 2 4 6 2" xfId="21276" xr:uid="{3A5A786F-2C19-4BCF-9C6C-19D0B45422D9}"/>
    <cellStyle name="หมายเหตุ 2 4 7" xfId="19440" xr:uid="{0BC56093-726B-44B4-9CE5-660B9AD29890}"/>
    <cellStyle name="หมายเหตุ 2 4 7 2" xfId="21515" xr:uid="{C4DFFA39-F4DF-4266-89FF-5DACA6B288DF}"/>
    <cellStyle name="หมายเหตุ 2 4 8" xfId="20170" xr:uid="{B5976769-8AA6-4C53-B3D7-D90A3AB2FFB4}"/>
    <cellStyle name="หมายเหตุ 2 4 8 2" xfId="22114" xr:uid="{7B2D1481-4A65-46CD-BD6F-1A887E994670}"/>
    <cellStyle name="หมายเหตุ 2 4 9" xfId="20964" xr:uid="{4D2869F9-E658-4D64-9E7A-9FCB696E4386}"/>
    <cellStyle name="หมายเหตุ 2 4 9 2" xfId="22700" xr:uid="{C233E660-67F2-4EEB-9E18-1E470CC1CEAF}"/>
    <cellStyle name="หมายเหตุ 2 5" xfId="11823" xr:uid="{D4269F40-A30B-4D42-9533-8265BB9E5682}"/>
    <cellStyle name="หมายเหตุ 2 5 2" xfId="16089" xr:uid="{B7556958-CBAC-4889-8C7B-51BB7E138BA1}"/>
    <cellStyle name="หมายเหตุ 2 5 2 2" xfId="17429" xr:uid="{6E268DFC-3A77-40AA-B704-610A99E6E9A4}"/>
    <cellStyle name="หมายเหตุ 2 5 2 2 2" xfId="19278" xr:uid="{7E544F9D-5E77-45CC-8B5E-DEB7E6DF5783}"/>
    <cellStyle name="หมายเหตุ 2 5 2 2 2 2" xfId="19835" xr:uid="{9321B870-22EF-4C07-AA48-93D1801A266A}"/>
    <cellStyle name="หมายเหตุ 2 5 2 2 2 2 2" xfId="21815" xr:uid="{41467E5C-5C03-4201-A9D2-DEC1E42C140B}"/>
    <cellStyle name="หมายเหตุ 2 5 2 2 2 3" xfId="20351" xr:uid="{BC77FEA0-83EB-4310-BBCE-389269EED453}"/>
    <cellStyle name="หมายเหตุ 2 5 2 2 2 3 2" xfId="22295" xr:uid="{8DBDC069-8695-404C-ACD4-D29BABEA2765}"/>
    <cellStyle name="หมายเหตุ 2 5 2 2 2 4" xfId="21386" xr:uid="{2557231D-07AF-43E7-B208-C08B7D92BE52}"/>
    <cellStyle name="หมายเหตุ 2 5 2 2 3" xfId="19325" xr:uid="{985ACDE8-B85A-42D1-B5A9-9AC1914AAD33}"/>
    <cellStyle name="หมายเหตุ 2 5 2 2 3 2" xfId="21423" xr:uid="{E293D761-2EA2-4127-BC16-EF84EDEDA644}"/>
    <cellStyle name="หมายเหตุ 2 5 2 2 4" xfId="20235" xr:uid="{A0AD3107-2150-4F5F-B14D-BD4831C43DDD}"/>
    <cellStyle name="หมายเหตุ 2 5 2 2 4 2" xfId="22179" xr:uid="{B622642B-AD10-458F-88FF-1C7F048DE3FA}"/>
    <cellStyle name="หมายเหตุ 2 5 2 3" xfId="18377" xr:uid="{D00A8681-DED3-480A-AB38-99AC2B861D30}"/>
    <cellStyle name="หมายเหตุ 2 5 2 3 2" xfId="19803" xr:uid="{8CC4A90B-1256-43B3-A40D-DC9C1D8F58F8}"/>
    <cellStyle name="หมายเหตุ 2 5 2 3 2 2" xfId="21783" xr:uid="{94CD0BDE-00D4-4B74-9DB5-104411804F96}"/>
    <cellStyle name="หมายเหตุ 2 5 2 3 3" xfId="20309" xr:uid="{2B951541-9237-4718-9E22-1CCA08A8EECE}"/>
    <cellStyle name="หมายเหตุ 2 5 2 3 3 2" xfId="22253" xr:uid="{71BF399E-4826-4669-A37C-3792A385BD9A}"/>
    <cellStyle name="หมายเหตุ 2 5 2 3 4" xfId="21347" xr:uid="{175EFB75-B293-4F62-8F25-FCF5B480AADD}"/>
    <cellStyle name="หมายเหตุ 2 5 2 4" xfId="17896" xr:uid="{719FA6FC-349C-4654-A823-34B678334B2B}"/>
    <cellStyle name="หมายเหตุ 2 5 2 4 2" xfId="21298" xr:uid="{CC25E2C1-EB61-49FB-8264-282E5C59722E}"/>
    <cellStyle name="หมายเหตุ 2 5 2 5" xfId="20187" xr:uid="{2F997521-5A20-460B-BACE-85B14A26546C}"/>
    <cellStyle name="หมายเหตุ 2 5 2 5 2" xfId="22131" xr:uid="{50303DCE-3D1D-4A25-936A-20A5696FEA9D}"/>
    <cellStyle name="หมายเหตุ 2 5 3" xfId="16980" xr:uid="{BD70C0DF-630B-41AC-8A48-B4290694C42E}"/>
    <cellStyle name="หมายเหตุ 2 5 3 2" xfId="18345" xr:uid="{2721B655-AC52-49CA-A4A2-C1852ED6B93D}"/>
    <cellStyle name="หมายเหตุ 2 5 3 2 2" xfId="19792" xr:uid="{03E3BB6D-0C58-43A0-B0AC-212157B49FCF}"/>
    <cellStyle name="หมายเหตุ 2 5 3 2 2 2" xfId="21772" xr:uid="{7A847E79-CD90-4846-84BB-6586FC1253CF}"/>
    <cellStyle name="หมายเหตุ 2 5 3 2 3" xfId="20285" xr:uid="{1D51E503-5B88-44D1-B34A-747FB34FBB71}"/>
    <cellStyle name="หมายเหตุ 2 5 3 2 3 2" xfId="22229" xr:uid="{3FC1BD71-86C3-4A7A-8BE7-A311D0D90597}"/>
    <cellStyle name="หมายเหตุ 2 5 3 2 4" xfId="21323" xr:uid="{2F597F8D-4F5C-4081-AEA1-9DE9104A29EF}"/>
    <cellStyle name="หมายเหตุ 2 5 3 3" xfId="14718" xr:uid="{85DAE003-FF6E-4A72-B558-C565970B23A4}"/>
    <cellStyle name="หมายเหตุ 2 5 3 3 2" xfId="21262" xr:uid="{E9C910C7-9B00-4327-BF21-1AB37F88B02D}"/>
    <cellStyle name="หมายเหตุ 2 5 3 4" xfId="20222" xr:uid="{D73FB7A1-659B-4E00-B625-32E049D6063F}"/>
    <cellStyle name="หมายเหตุ 2 5 3 4 2" xfId="22166" xr:uid="{0D3F30AA-E464-4208-A9AA-A7454BC1255E}"/>
    <cellStyle name="หมายเหตุ 2 5 4" xfId="18394" xr:uid="{BEA6F661-8C9A-4336-B3B3-28CE4D5B3289}"/>
    <cellStyle name="หมายเหตุ 2 5 4 2" xfId="19811" xr:uid="{84614EB0-ADFC-45D8-81D4-23D144FCE6AB}"/>
    <cellStyle name="หมายเหตุ 2 5 4 2 2" xfId="21791" xr:uid="{436E1C97-1452-482A-957D-F703A0C9B21D}"/>
    <cellStyle name="หมายเหตุ 2 5 4 3" xfId="20324" xr:uid="{C8050CDE-05CB-4A12-BEFE-EC8A361E63B1}"/>
    <cellStyle name="หมายเหตุ 2 5 4 3 2" xfId="22268" xr:uid="{33077F2F-8B20-4986-ADB6-716C5F7F7774}"/>
    <cellStyle name="หมายเหตุ 2 5 4 4" xfId="21362" xr:uid="{BA77E4F4-391D-453F-8D53-C1E344BA9F5D}"/>
    <cellStyle name="หมายเหตุ 2 5 5" xfId="19751" xr:uid="{9D6FE49D-F9C4-4562-B925-D4E42209A060}"/>
    <cellStyle name="หมายเหตุ 2 5 5 2" xfId="21736" xr:uid="{684EB688-BA82-435A-B19B-2F98A505755A}"/>
    <cellStyle name="หมายเหตุ 2 5 6" xfId="20169" xr:uid="{96EDB9A3-15B2-4E67-BB40-841AAB072D27}"/>
    <cellStyle name="หมายเหตุ 2 5 6 2" xfId="22113" xr:uid="{F7E6CB9E-60BB-4B3A-8273-DB6F5B9A0362}"/>
    <cellStyle name="หมายเหตุ 2 5 7" xfId="21186" xr:uid="{C5F114FC-E0DA-4F50-87C1-E748EAEFA8EB}"/>
    <cellStyle name="หมายเหตุ 2 5 7 2" xfId="22920" xr:uid="{34BD1E99-E86B-4324-92EE-3A602FC42915}"/>
    <cellStyle name="หมายเหตุ 2 5 8" xfId="16005" xr:uid="{395771AE-258A-402D-A9CD-D759BBE82977}"/>
    <cellStyle name="หมายเหตุ 2 6" xfId="14739" xr:uid="{CE0F4636-5E8B-4E29-A510-29894541BA69}"/>
    <cellStyle name="หมายเหตุ 2 6 2" xfId="16192" xr:uid="{76F1F2F4-6368-4D01-8DF0-EF9DD41174D9}"/>
    <cellStyle name="หมายเหตุ 2 6 2 2" xfId="17437" xr:uid="{6E0FF868-7ADE-461C-AD19-E69BB96E52EA}"/>
    <cellStyle name="หมายเหตุ 2 6 2 2 2" xfId="19284" xr:uid="{05D9E2C0-5BC4-4C69-80D7-B138EBF181BB}"/>
    <cellStyle name="หมายเหตุ 2 6 2 2 2 2" xfId="19841" xr:uid="{D96CE333-8E15-40EB-A2DA-65FA5176FCD8}"/>
    <cellStyle name="หมายเหตุ 2 6 2 2 2 2 2" xfId="21821" xr:uid="{DF0BDBA6-0D38-4221-B0CF-E1035158733E}"/>
    <cellStyle name="หมายเหตุ 2 6 2 2 2 3" xfId="20357" xr:uid="{09937596-6CD5-43B3-B924-F724B6CA7E6D}"/>
    <cellStyle name="หมายเหตุ 2 6 2 2 2 3 2" xfId="22301" xr:uid="{3E776F23-5DB1-46EA-BBB6-B47A84E2A3A1}"/>
    <cellStyle name="หมายเหตุ 2 6 2 2 2 4" xfId="21392" xr:uid="{AF929370-DA47-4689-8249-E9C74E8B78F9}"/>
    <cellStyle name="หมายเหตุ 2 6 2 2 3" xfId="19343" xr:uid="{54AA8927-37DA-401A-A688-B4002531A045}"/>
    <cellStyle name="หมายเหตุ 2 6 2 2 3 2" xfId="21441" xr:uid="{756F8789-5FDC-46CA-8237-75AF4C6781A3}"/>
    <cellStyle name="หมายเหตุ 2 6 2 2 4" xfId="20241" xr:uid="{9F3654F1-6FD8-4E87-A72D-F164EF7F4B3D}"/>
    <cellStyle name="หมายเหตุ 2 6 2 2 4 2" xfId="22185" xr:uid="{FD70A85C-92B5-4C86-85DA-D6A159B13248}"/>
    <cellStyle name="หมายเหตุ 2 6 2 3" xfId="19136" xr:uid="{EA6EF853-CCC6-4458-B670-4A56C66CA842}"/>
    <cellStyle name="หมายเหตุ 2 6 2 3 2" xfId="19818" xr:uid="{993DC6A1-A7CF-4744-A3C3-A051B6A74522}"/>
    <cellStyle name="หมายเหตุ 2 6 2 3 2 2" xfId="21798" xr:uid="{53B4268D-382C-4E3D-B1BF-FDDC27A21115}"/>
    <cellStyle name="หมายเหตุ 2 6 2 3 3" xfId="20334" xr:uid="{37FBF6A7-82B1-4E8C-B0F8-28A6DB358B81}"/>
    <cellStyle name="หมายเหตุ 2 6 2 3 3 2" xfId="22278" xr:uid="{EF7CC95A-6311-4EF7-AC89-267E4724CC4D}"/>
    <cellStyle name="หมายเหตุ 2 6 2 3 4" xfId="21370" xr:uid="{E7712EDA-D60E-481E-AFA1-AF1788F8FDF4}"/>
    <cellStyle name="หมายเหตุ 2 6 2 4" xfId="19332" xr:uid="{1273FE54-6961-4179-9DE1-23630F8180B6}"/>
    <cellStyle name="หมายเหตุ 2 6 2 4 2" xfId="21430" xr:uid="{EB11C636-3593-4843-B26A-CAF91E6C0FDA}"/>
    <cellStyle name="หมายเหตุ 2 6 2 5" xfId="20193" xr:uid="{CA81C1FA-7903-4331-ABEB-E39A5B9F9F49}"/>
    <cellStyle name="หมายเหตุ 2 6 2 5 2" xfId="22137" xr:uid="{42883AB9-9695-4243-913A-39448964F589}"/>
    <cellStyle name="หมายเหตุ 2 6 3" xfId="17404" xr:uid="{985FB723-B567-427C-8B04-C166218CF297}"/>
    <cellStyle name="หมายเหตุ 2 6 3 2" xfId="19266" xr:uid="{7B6BB3CD-8F8C-490A-9B6B-95C57D553339}"/>
    <cellStyle name="หมายเหตุ 2 6 3 2 2" xfId="19823" xr:uid="{6E5C01D9-3874-4BBB-B90A-FA675492BB44}"/>
    <cellStyle name="หมายเหตุ 2 6 3 2 2 2" xfId="21803" xr:uid="{90726C27-FD5A-4E9E-8600-D4046FA44660}"/>
    <cellStyle name="หมายเหตุ 2 6 3 2 3" xfId="20339" xr:uid="{024DADF7-F614-4400-8FBB-30EAEB69E97E}"/>
    <cellStyle name="หมายเหตุ 2 6 3 2 3 2" xfId="22283" xr:uid="{1F1A196F-9382-4F9D-8A98-97FA8CE90C29}"/>
    <cellStyle name="หมายเหตุ 2 6 3 2 4" xfId="21374" xr:uid="{F3FFB959-079A-4090-8ADC-E544CB628B00}"/>
    <cellStyle name="หมายเหตุ 2 6 3 3" xfId="19336" xr:uid="{45DCEE1F-1682-458F-AF87-45115EA93966}"/>
    <cellStyle name="หมายเหตุ 2 6 3 3 2" xfId="21434" xr:uid="{5CA7F590-CAE7-4F63-9A4C-DE61192967B8}"/>
    <cellStyle name="หมายเหตุ 2 6 3 4" xfId="20223" xr:uid="{8ACB4D15-4EF5-4815-9A39-06038492B7F1}"/>
    <cellStyle name="หมายเหตุ 2 6 3 4 2" xfId="22167" xr:uid="{F19C873E-5050-420E-918E-46404688F3DA}"/>
    <cellStyle name="หมายเหตุ 2 6 4" xfId="18347" xr:uid="{E56FE7A8-933A-463D-A318-5F35BC73E249}"/>
    <cellStyle name="หมายเหตุ 2 6 4 2" xfId="19793" xr:uid="{B9F1CB73-5A8A-4AC7-A4A5-A44AA9FD891F}"/>
    <cellStyle name="หมายเหตุ 2 6 4 2 2" xfId="21773" xr:uid="{D1576A75-5AF3-409D-A9FA-252FB8D6EDB7}"/>
    <cellStyle name="หมายเหตุ 2 6 4 3" xfId="20286" xr:uid="{D96209C8-6DB1-4BEF-89CD-BF9FDF287F25}"/>
    <cellStyle name="หมายเหตุ 2 6 4 3 2" xfId="22230" xr:uid="{5571AD4A-B9E4-410F-9638-2C2501A66857}"/>
    <cellStyle name="หมายเหตุ 2 6 4 4" xfId="21324" xr:uid="{9BF709F3-8C8E-4EC3-9E71-5BFA4B5DDC1F}"/>
    <cellStyle name="หมายเหตุ 2 6 5" xfId="19698" xr:uid="{3463E9D7-58D1-415E-B4AC-71C661308DD8}"/>
    <cellStyle name="หมายเหตุ 2 6 5 2" xfId="21701" xr:uid="{AEB440EC-12B7-48F3-BDB9-074B4F5E197F}"/>
    <cellStyle name="หมายเหตุ 2 6 6" xfId="20175" xr:uid="{6AFEE8A1-861C-448C-86D1-C1432669EC35}"/>
    <cellStyle name="หมายเหตุ 2 6 6 2" xfId="22119" xr:uid="{59F9B886-DFE9-4108-BA67-CAA38B691588}"/>
    <cellStyle name="หมายเหตุ 2 6 7" xfId="21152" xr:uid="{C46600E2-D1A2-47A4-B11E-78C465A68848}"/>
    <cellStyle name="หมายเหตุ 2 6 7 2" xfId="22886" xr:uid="{9BEF7AC1-8372-4BC2-A31E-38AD8F5ED33D}"/>
    <cellStyle name="หมายเหตุ 2 7" xfId="15606" xr:uid="{0799F2BE-FE24-40C9-A054-DE462C64B9B5}"/>
    <cellStyle name="หมายเหตุ 2 7 2" xfId="17416" xr:uid="{586A67DE-BB68-4D63-A1D4-7D203D67CB4A}"/>
    <cellStyle name="หมายเหตุ 2 7 2 2" xfId="19268" xr:uid="{34E0CAF5-E83A-48E0-97C2-2D94B21216F4}"/>
    <cellStyle name="หมายเหตุ 2 7 2 2 2" xfId="19825" xr:uid="{F290879F-952E-4B0E-9507-CBDBB35029D6}"/>
    <cellStyle name="หมายเหตุ 2 7 2 2 2 2" xfId="21805" xr:uid="{2D08BA46-FF08-4365-984E-98458F12D114}"/>
    <cellStyle name="หมายเหตุ 2 7 2 2 3" xfId="20341" xr:uid="{5A884338-F668-4152-AB73-927ED7B8AFF3}"/>
    <cellStyle name="หมายเหตุ 2 7 2 2 3 2" xfId="22285" xr:uid="{344B50D7-BE3F-4865-9AC9-6BEDDEFCBEBD}"/>
    <cellStyle name="หมายเหตุ 2 7 2 2 4" xfId="21376" xr:uid="{55299209-F34B-4A5F-AD7D-F3FFC98BBE99}"/>
    <cellStyle name="หมายเหตุ 2 7 2 3" xfId="19338" xr:uid="{424E95D2-B955-4CA8-93C4-94DE5145D7FB}"/>
    <cellStyle name="หมายเหตุ 2 7 2 3 2" xfId="21436" xr:uid="{626025AA-4D61-4C31-874D-08BFB094CC0D}"/>
    <cellStyle name="หมายเหตุ 2 7 2 4" xfId="20225" xr:uid="{BE6456CB-35DF-4EA6-BCFC-F67E5CC434A2}"/>
    <cellStyle name="หมายเหตุ 2 7 2 4 2" xfId="22169" xr:uid="{FE26E8F2-3B31-4700-BF9F-C5A66CB84529}"/>
    <cellStyle name="หมายเหตุ 2 7 3" xfId="18393" xr:uid="{EBFB469F-8125-409D-8DA3-ACBF10E9A502}"/>
    <cellStyle name="หมายเหตุ 2 7 3 2" xfId="19810" xr:uid="{C0148277-F9DA-4693-90F6-F094DF0F783D}"/>
    <cellStyle name="หมายเหตุ 2 7 3 2 2" xfId="21790" xr:uid="{6827F182-0B33-40A3-89C0-15F158839AF7}"/>
    <cellStyle name="หมายเหตุ 2 7 3 3" xfId="20323" xr:uid="{25BE3D2E-1C7C-4D7F-80AC-F52843121825}"/>
    <cellStyle name="หมายเหตุ 2 7 3 3 2" xfId="22267" xr:uid="{BD9BC093-E78F-4060-8D38-540637433245}"/>
    <cellStyle name="หมายเหตุ 2 7 3 4" xfId="21361" xr:uid="{F685D784-CA04-4021-BCE5-34722F16B687}"/>
    <cellStyle name="หมายเหตุ 2 7 4" xfId="19650" xr:uid="{71851C0C-493B-4E83-9438-ABBBCB2587AF}"/>
    <cellStyle name="หมายเหตุ 2 7 4 2" xfId="21662" xr:uid="{8722EE6F-26B1-4332-8AF5-F260884B3E1D}"/>
    <cellStyle name="หมายเหตุ 2 7 5" xfId="20177" xr:uid="{60BB8B89-170B-4A58-B985-98E10F1F5777}"/>
    <cellStyle name="หมายเหตุ 2 7 5 2" xfId="22121" xr:uid="{653ED81B-5725-4A89-ABE0-5B7C77650754}"/>
    <cellStyle name="หมายเหตุ 2 7 6" xfId="21113" xr:uid="{B16AE055-B0B5-479B-B12C-22E23AC1D6FC}"/>
    <cellStyle name="หมายเหตุ 2 7 6 2" xfId="22847" xr:uid="{65A15A01-CCA0-4135-AAD5-AD9CFD008D61}"/>
    <cellStyle name="หมายเหตุ 2 8" xfId="16826" xr:uid="{65484F55-D3DB-4829-A1BF-4C4ED2004C47}"/>
    <cellStyle name="หมายเหตุ 2 8 2" xfId="18395" xr:uid="{912A62ED-F4D3-45C3-930E-C452B60DA505}"/>
    <cellStyle name="หมายเหตุ 2 8 2 2" xfId="19812" xr:uid="{CDF9AC24-C5C4-4E31-B1F7-2883F91C501A}"/>
    <cellStyle name="หมายเหตุ 2 8 2 2 2" xfId="21792" xr:uid="{76EE0A26-CB01-408B-99A0-A1F5E095489E}"/>
    <cellStyle name="หมายเหตุ 2 8 2 3" xfId="20325" xr:uid="{582AD9A8-ACBC-4754-8281-88CF466FE525}"/>
    <cellStyle name="หมายเหตุ 2 8 2 3 2" xfId="22269" xr:uid="{210AD623-910A-42CE-AD86-0482B067509F}"/>
    <cellStyle name="หมายเหตุ 2 8 2 4" xfId="21363" xr:uid="{E4A1D42D-CFB6-46E2-82C9-3CD52382718D}"/>
    <cellStyle name="หมายเหตุ 2 8 3" xfId="19489" xr:uid="{648E4E21-B186-4893-9BFB-66D67C681045}"/>
    <cellStyle name="หมายเหตุ 2 8 3 2" xfId="21549" xr:uid="{0153DD89-54CE-42BD-B762-3EF5B3DDDE94}"/>
    <cellStyle name="หมายเหตุ 2 8 4" xfId="20219" xr:uid="{F88A309A-D195-4E20-833D-4C8A1758B63D}"/>
    <cellStyle name="หมายเหตุ 2 8 4 2" xfId="22163" xr:uid="{8FE604A4-1EF5-4450-93C5-4D18307ADC63}"/>
    <cellStyle name="หมายเหตุ 2 8 5" xfId="20999" xr:uid="{143649DA-98E2-4065-955B-C0BF1F630946}"/>
    <cellStyle name="หมายเหตุ 2 8 5 2" xfId="22734" xr:uid="{26F3FCE9-EC8B-49BF-9660-199E6FA74E70}"/>
    <cellStyle name="หมายเหตุ 2 9" xfId="18382" xr:uid="{F2184BF2-2E8E-41F8-A562-11E633A2FA46}"/>
    <cellStyle name="หมายเหตุ 2 9 2" xfId="19369" xr:uid="{D7BFD18A-D6D5-41C6-A2EC-3AD8AC182BE9}"/>
    <cellStyle name="หมายเหตุ 2 9 2 2" xfId="21464" xr:uid="{CDEB6695-5F97-4709-91A8-48F5B7A7A05B}"/>
    <cellStyle name="หมายเหตุ 2 9 3" xfId="20314" xr:uid="{98D15766-CF3B-41F7-A9BC-C68DC23561A4}"/>
    <cellStyle name="หมายเหตุ 2 9 3 2" xfId="22258" xr:uid="{C8BACBF5-99E9-45AD-A622-11E5819F9EB3}"/>
    <cellStyle name="หมายเหตุ 2 9 4" xfId="20912" xr:uid="{819DC8D4-6843-4257-9DFD-FFBE4C5612DC}"/>
    <cellStyle name="หมายเหตุ 2 9 4 2" xfId="22649" xr:uid="{DFC68D7F-1336-4415-8279-3929B33A5A9F}"/>
    <cellStyle name="หมายเหตุ 2 9 5" xfId="21352" xr:uid="{3352CD39-B4D2-4A7F-8BF9-28B06996FB65}"/>
    <cellStyle name="หมายเหตุ 20" xfId="14423" xr:uid="{09921120-8314-4102-93F3-A0B1DB4657CB}"/>
    <cellStyle name="หมายเหตุ 3" xfId="6767" xr:uid="{9C692B23-9CCA-4512-BB76-BFEAAC9A22EC}"/>
    <cellStyle name="หมายเหตุ 3 10" xfId="19740" xr:uid="{B59C515E-7680-4AB9-BBC6-898ABFDDCABE}"/>
    <cellStyle name="หมายเหตุ 3 10 2" xfId="20699" xr:uid="{80CFCBE7-B74D-41AC-BFAA-9F09797E2813}"/>
    <cellStyle name="หมายเหตุ 3 10 2 2" xfId="22551" xr:uid="{F803E30A-EBA0-4A6A-A7EA-33FD249A9681}"/>
    <cellStyle name="หมายเหตุ 3 10 3" xfId="21178" xr:uid="{C709A5DA-77AC-4472-84EE-EA1ED80D8985}"/>
    <cellStyle name="หมายเหตุ 3 10 3 2" xfId="22912" xr:uid="{73CF17D0-F840-408C-8234-F246E433C574}"/>
    <cellStyle name="หมายเหตุ 3 10 4" xfId="21728" xr:uid="{6FF3B75C-3535-48E3-BFBE-7A68DE2ED35B}"/>
    <cellStyle name="หมายเหตุ 3 11" xfId="19732" xr:uid="{4D602C5A-FC65-4A1A-8950-018C24F06331}"/>
    <cellStyle name="หมายเหตุ 3 11 2" xfId="20693" xr:uid="{126096BD-B634-4615-B9C2-C20724121AA9}"/>
    <cellStyle name="หมายเหตุ 3 11 2 2" xfId="22545" xr:uid="{6C16E0E0-0A34-43CD-A8A4-F7E9BEA7EDD5}"/>
    <cellStyle name="หมายเหตุ 3 11 3" xfId="21172" xr:uid="{EF2E0B9D-6599-40E2-B828-3C9B203E503D}"/>
    <cellStyle name="หมายเหตุ 3 11 3 2" xfId="22906" xr:uid="{22B6B4C9-5073-4C66-99A4-F62A82F9503C}"/>
    <cellStyle name="หมายเหตุ 3 11 4" xfId="21722" xr:uid="{AD5D8C88-72AF-4EC8-A12E-3687AF100173}"/>
    <cellStyle name="หมายเหตุ 3 12" xfId="17579" xr:uid="{2D6576CB-BA79-4902-BA2E-DE48C69BA98E}"/>
    <cellStyle name="หมายเหตุ 3 12 2" xfId="21286" xr:uid="{82B76772-9DE8-47F2-8892-C8BD44AB48CB}"/>
    <cellStyle name="หมายเหตุ 3 13" xfId="20147" xr:uid="{BC0BC113-9A70-4527-9F4A-21875826B41D}"/>
    <cellStyle name="หมายเหตุ 3 13 2" xfId="22109" xr:uid="{3F604E19-BBB2-4B3B-A421-36EF950E475A}"/>
    <cellStyle name="หมายเหตุ 3 14" xfId="20467" xr:uid="{6DB28FD0-C686-4AAA-A290-941720B9274A}"/>
    <cellStyle name="หมายเหตุ 3 14 2" xfId="22327" xr:uid="{CF74FF33-5BB9-4AA8-9665-56DAB66109CE}"/>
    <cellStyle name="หมายเหตุ 3 15" xfId="20731" xr:uid="{9C19D82B-9DF3-42E6-BBE0-0E5DD62D2891}"/>
    <cellStyle name="หมายเหตุ 3 15 2" xfId="22582" xr:uid="{D7FCEED0-94A1-43DE-8130-EB439BEE87CB}"/>
    <cellStyle name="หมายเหตุ 3 16" xfId="20805" xr:uid="{3372A6CE-6C05-436D-906C-2A87AF8747C0}"/>
    <cellStyle name="หมายเหตุ 3 16 2" xfId="22614" xr:uid="{AD0D50FD-DD62-4153-B719-7834BF5CAC9E}"/>
    <cellStyle name="หมายเหตุ 3 17" xfId="14088" xr:uid="{10494D61-AF06-45CC-9AC6-F50D53246FDF}"/>
    <cellStyle name="หมายเหตุ 3 2" xfId="7881" xr:uid="{B08A03F9-A338-4A41-BDC9-C086764974B6}"/>
    <cellStyle name="หมายเหตุ 3 2 10" xfId="19570" xr:uid="{63AE6DCB-66F6-4848-BFA6-3514D49A1897}"/>
    <cellStyle name="หมายเหตุ 3 2 10 2" xfId="20610" xr:uid="{210DD469-DB2E-4C8D-857A-577C1F36D054}"/>
    <cellStyle name="หมายเหตุ 3 2 10 2 2" xfId="22462" xr:uid="{5F1CC5B6-05A5-4870-9F4E-006DDD4E355F}"/>
    <cellStyle name="หมายเหตุ 3 2 10 3" xfId="21058" xr:uid="{A5BE1AD8-C88A-4F41-949C-9BAEE16686E8}"/>
    <cellStyle name="หมายเหตุ 3 2 10 3 2" xfId="22792" xr:uid="{F9132C62-6D05-413C-8993-4FB5214FE448}"/>
    <cellStyle name="หมายเหตุ 3 2 10 4" xfId="21607" xr:uid="{F2A6606F-198B-4140-B28E-87D361B0FC5E}"/>
    <cellStyle name="หมายเหตุ 3 2 11" xfId="19438" xr:uid="{48921E9A-A932-48FA-BBCA-E6F0E317EDFB}"/>
    <cellStyle name="หมายเหตุ 3 2 11 2" xfId="20536" xr:uid="{14228223-314F-4655-AA23-9389230A782F}"/>
    <cellStyle name="หมายเหตุ 3 2 11 2 2" xfId="22388" xr:uid="{1F319D5A-D358-416E-93BD-BA3E0B3E7E00}"/>
    <cellStyle name="หมายเหตุ 3 2 11 3" xfId="20963" xr:uid="{05F13560-817F-4E07-ACE0-5FA20F992251}"/>
    <cellStyle name="หมายเหตุ 3 2 11 3 2" xfId="22699" xr:uid="{38516CE7-E824-4920-AD6F-C9427C4AE104}"/>
    <cellStyle name="หมายเหตุ 3 2 11 4" xfId="21514" xr:uid="{3CCABF29-07B5-4242-9880-C93BFFA94643}"/>
    <cellStyle name="หมายเหตุ 3 2 12" xfId="14673" xr:uid="{0457E49A-083F-43DB-BAAE-2E73059C9AA1}"/>
    <cellStyle name="หมายเหตุ 3 2 12 2" xfId="21259" xr:uid="{0493712D-50DF-4110-8D89-F36E955B9B69}"/>
    <cellStyle name="หมายเหตุ 3 2 13" xfId="20166" xr:uid="{01136A71-4DA2-4187-8CDC-FF123239E24B}"/>
    <cellStyle name="หมายเหตุ 3 2 13 2" xfId="22110" xr:uid="{5C6022BB-57AE-4792-A6A1-67E2EB3F38D1}"/>
    <cellStyle name="หมายเหตุ 3 2 14" xfId="20468" xr:uid="{79102A31-E70A-4E79-8F3A-B7BFDDD9155F}"/>
    <cellStyle name="หมายเหตุ 3 2 14 2" xfId="22328" xr:uid="{5FFFF778-54CB-4C1C-BA99-557B56D8BABD}"/>
    <cellStyle name="หมายเหตุ 3 2 15" xfId="20741" xr:uid="{1C68F7DC-00E0-4416-8E95-4E0AD1CDD495}"/>
    <cellStyle name="หมายเหตุ 3 2 15 2" xfId="22585" xr:uid="{7E038202-579B-4657-BA7A-36A716456C09}"/>
    <cellStyle name="หมายเหตุ 3 2 16" xfId="20828" xr:uid="{B3913110-5855-46F5-8A88-2E73E68ECBFA}"/>
    <cellStyle name="หมายเหตุ 3 2 16 2" xfId="22624" xr:uid="{65247350-B3D7-48CE-80CC-1731AD6101E3}"/>
    <cellStyle name="หมายเหตุ 3 2 17" xfId="14142" xr:uid="{E3142FCE-0407-46A4-86BA-F1981A47538F}"/>
    <cellStyle name="หมายเหตุ 3 2 2" xfId="8182" xr:uid="{ABD8993B-9AB7-4EC9-9F5D-AD90E18626FC}"/>
    <cellStyle name="หมายเหตุ 3 2 2 10" xfId="19306" xr:uid="{D4635AC2-C9FB-444C-9CED-4683AB0F41D8}"/>
    <cellStyle name="หมายเหตุ 3 2 2 10 2" xfId="21404" xr:uid="{E5EF6925-6B09-4B77-931C-615FFE55A44A}"/>
    <cellStyle name="หมายเหตุ 3 2 2 11" xfId="20178" xr:uid="{A4FAF630-6A7F-4CBE-B099-5EF5F1C2E49C}"/>
    <cellStyle name="หมายเหตุ 3 2 2 11 2" xfId="22122" xr:uid="{942A3AC3-6B26-481A-AF59-4D1D2BC2546B}"/>
    <cellStyle name="หมายเหตุ 3 2 2 12" xfId="20767" xr:uid="{88C9ECD2-E00D-473C-B2FB-E0E98E523195}"/>
    <cellStyle name="หมายเหตุ 3 2 2 12 2" xfId="22597" xr:uid="{DF3317F5-A962-4D09-9BFD-C29EC219863A}"/>
    <cellStyle name="หมายเหตุ 3 2 2 13" xfId="14228" xr:uid="{46FDC43A-B2DD-495C-8776-EF03464D4A34}"/>
    <cellStyle name="หมายเหตุ 3 2 2 2" xfId="8932" xr:uid="{99C330D1-BF91-4FF8-BC24-BAD7875FAD17}"/>
    <cellStyle name="หมายเหตุ 3 2 2 2 2" xfId="13007" xr:uid="{76B4763D-E319-45FD-8BEE-1B0E5E11B6CF}"/>
    <cellStyle name="หมายเหตุ 3 2 2 2 2 2" xfId="19285" xr:uid="{CBF1D97E-88E8-432C-97D6-0FA706887216}"/>
    <cellStyle name="หมายเหตุ 3 2 2 2 2 2 2" xfId="19842" xr:uid="{A5D3C8FD-A59F-485D-96D9-48C6D036AE91}"/>
    <cellStyle name="หมายเหตุ 3 2 2 2 2 2 2 2" xfId="21822" xr:uid="{EFA8E2C1-D268-499F-8DAE-DD67E8FC6CCB}"/>
    <cellStyle name="หมายเหตุ 3 2 2 2 2 2 3" xfId="20358" xr:uid="{24764FBE-3AB1-43EB-929C-9B3793290FA2}"/>
    <cellStyle name="หมายเหตุ 3 2 2 2 2 2 3 2" xfId="22302" xr:uid="{46445569-B96B-441A-8944-97417558C755}"/>
    <cellStyle name="หมายเหตุ 3 2 2 2 2 2 4" xfId="21393" xr:uid="{79551645-D88C-4733-9156-D38721FFE34F}"/>
    <cellStyle name="หมายเหตุ 3 2 2 2 2 3" xfId="19344" xr:uid="{F42DD8C8-6E39-44BD-AEAD-36ADCE865B83}"/>
    <cellStyle name="หมายเหตุ 3 2 2 2 2 3 2" xfId="21442" xr:uid="{AB0EFD38-38BE-4507-9E5C-30368BDD9266}"/>
    <cellStyle name="หมายเหตุ 3 2 2 2 2 4" xfId="20242" xr:uid="{EFD0AC4F-CCB6-489D-AA96-6AD0F441A4B4}"/>
    <cellStyle name="หมายเหตุ 3 2 2 2 2 4 2" xfId="22186" xr:uid="{08B34894-975C-42E5-944A-E13EB65AB79A}"/>
    <cellStyle name="หมายเหตุ 3 2 2 2 2 5" xfId="17439" xr:uid="{729C8AE6-45A8-4076-87E1-F189FA534FB6}"/>
    <cellStyle name="หมายเหตุ 3 2 2 2 3" xfId="18398" xr:uid="{060F5A1B-DC7B-4033-9206-04A8AD249669}"/>
    <cellStyle name="หมายเหตุ 3 2 2 2 3 2" xfId="19814" xr:uid="{7B626E8D-F0AE-4090-9F25-87514A509855}"/>
    <cellStyle name="หมายเหตุ 3 2 2 2 3 2 2" xfId="21794" xr:uid="{EB34E101-F01F-40CF-9879-58FC1D76678C}"/>
    <cellStyle name="หมายเหตุ 3 2 2 2 3 3" xfId="20328" xr:uid="{7EF3EE16-74CB-4229-9CA5-CC5797DBEF95}"/>
    <cellStyle name="หมายเหตุ 3 2 2 2 3 3 2" xfId="22272" xr:uid="{7A83C703-A366-44B4-9082-E90AAF3EFFDB}"/>
    <cellStyle name="หมายเหตุ 3 2 2 2 3 4" xfId="21366" xr:uid="{8110A2C8-7351-4B17-821C-9E1D555264C4}"/>
    <cellStyle name="หมายเหตุ 3 2 2 2 4" xfId="19675" xr:uid="{B5A6E20C-F2BB-4945-9BF7-DDB1384D3D9E}"/>
    <cellStyle name="หมายเหตุ 3 2 2 2 4 2" xfId="21681" xr:uid="{5879FABB-49E0-4C3D-BED6-AC6BFA295C66}"/>
    <cellStyle name="หมายเหตุ 3 2 2 2 5" xfId="20194" xr:uid="{F9815DA6-9210-4218-926E-4F9055E97F3E}"/>
    <cellStyle name="หมายเหตุ 3 2 2 2 5 2" xfId="22138" xr:uid="{1EF09483-DDB0-4DD3-B175-A54F2FD42C2F}"/>
    <cellStyle name="หมายเหตุ 3 2 2 2 6" xfId="21132" xr:uid="{235576D8-EC43-413F-9D05-8EFEDFD4A668}"/>
    <cellStyle name="หมายเหตุ 3 2 2 2 6 2" xfId="22866" xr:uid="{AC03F585-F45D-43B7-8F5B-997FADC37508}"/>
    <cellStyle name="หมายเหตุ 3 2 2 2 7" xfId="16392" xr:uid="{984B3F00-5C14-43F1-B987-CB4653041833}"/>
    <cellStyle name="หมายเหตุ 3 2 2 3" xfId="9521" xr:uid="{444C32EB-2C8F-4A0A-B51F-3B2DD691CA7E}"/>
    <cellStyle name="หมายเหตุ 3 2 2 3 2" xfId="13596" xr:uid="{D30CD463-9544-4FA1-A503-248879B957B8}"/>
    <cellStyle name="หมายเหตุ 3 2 2 3 2 2" xfId="19826" xr:uid="{4845D4BD-FC54-4D61-9080-AB4971ED2AAA}"/>
    <cellStyle name="หมายเหตุ 3 2 2 3 2 2 2" xfId="21806" xr:uid="{2E3C4A24-6B54-4BE0-BBCB-45DE4D0054BA}"/>
    <cellStyle name="หมายเหตุ 3 2 2 3 2 3" xfId="20342" xr:uid="{4B55EE0B-22F4-46F5-B582-570C36229952}"/>
    <cellStyle name="หมายเหตุ 3 2 2 3 2 3 2" xfId="22286" xr:uid="{06D8F405-376F-42F9-B78B-6411DB9613C8}"/>
    <cellStyle name="หมายเหตุ 3 2 2 3 2 4" xfId="19269" xr:uid="{951BD534-1F0E-4129-A020-5E80C306AF50}"/>
    <cellStyle name="หมายเหตุ 3 2 2 3 2 5" xfId="21377" xr:uid="{63064B35-9C0B-48CC-92D2-4DF992AD9EBC}"/>
    <cellStyle name="หมายเหตุ 3 2 2 3 3" xfId="19658" xr:uid="{7712D2B2-1962-445A-B366-42A0C0D67238}"/>
    <cellStyle name="หมายเหตุ 3 2 2 3 3 2" xfId="21668" xr:uid="{06616E05-1622-4AB7-AD5B-12664DB3D717}"/>
    <cellStyle name="หมายเหตุ 3 2 2 3 4" xfId="20226" xr:uid="{78D106CB-B1C1-458F-8F21-A87101E1CB80}"/>
    <cellStyle name="หมายเหตุ 3 2 2 3 4 2" xfId="22170" xr:uid="{31902D81-C0CB-4BFA-B47C-0A6EDFD77843}"/>
    <cellStyle name="หมายเหตุ 3 2 2 3 5" xfId="21119" xr:uid="{988B0BE0-051A-4CF1-9C77-7B514228BAAC}"/>
    <cellStyle name="หมายเหตุ 3 2 2 3 5 2" xfId="22853" xr:uid="{5BF5ACCF-5EAF-4DE9-9BDB-B2DA9FD084B6}"/>
    <cellStyle name="หมายเหตุ 3 2 2 3 6" xfId="17419" xr:uid="{EC362FDC-DA6A-41CE-B4FC-48FD8D23F3AF}"/>
    <cellStyle name="หมายเหตุ 3 2 2 4" xfId="12257" xr:uid="{6A6902A3-6FAB-41E3-A020-6ECDEF8AF75D}"/>
    <cellStyle name="หมายเหตุ 3 2 2 4 2" xfId="19512" xr:uid="{D8A22B3E-B4B0-4F5E-ACC9-5CAB1841E971}"/>
    <cellStyle name="หมายเหตุ 3 2 2 4 2 2" xfId="21569" xr:uid="{7CC78902-7BF2-4D44-BEC6-AC4C2E4B1891}"/>
    <cellStyle name="หมายเหตุ 3 2 2 4 3" xfId="20322" xr:uid="{EFFDE71A-F4CA-4A83-B0FE-72DCDD843992}"/>
    <cellStyle name="หมายเหตุ 3 2 2 4 3 2" xfId="22266" xr:uid="{71CF7908-5F28-4EBB-92EB-C46519272792}"/>
    <cellStyle name="หมายเหตุ 3 2 2 4 4" xfId="21019" xr:uid="{D5416DE2-F054-4375-8C78-0FCD86948234}"/>
    <cellStyle name="หมายเหตุ 3 2 2 4 4 2" xfId="22754" xr:uid="{C11B636F-0098-44F2-8BAA-82FE0B9A27EB}"/>
    <cellStyle name="หมายเหตุ 3 2 2 4 5" xfId="18392" xr:uid="{E5C4CEAE-1D37-4B35-875C-7622F30E9673}"/>
    <cellStyle name="หมายเหตุ 3 2 2 4 6" xfId="21360" xr:uid="{DE33F4DB-8987-4229-BE23-38F519DB3950}"/>
    <cellStyle name="หมายเหตุ 3 2 2 5" xfId="19417" xr:uid="{16B9DABB-77ED-4998-A0E8-FD5F2A749D11}"/>
    <cellStyle name="หมายเหตุ 3 2 2 5 2" xfId="20522" xr:uid="{F3FD4825-5AB6-4935-BEFA-D4F1DD10D387}"/>
    <cellStyle name="หมายเหตุ 3 2 2 5 2 2" xfId="22374" xr:uid="{36A283D8-91FD-4086-A134-CD121845EBBB}"/>
    <cellStyle name="หมายเหตุ 3 2 2 5 3" xfId="20948" xr:uid="{542BFA6A-E0BF-4D2C-B138-92A61D9FD58D}"/>
    <cellStyle name="หมายเหตุ 3 2 2 5 3 2" xfId="22684" xr:uid="{02341F02-760D-4301-A96A-485C42CFE1C6}"/>
    <cellStyle name="หมายเหตุ 3 2 2 5 4" xfId="21499" xr:uid="{DDD22FEE-3700-429E-877A-C125B0E4D146}"/>
    <cellStyle name="หมายเหตุ 3 2 2 6" xfId="19490" xr:uid="{C12608C5-6488-4D28-B616-66B3537EC71B}"/>
    <cellStyle name="หมายเหตุ 3 2 2 6 2" xfId="20562" xr:uid="{BF92EC53-51F4-4521-AAC4-DAFFA3830A2E}"/>
    <cellStyle name="หมายเหตุ 3 2 2 6 2 2" xfId="22414" xr:uid="{F2AD61AE-CF88-48CE-B0C5-441846B049EE}"/>
    <cellStyle name="หมายเหตุ 3 2 2 6 3" xfId="21000" xr:uid="{F6C746CC-315C-4527-BCE3-B1EEA24D64B1}"/>
    <cellStyle name="หมายเหตุ 3 2 2 6 3 2" xfId="22735" xr:uid="{D55BBAFC-6C83-464B-92D6-876855463139}"/>
    <cellStyle name="หมายเหตุ 3 2 2 6 4" xfId="21550" xr:uid="{EA24267C-5879-4B82-B431-25DDFB2200CE}"/>
    <cellStyle name="หมายเหตุ 3 2 2 7" xfId="19598" xr:uid="{EF665171-F5A2-400E-86E4-D91BCA1A57CD}"/>
    <cellStyle name="หมายเหตุ 3 2 2 7 2" xfId="20623" xr:uid="{F14853AC-BB3F-4FA3-88C1-1B409DD3DDAC}"/>
    <cellStyle name="หมายเหตุ 3 2 2 7 2 2" xfId="22475" xr:uid="{BF726562-E2F3-4834-9E71-A6CB371991A8}"/>
    <cellStyle name="หมายเหตุ 3 2 2 7 3" xfId="21071" xr:uid="{32C2F14D-78FC-4407-AEB3-87F2BF2A9147}"/>
    <cellStyle name="หมายเหตุ 3 2 2 7 3 2" xfId="22805" xr:uid="{9A5D854C-03C5-480B-99AE-81C7218A7A44}"/>
    <cellStyle name="หมายเหตุ 3 2 2 7 4" xfId="21620" xr:uid="{DA97DEA4-FC04-4CFE-99FF-8F5F40084AA4}"/>
    <cellStyle name="หมายเหตุ 3 2 2 8" xfId="19427" xr:uid="{6173E1FF-8968-40B0-ABE9-7BBD2BAE124A}"/>
    <cellStyle name="หมายเหตุ 3 2 2 8 2" xfId="20529" xr:uid="{4FC88AD3-8A9D-4D99-A260-4850FADF535E}"/>
    <cellStyle name="หมายเหตุ 3 2 2 8 2 2" xfId="22381" xr:uid="{AFE103FE-AB8C-4A9A-A095-AA0AD4526670}"/>
    <cellStyle name="หมายเหตุ 3 2 2 8 3" xfId="20955" xr:uid="{9A1314C3-2C94-4AE7-8AF3-93636020171F}"/>
    <cellStyle name="หมายเหตุ 3 2 2 8 3 2" xfId="22691" xr:uid="{2249F8C0-3FD9-4DAB-BEA4-1383DED3D90C}"/>
    <cellStyle name="หมายเหตุ 3 2 2 8 4" xfId="21506" xr:uid="{2455B616-2991-4073-98E0-C306DEC424A7}"/>
    <cellStyle name="หมายเหตุ 3 2 2 9" xfId="19526" xr:uid="{E7DE3549-DF7C-4207-993B-0681F820143A}"/>
    <cellStyle name="หมายเหตุ 3 2 2 9 2" xfId="20585" xr:uid="{3E80F2F7-9F64-4FE8-8CC0-BD58C32D3110}"/>
    <cellStyle name="หมายเหตุ 3 2 2 9 2 2" xfId="22437" xr:uid="{140DD64A-7227-463D-BBA1-16F5A685F74A}"/>
    <cellStyle name="หมายเหตุ 3 2 2 9 3" xfId="21032" xr:uid="{BED222EE-80A3-446D-B788-CC0C585F43BC}"/>
    <cellStyle name="หมายเหตุ 3 2 2 9 3 2" xfId="22767" xr:uid="{FCA535DC-F194-481B-AA05-7AF4879504C4}"/>
    <cellStyle name="หมายเหตุ 3 2 2 9 4" xfId="21582" xr:uid="{34E82894-9FF9-4716-B497-B14FB9663C7D}"/>
    <cellStyle name="หมายเหตุ 3 2 3" xfId="8933" xr:uid="{6C29254F-2527-4B8F-BC52-707ADB57CAE2}"/>
    <cellStyle name="หมายเหตุ 3 2 3 10" xfId="17873" xr:uid="{BE1CC58F-696A-4EFD-85A4-87A9EDEF9C88}"/>
    <cellStyle name="หมายเหตุ 3 2 3 10 2" xfId="21295" xr:uid="{CEC3F93E-1F1C-4CFC-AE8E-A8FE546D4C25}"/>
    <cellStyle name="หมายเหตุ 3 2 3 11" xfId="20184" xr:uid="{266D30FB-BE22-45B7-AAC2-0443CD97B0B3}"/>
    <cellStyle name="หมายเหตุ 3 2 3 11 2" xfId="22128" xr:uid="{CFB1C1EC-8656-403A-B1B1-84E204EC1B18}"/>
    <cellStyle name="หมายเหตุ 3 2 3 12" xfId="20760" xr:uid="{FA86CC97-631F-497A-B804-CA36EBEBF903}"/>
    <cellStyle name="หมายเหตุ 3 2 3 12 2" xfId="22591" xr:uid="{5E07765F-CE50-4941-880A-552928379295}"/>
    <cellStyle name="หมายเหตุ 3 2 3 13" xfId="14193" xr:uid="{67ECEED4-ADB7-4DCC-B5F8-D3A4F341A48E}"/>
    <cellStyle name="หมายเหตุ 3 2 3 2" xfId="13008" xr:uid="{08863294-923C-4241-8FE9-82CDACB621F6}"/>
    <cellStyle name="หมายเหตุ 3 2 3 2 2" xfId="19275" xr:uid="{1FA55D5F-F4BA-49B8-A39E-DB59360C0BBE}"/>
    <cellStyle name="หมายเหตุ 3 2 3 2 2 2" xfId="19832" xr:uid="{D71BD905-F1EE-4A07-91F2-DAB937D7865D}"/>
    <cellStyle name="หมายเหตุ 3 2 3 2 2 2 2" xfId="21812" xr:uid="{CA58C44B-999F-42A4-88FE-6B3FCA50C6F8}"/>
    <cellStyle name="หมายเหตุ 3 2 3 2 2 3" xfId="20348" xr:uid="{F1225F81-639F-448D-8136-6D5054F3F63C}"/>
    <cellStyle name="หมายเหตุ 3 2 3 2 2 3 2" xfId="22292" xr:uid="{8EACFB6E-DBC9-4DEC-AFA1-8591A243F224}"/>
    <cellStyle name="หมายเหตุ 3 2 3 2 2 4" xfId="21383" xr:uid="{04F1B731-2887-4435-A638-6045C556CFF4}"/>
    <cellStyle name="หมายเหตุ 3 2 3 2 3" xfId="19686" xr:uid="{CCB42307-4AFC-433F-AA88-AD933A7EF43D}"/>
    <cellStyle name="หมายเหตุ 3 2 3 2 3 2" xfId="21691" xr:uid="{AACD89D6-586F-4E54-902D-F6BE6D095857}"/>
    <cellStyle name="หมายเหตุ 3 2 3 2 4" xfId="20232" xr:uid="{DEC0645F-8615-4416-A715-E56BCF85B463}"/>
    <cellStyle name="หมายเหตุ 3 2 3 2 4 2" xfId="22176" xr:uid="{0F58D9BA-6399-4B47-A67D-88427C712B6D}"/>
    <cellStyle name="หมายเหตุ 3 2 3 2 5" xfId="21142" xr:uid="{35377C0A-E2E6-4B8B-9065-74925595BD21}"/>
    <cellStyle name="หมายเหตุ 3 2 3 2 5 2" xfId="22876" xr:uid="{4A5FCAE4-20F3-44B8-BF80-A20CA8860884}"/>
    <cellStyle name="หมายเหตุ 3 2 3 2 6" xfId="17426" xr:uid="{5942E534-E650-4BFD-8932-287B130AEC0A}"/>
    <cellStyle name="หมายเหตุ 3 2 3 3" xfId="18348" xr:uid="{60D4322A-8CDE-48FD-82A1-3A065D223331}"/>
    <cellStyle name="หมายเหตุ 3 2 3 3 2" xfId="19493" xr:uid="{583327B0-BF40-4AEB-9F57-762C9A42A38A}"/>
    <cellStyle name="หมายเหตุ 3 2 3 3 2 2" xfId="21553" xr:uid="{E143DE5E-1F13-4C70-B825-2201C174794A}"/>
    <cellStyle name="หมายเหตุ 3 2 3 3 3" xfId="20287" xr:uid="{8938480B-FA66-4043-9E4E-9B6FF0D11831}"/>
    <cellStyle name="หมายเหตุ 3 2 3 3 3 2" xfId="22231" xr:uid="{0293EBD0-C8D1-4402-9B2E-19632B39B5BF}"/>
    <cellStyle name="หมายเหตุ 3 2 3 3 4" xfId="21003" xr:uid="{9F67F02A-7B0C-48AF-BFFA-F2D81C73A7D2}"/>
    <cellStyle name="หมายเหตุ 3 2 3 3 4 2" xfId="22738" xr:uid="{2036AC68-5EFA-45AE-A5DB-431D259C91E6}"/>
    <cellStyle name="หมายเหตุ 3 2 3 3 5" xfId="21325" xr:uid="{0EC393C5-806A-42F1-BFDC-D8EA080362F1}"/>
    <cellStyle name="หมายเหตุ 3 2 3 4" xfId="19612" xr:uid="{2A16BAB2-2E60-4C11-AD84-9836EF249C74}"/>
    <cellStyle name="หมายเหตุ 3 2 3 4 2" xfId="20633" xr:uid="{AC10202E-399A-464B-9B48-B5A80ECC4E1D}"/>
    <cellStyle name="หมายเหตุ 3 2 3 4 2 2" xfId="22485" xr:uid="{A517C1ED-4E3E-4688-A170-DEE8F3688831}"/>
    <cellStyle name="หมายเหตุ 3 2 3 4 3" xfId="21082" xr:uid="{3C117AAD-D0B9-4405-A584-1275B2FF0C2A}"/>
    <cellStyle name="หมายเหตุ 3 2 3 4 3 2" xfId="22816" xr:uid="{DD2A4C9E-CD07-45D3-8B0E-B816AE09E6EA}"/>
    <cellStyle name="หมายเหตุ 3 2 3 4 4" xfId="21631" xr:uid="{B4D4C4B0-073D-4DD2-AA25-4DA9AD92DF7B}"/>
    <cellStyle name="หมายเหตุ 3 2 3 5" xfId="19431" xr:uid="{391321E9-74D8-429C-92CB-CE1885E1F98D}"/>
    <cellStyle name="หมายเหตุ 3 2 3 5 2" xfId="20531" xr:uid="{FCFCCBA1-6806-43A5-9A74-8595F93728C3}"/>
    <cellStyle name="หมายเหตุ 3 2 3 5 2 2" xfId="22383" xr:uid="{61EFF947-913B-43B6-8A88-AD5B3E8390FB}"/>
    <cellStyle name="หมายเหตุ 3 2 3 5 3" xfId="20958" xr:uid="{809822DF-43AD-4B11-B0BC-C043840965E0}"/>
    <cellStyle name="หมายเหตุ 3 2 3 5 3 2" xfId="22694" xr:uid="{C07C37DE-2668-404F-8D5E-3A9F2319AFB5}"/>
    <cellStyle name="หมายเหตุ 3 2 3 5 4" xfId="21509" xr:uid="{4ED1DD69-E5C3-4318-86DB-439C8B387887}"/>
    <cellStyle name="หมายเหตุ 3 2 3 6" xfId="19405" xr:uid="{B3864DC4-C55A-47F2-90C4-54D2DBBAE615}"/>
    <cellStyle name="หมายเหตุ 3 2 3 6 2" xfId="20514" xr:uid="{DFD1D092-B4BF-4088-B010-359652AD365D}"/>
    <cellStyle name="หมายเหตุ 3 2 3 6 2 2" xfId="22366" xr:uid="{8DC4D2E1-FD19-42F9-A280-91E48B27919D}"/>
    <cellStyle name="หมายเหตุ 3 2 3 6 3" xfId="20939" xr:uid="{77A2791A-12B9-4F3E-AF8D-6B3A81304BE1}"/>
    <cellStyle name="หมายเหตุ 3 2 3 6 3 2" xfId="22675" xr:uid="{8274D2CA-DF5C-4409-A1D8-CEB24A533380}"/>
    <cellStyle name="หมายเหตุ 3 2 3 6 4" xfId="21490" xr:uid="{82DE4030-FB96-4C27-8C12-D1DC537B02C4}"/>
    <cellStyle name="หมายเหตุ 3 2 3 7" xfId="19622" xr:uid="{17153AFB-81D4-49B9-AC37-684DE86F75B3}"/>
    <cellStyle name="หมายเหตุ 3 2 3 7 2" xfId="20641" xr:uid="{8BC3F653-67DD-4BEC-B717-53768C71E610}"/>
    <cellStyle name="หมายเหตุ 3 2 3 7 2 2" xfId="22493" xr:uid="{AB6EB766-74AC-412A-98EE-7E8164361A3B}"/>
    <cellStyle name="หมายเหตุ 3 2 3 7 3" xfId="21090" xr:uid="{11E71976-46EE-48E9-A062-B6B02133F7F4}"/>
    <cellStyle name="หมายเหตุ 3 2 3 7 3 2" xfId="22824" xr:uid="{3C8E3274-3B32-472D-87B4-8D645E2C9DCA}"/>
    <cellStyle name="หมายเหตุ 3 2 3 7 4" xfId="21639" xr:uid="{1BACA6FC-506C-49B8-ADD2-CD4B6AC0A16C}"/>
    <cellStyle name="หมายเหตุ 3 2 3 8" xfId="19781" xr:uid="{5C6F1124-8D38-46E7-8631-5361153F344D}"/>
    <cellStyle name="หมายเหตุ 3 2 3 8 2" xfId="20725" xr:uid="{46ADD902-0CC6-4BC7-9E27-EA480262CFE7}"/>
    <cellStyle name="หมายเหตุ 3 2 3 8 2 2" xfId="22577" xr:uid="{1609D2E3-5F40-404D-BD71-9F279F6E67B7}"/>
    <cellStyle name="หมายเหตุ 3 2 3 8 3" xfId="21211" xr:uid="{8D01BBAE-CA9D-4651-96E2-B8047EBE960A}"/>
    <cellStyle name="หมายเหตุ 3 2 3 8 3 2" xfId="22945" xr:uid="{FF54104D-C485-4DD0-9FEF-3EFA9755FCAF}"/>
    <cellStyle name="หมายเหตุ 3 2 3 8 4" xfId="21761" xr:uid="{117BE832-8EA6-4276-B9C9-EF4B6205300C}"/>
    <cellStyle name="หมายเหตุ 3 2 3 9" xfId="19366" xr:uid="{5C3CF7C6-240C-4C90-926B-1DFCF781474E}"/>
    <cellStyle name="หมายเหตุ 3 2 3 9 2" xfId="20488" xr:uid="{5D235D3B-8514-443E-8FAE-A74637BCEA46}"/>
    <cellStyle name="หมายเหตุ 3 2 3 9 2 2" xfId="22340" xr:uid="{28FD6FC4-73C8-47AB-8DF8-262E644221A3}"/>
    <cellStyle name="หมายเหตุ 3 2 3 9 3" xfId="20909" xr:uid="{7796F849-58AF-4EDE-912C-0EAA964EFC96}"/>
    <cellStyle name="หมายเหตุ 3 2 3 9 3 2" xfId="22646" xr:uid="{AA3519FE-2998-4271-980D-D03969C3D38C}"/>
    <cellStyle name="หมายเหตุ 3 2 3 9 4" xfId="21461" xr:uid="{77F09B38-10D3-4D26-A588-878039FC5A96}"/>
    <cellStyle name="หมายเหตุ 3 2 4" xfId="9522" xr:uid="{6664AD66-1BAF-48C1-B1A8-63E2AE4D9AED}"/>
    <cellStyle name="หมายเหตุ 3 2 4 2" xfId="13597" xr:uid="{42B6FFE1-6F1A-44A4-8D2D-171AF75641EC}"/>
    <cellStyle name="หมายเหตุ 3 2 4 2 2" xfId="19794" xr:uid="{E6FE44B4-0E62-4644-8644-0587EF5F6928}"/>
    <cellStyle name="หมายเหตุ 3 2 4 2 2 2" xfId="21774" xr:uid="{2D6515B1-CDCC-4A62-A01F-51FDAED35239}"/>
    <cellStyle name="หมายเหตุ 3 2 4 2 3" xfId="20290" xr:uid="{47B7BF18-C468-4333-B8B8-D03A4BBB0BFE}"/>
    <cellStyle name="หมายเหตุ 3 2 4 2 3 2" xfId="22234" xr:uid="{062957BA-84BD-4E6B-BBE3-7BCBF742922E}"/>
    <cellStyle name="หมายเหตุ 3 2 4 2 4" xfId="18352" xr:uid="{C2BB13D4-673E-4DED-815B-73C3EEC46612}"/>
    <cellStyle name="หมายเหตุ 3 2 4 2 5" xfId="21328" xr:uid="{5453665E-E975-4AEE-9A3A-B6771DE90265}"/>
    <cellStyle name="หมายเหตุ 3 2 4 3" xfId="16815" xr:uid="{2BC92CF1-CAEC-476B-AC2B-40834CD26AD9}"/>
    <cellStyle name="หมายเหตุ 3 2 4 3 2" xfId="21283" xr:uid="{936E6541-A0C3-41AB-A762-958385ADC487}"/>
    <cellStyle name="หมายเหตุ 3 2 4 4" xfId="19705" xr:uid="{4C88F8B8-8683-4F34-A9A8-31A4E20D1795}"/>
    <cellStyle name="หมายเหตุ 3 2 4 4 2" xfId="21706" xr:uid="{005FE5DD-957E-4090-9D84-E8EB4861D126}"/>
    <cellStyle name="หมายเหตุ 3 2 4 5" xfId="20218" xr:uid="{0A9EC154-5FA9-4448-99AE-B35E438808CA}"/>
    <cellStyle name="หมายเหตุ 3 2 4 5 2" xfId="22162" xr:uid="{AC732B6B-631C-4802-8B14-B5AA97BE77B4}"/>
    <cellStyle name="หมายเหตุ 3 2 4 6" xfId="21157" xr:uid="{97183A57-F0DE-46DE-8CDB-13A6BE320AB3}"/>
    <cellStyle name="หมายเหตุ 3 2 4 6 2" xfId="22891" xr:uid="{D14C6CB6-645C-4CA5-8FF3-96D46D1692C1}"/>
    <cellStyle name="หมายเหตุ 3 2 4 7" xfId="15187" xr:uid="{58B9FCBA-8617-4AFD-A33E-FD61871DF154}"/>
    <cellStyle name="หมายเหตุ 3 2 4 8" xfId="21275" xr:uid="{5C5A8DDD-7C69-4A6C-8886-1CA977ACE968}"/>
    <cellStyle name="หมายเหตุ 3 2 5" xfId="11956" xr:uid="{650666FB-BE6C-4DB0-87B5-3A5EA9B232A6}"/>
    <cellStyle name="หมายเหตุ 3 2 5 2" xfId="19480" xr:uid="{4EFE07FD-3CB4-4C39-9E08-3EC924772CA2}"/>
    <cellStyle name="หมายเหตุ 3 2 5 2 2" xfId="21543" xr:uid="{BBBA1C51-B019-49DB-BCAC-E49E3A01F5A0}"/>
    <cellStyle name="หมายเหตุ 3 2 5 3" xfId="20283" xr:uid="{949EF8D2-F619-4EA2-89C6-57ECB08EEB76}"/>
    <cellStyle name="หมายเหตุ 3 2 5 3 2" xfId="22227" xr:uid="{48213D11-6A2D-4123-91B2-0A67D59087AD}"/>
    <cellStyle name="หมายเหตุ 3 2 5 4" xfId="20992" xr:uid="{AD074B67-385D-42DE-8ECE-B8F79C4CD282}"/>
    <cellStyle name="หมายเหตุ 3 2 5 4 2" xfId="22728" xr:uid="{A1677678-E78B-4FB1-9C41-53882949F5E4}"/>
    <cellStyle name="หมายเหตุ 3 2 5 5" xfId="18343" xr:uid="{851D1F76-C8EB-4A00-B022-7C31FB4B4A0B}"/>
    <cellStyle name="หมายเหตุ 3 2 5 6" xfId="21321" xr:uid="{00A25C1A-DDA6-4065-B718-A5EAD986C38C}"/>
    <cellStyle name="หมายเหตุ 3 2 6" xfId="19616" xr:uid="{F6EBFD21-1FFC-4051-9BB0-451D68AAF788}"/>
    <cellStyle name="หมายเหตุ 3 2 6 2" xfId="20636" xr:uid="{477C79F5-3B01-4183-A876-A36180658DD5}"/>
    <cellStyle name="หมายเหตุ 3 2 6 2 2" xfId="22488" xr:uid="{84E60E41-C087-4964-8040-CBB41A1358AC}"/>
    <cellStyle name="หมายเหตุ 3 2 6 3" xfId="21085" xr:uid="{5F723A3B-3BD1-442A-B96D-663DB55DA0AD}"/>
    <cellStyle name="หมายเหตุ 3 2 6 3 2" xfId="22819" xr:uid="{215FFF6A-6F88-41ED-9E86-338E406B41AC}"/>
    <cellStyle name="หมายเหตุ 3 2 6 4" xfId="21634" xr:uid="{21AE0E37-641B-4637-869D-B1A60B112481}"/>
    <cellStyle name="หมายเหตุ 3 2 7" xfId="19415" xr:uid="{8DA23661-A5D3-4FF1-ADC3-51BECE3C0592}"/>
    <cellStyle name="หมายเหตุ 3 2 7 2" xfId="20520" xr:uid="{F5D7D8A4-4E20-40B2-B435-F12DE51FC58F}"/>
    <cellStyle name="หมายเหตุ 3 2 7 2 2" xfId="22372" xr:uid="{DCEB68A6-6BC2-4F75-B366-9065855CF39E}"/>
    <cellStyle name="หมายเหตุ 3 2 7 3" xfId="20946" xr:uid="{C3A29645-406E-4DCF-A2CA-BCA5EA87E5D7}"/>
    <cellStyle name="หมายเหตุ 3 2 7 3 2" xfId="22682" xr:uid="{71C861F0-1479-4B5D-AA83-607923000869}"/>
    <cellStyle name="หมายเหตุ 3 2 7 4" xfId="21497" xr:uid="{EA4A9A46-BBF8-46C4-A4F8-9DED6B957DC1}"/>
    <cellStyle name="หมายเหตุ 3 2 8" xfId="19589" xr:uid="{78722F98-72A8-4940-8711-947E8EC9EF25}"/>
    <cellStyle name="หมายเหตุ 3 2 8 2" xfId="20617" xr:uid="{4BEBDD72-1D8F-4777-A0A3-716190034FAA}"/>
    <cellStyle name="หมายเหตุ 3 2 8 2 2" xfId="22469" xr:uid="{6C9BF960-5848-4C4A-8172-F6C519C0D210}"/>
    <cellStyle name="หมายเหตุ 3 2 8 3" xfId="21065" xr:uid="{BFB8A280-66A2-4DAF-A691-EBD74E01D0E9}"/>
    <cellStyle name="หมายเหตุ 3 2 8 3 2" xfId="22799" xr:uid="{E094C664-5CC0-48A9-BA26-84828FC7034E}"/>
    <cellStyle name="หมายเหตุ 3 2 8 4" xfId="21614" xr:uid="{E0BAE091-35A7-408F-94D7-B67CC14BC084}"/>
    <cellStyle name="หมายเหตุ 3 2 9" xfId="19769" xr:uid="{7DDA43FB-2975-4201-828D-EE9345B0B0B9}"/>
    <cellStyle name="หมายเหตุ 3 2 9 2" xfId="20717" xr:uid="{81004CD7-E521-42D1-A6B1-D4A60455FB72}"/>
    <cellStyle name="หมายเหตุ 3 2 9 2 2" xfId="22569" xr:uid="{7B6667CC-73F9-4818-B01D-3C2D89C5BB97}"/>
    <cellStyle name="หมายเหตุ 3 2 9 3" xfId="21201" xr:uid="{1A2BC4EC-8D47-4A97-AE5C-1F92D2C532BE}"/>
    <cellStyle name="หมายเหตุ 3 2 9 3 2" xfId="22935" xr:uid="{FB190BD7-727E-47C3-900C-D27A23510AB4}"/>
    <cellStyle name="หมายเหตุ 3 2 9 4" xfId="21751" xr:uid="{853EDB36-134E-43F8-AC0E-0B13B67835A9}"/>
    <cellStyle name="หมายเหตุ 3 3" xfId="8051" xr:uid="{D99334CC-433C-45F0-B7DA-E4EA2E72328A}"/>
    <cellStyle name="หมายเหตุ 3 3 10" xfId="19486" xr:uid="{0C20D4C3-0675-4075-B0DE-C264C901631E}"/>
    <cellStyle name="หมายเหตุ 3 3 10 2" xfId="20561" xr:uid="{AC84FC47-08C0-40B7-A846-90308215B466}"/>
    <cellStyle name="หมายเหตุ 3 3 10 2 2" xfId="22413" xr:uid="{AB5AED2C-6646-4365-A7E8-AD70D23CC6AA}"/>
    <cellStyle name="หมายเหตุ 3 3 10 3" xfId="20998" xr:uid="{2BB7BBE4-8DA7-4255-BBC5-2ABED4930EFA}"/>
    <cellStyle name="หมายเหตุ 3 3 10 3 2" xfId="22733" xr:uid="{65299354-97AC-455F-AD55-A78F788603C2}"/>
    <cellStyle name="หมายเหตุ 3 3 10 4" xfId="21548" xr:uid="{B5BD3386-7B93-4844-A6A6-9C75245C0AF3}"/>
    <cellStyle name="หมายเหตุ 3 3 11" xfId="17884" xr:uid="{EA73ADE3-E507-420E-965A-1FC075797868}"/>
    <cellStyle name="หมายเหตุ 3 3 11 2" xfId="21296" xr:uid="{EB2DCAC5-7D77-4610-949C-E4045DCE8891}"/>
    <cellStyle name="หมายเหตุ 3 3 12" xfId="20167" xr:uid="{C2ADA958-BAB0-4FCE-8D89-F58AC000812F}"/>
    <cellStyle name="หมายเหตุ 3 3 12 2" xfId="22111" xr:uid="{23CB3BDB-7949-4F70-8475-AE1832499709}"/>
    <cellStyle name="หมายเหตุ 3 3 13" xfId="20744" xr:uid="{8FA21ADF-386C-4DCC-B9A6-3627A9265529}"/>
    <cellStyle name="หมายเหตุ 3 3 13 2" xfId="22586" xr:uid="{BC848062-A5FC-4779-96B1-920AD4A1318E}"/>
    <cellStyle name="หมายเหตุ 3 3 14" xfId="14149" xr:uid="{D7215B66-BA88-418F-98E4-B4F90A614BDE}"/>
    <cellStyle name="หมายเหตุ 3 3 2" xfId="8934" xr:uid="{B7902E64-79AF-485D-9E37-6B9628367EE5}"/>
    <cellStyle name="หมายเหตุ 3 3 2 10" xfId="17649" xr:uid="{FD32B352-ADEB-403B-859C-ADE6D8F4DD6A}"/>
    <cellStyle name="หมายเหตุ 3 3 2 10 2" xfId="21287" xr:uid="{5BA81979-74C2-40AA-BE94-8D2D2EF420E5}"/>
    <cellStyle name="หมายเหตุ 3 3 2 11" xfId="20182" xr:uid="{61FF651C-5930-452C-89D6-591B501B7749}"/>
    <cellStyle name="หมายเหตุ 3 3 2 11 2" xfId="22126" xr:uid="{E39FBA98-2BF5-45CB-B834-CA52FEC9AEBA}"/>
    <cellStyle name="หมายเหตุ 3 3 2 12" xfId="20761" xr:uid="{7583831A-2FC7-4AC4-9E45-4F9AACE89CE0}"/>
    <cellStyle name="หมายเหตุ 3 3 2 12 2" xfId="22592" xr:uid="{DD36257A-33E6-49BD-A94C-E9F2B7FE73E9}"/>
    <cellStyle name="หมายเหตุ 3 3 2 13" xfId="14194" xr:uid="{BE8B1C0E-3AB7-4773-A3AD-A594CF27F13E}"/>
    <cellStyle name="หมายเหตุ 3 3 2 2" xfId="13009" xr:uid="{22FC0C4A-02F6-442A-82CA-80303D7DD5CF}"/>
    <cellStyle name="หมายเหตุ 3 3 2 2 2" xfId="17443" xr:uid="{0A024259-DD6D-4593-A1E9-3B02CD3701C5}"/>
    <cellStyle name="หมายเหตุ 3 3 2 2 2 2" xfId="19289" xr:uid="{01B7A87E-989D-4B6E-975A-46E19C69FC60}"/>
    <cellStyle name="หมายเหตุ 3 3 2 2 2 2 2" xfId="19846" xr:uid="{366F534C-8940-4925-B962-C9B2CE587335}"/>
    <cellStyle name="หมายเหตุ 3 3 2 2 2 2 2 2" xfId="21826" xr:uid="{38248B3E-A328-4D50-9493-322645759ACB}"/>
    <cellStyle name="หมายเหตุ 3 3 2 2 2 2 3" xfId="20362" xr:uid="{5E300882-4F81-4540-B8BA-87F8045971C0}"/>
    <cellStyle name="หมายเหตุ 3 3 2 2 2 2 3 2" xfId="22306" xr:uid="{783943E2-1C4D-451F-AD3F-4F7B871A955A}"/>
    <cellStyle name="หมายเหตุ 3 3 2 2 2 2 4" xfId="21397" xr:uid="{53FBFE6C-AD2B-4B11-816E-474683C82DC0}"/>
    <cellStyle name="หมายเหตุ 3 3 2 2 2 3" xfId="19361" xr:uid="{B8BB94DB-6CE7-4DA9-A586-BDA2A161A620}"/>
    <cellStyle name="หมายเหตุ 3 3 2 2 2 3 2" xfId="21458" xr:uid="{85B38118-EED8-4181-AF0C-FFCAAC8E20CE}"/>
    <cellStyle name="หมายเหตุ 3 3 2 2 2 4" xfId="20246" xr:uid="{01BADE92-A78F-49E6-819D-185FE563425F}"/>
    <cellStyle name="หมายเหตุ 3 3 2 2 2 4 2" xfId="22190" xr:uid="{2CC23864-5CE2-41DF-8492-7D3864CD022F}"/>
    <cellStyle name="หมายเหตุ 3 3 2 2 3" xfId="19154" xr:uid="{73499CF1-6B5B-40CA-A717-A2A85958CB1D}"/>
    <cellStyle name="หมายเหตุ 3 3 2 2 3 2" xfId="19820" xr:uid="{F8CFDD25-1528-4A43-A4B5-842989730AAB}"/>
    <cellStyle name="หมายเหตุ 3 3 2 2 3 2 2" xfId="21800" xr:uid="{03C8D213-3FEF-4D6D-A522-7B1C9907AE08}"/>
    <cellStyle name="หมายเหตุ 3 3 2 2 3 3" xfId="20336" xr:uid="{581458BE-7B2F-434E-BFBE-C8F56C0BECDC}"/>
    <cellStyle name="หมายเหตุ 3 3 2 2 3 3 2" xfId="22280" xr:uid="{E39A5EE8-198F-4534-85C8-F1BE6D29D196}"/>
    <cellStyle name="หมายเหตุ 3 3 2 2 3 4" xfId="21372" xr:uid="{A1822641-F50E-4EB4-98CC-90D9B721DD64}"/>
    <cellStyle name="หมายเหตุ 3 3 2 2 4" xfId="19685" xr:uid="{1BEBFAAE-3E3A-4091-9118-3292F1FC7BA8}"/>
    <cellStyle name="หมายเหตุ 3 3 2 2 4 2" xfId="21690" xr:uid="{D25C1BE1-B7F2-41E4-9454-04364EAB8540}"/>
    <cellStyle name="หมายเหตุ 3 3 2 2 5" xfId="20198" xr:uid="{AF14F0CB-818F-4663-A815-8101E7C5249D}"/>
    <cellStyle name="หมายเหตุ 3 3 2 2 5 2" xfId="22142" xr:uid="{630E7F53-38EA-4AAC-9D69-93254DB46D4B}"/>
    <cellStyle name="หมายเหตุ 3 3 2 2 6" xfId="21141" xr:uid="{C45786FC-2CE1-4BAD-8F79-B86371BFF54A}"/>
    <cellStyle name="หมายเหตุ 3 3 2 2 6 2" xfId="22875" xr:uid="{8F293F28-34AE-4764-9A01-0A79EB83F55B}"/>
    <cellStyle name="หมายเหตุ 3 3 2 2 7" xfId="16396" xr:uid="{7BE75C54-F338-490B-B330-CE615CF6BD57}"/>
    <cellStyle name="หมายเหตุ 3 3 2 3" xfId="17423" xr:uid="{0B661688-EC34-47FC-B233-A73AF88215CB}"/>
    <cellStyle name="หมายเหตุ 3 3 2 3 2" xfId="19273" xr:uid="{2A430B7B-FB47-4AE7-9C91-35FF8CC6BF90}"/>
    <cellStyle name="หมายเหตุ 3 3 2 3 2 2" xfId="19830" xr:uid="{08AEC93C-3925-44D9-88B4-8AC2900D37B1}"/>
    <cellStyle name="หมายเหตุ 3 3 2 3 2 2 2" xfId="21810" xr:uid="{0A45428C-AE38-443D-8499-FB2FE674524C}"/>
    <cellStyle name="หมายเหตุ 3 3 2 3 2 3" xfId="20346" xr:uid="{0B5D6259-A2EE-4A3A-A8B7-893D44D47661}"/>
    <cellStyle name="หมายเหตุ 3 3 2 3 2 3 2" xfId="22290" xr:uid="{7A66878A-1AC8-4FFE-BD12-B625C23415CB}"/>
    <cellStyle name="หมายเหตุ 3 3 2 3 2 4" xfId="21381" xr:uid="{BE055699-8C72-4708-992E-C2E22BC3AB40}"/>
    <cellStyle name="หมายเหตุ 3 3 2 3 3" xfId="19494" xr:uid="{5594FA61-1962-42A7-BD36-35680A575428}"/>
    <cellStyle name="หมายเหตุ 3 3 2 3 3 2" xfId="21554" xr:uid="{419B1E48-DA3C-4465-A65E-29C75E3EED80}"/>
    <cellStyle name="หมายเหตุ 3 3 2 3 4" xfId="20230" xr:uid="{21CBF11E-9941-42C4-9AD2-3E0D699AAD6F}"/>
    <cellStyle name="หมายเหตุ 3 3 2 3 4 2" xfId="22174" xr:uid="{4C1A8229-4B6A-4F19-84E5-4E176289F677}"/>
    <cellStyle name="หมายเหตุ 3 3 2 3 5" xfId="21004" xr:uid="{71822D33-FADD-4AC2-8DA8-FD9961D7CA44}"/>
    <cellStyle name="หมายเหตุ 3 3 2 3 5 2" xfId="22739" xr:uid="{57F9BE82-CA90-4D92-9343-A009299B0CEB}"/>
    <cellStyle name="หมายเหตุ 3 3 2 4" xfId="18363" xr:uid="{4DC98902-C8DE-438E-81C1-1D60BCACDE01}"/>
    <cellStyle name="หมายเหตุ 3 3 2 4 2" xfId="19611" xr:uid="{A29E0EFF-DD1D-4E7E-8B46-8E2696EDEE8F}"/>
    <cellStyle name="หมายเหตุ 3 3 2 4 2 2" xfId="21630" xr:uid="{6EF47DC8-1B89-469B-B832-12A62F57D0F5}"/>
    <cellStyle name="หมายเหตุ 3 3 2 4 3" xfId="20299" xr:uid="{52925BB7-8E5C-426F-8652-CD166E43F73D}"/>
    <cellStyle name="หมายเหตุ 3 3 2 4 3 2" xfId="22243" xr:uid="{0919FDF0-3313-40AD-A2D9-8BD5B2850C66}"/>
    <cellStyle name="หมายเหตุ 3 3 2 4 4" xfId="21081" xr:uid="{363BC526-A84B-4C1D-99A7-21F28425956F}"/>
    <cellStyle name="หมายเหตุ 3 3 2 4 4 2" xfId="22815" xr:uid="{1690E02E-EBB2-42A1-A205-5F211A42822C}"/>
    <cellStyle name="หมายเหตุ 3 3 2 4 5" xfId="21337" xr:uid="{2EBADE67-7317-425F-ADD5-6AC8439C7911}"/>
    <cellStyle name="หมายเหตุ 3 3 2 5" xfId="19545" xr:uid="{3CE0CC0A-DB0E-466D-AA6E-D609208CBD6D}"/>
    <cellStyle name="หมายเหตุ 3 3 2 5 2" xfId="20594" xr:uid="{FADD4BF8-95EE-4353-B966-7C30E402481F}"/>
    <cellStyle name="หมายเหตุ 3 3 2 5 2 2" xfId="22446" xr:uid="{17144198-F0B2-45AE-8AE8-4029B5F52143}"/>
    <cellStyle name="หมายเหตุ 3 3 2 5 3" xfId="21042" xr:uid="{EA87EE0D-C2EE-4F6F-BE08-3BD4C643C9A5}"/>
    <cellStyle name="หมายเหตุ 3 3 2 5 3 2" xfId="22776" xr:uid="{EDA2D21F-3F8A-4886-880F-57D1EAEF3CA4}"/>
    <cellStyle name="หมายเหตุ 3 3 2 5 4" xfId="21591" xr:uid="{CBA2A954-973B-4BEF-AAFB-71893513BC35}"/>
    <cellStyle name="หมายเหตุ 3 3 2 6" xfId="19760" xr:uid="{9DCAB21D-8F92-4B65-9A8B-4C2C3F4672A0}"/>
    <cellStyle name="หมายเหตุ 3 3 2 6 2" xfId="20713" xr:uid="{3090EF68-90CE-405E-82FE-BD2A93DE7F82}"/>
    <cellStyle name="หมายเหตุ 3 3 2 6 2 2" xfId="22565" xr:uid="{3E19CA06-0158-4DF9-A79B-93F0EE4BD0C5}"/>
    <cellStyle name="หมายเหตุ 3 3 2 6 3" xfId="21194" xr:uid="{066DD18B-13D1-4BBE-BFA6-08D6E1B3712A}"/>
    <cellStyle name="หมายเหตุ 3 3 2 6 3 2" xfId="22928" xr:uid="{71A154B7-7B3F-4C84-ACEF-6A6F2CD79636}"/>
    <cellStyle name="หมายเหตุ 3 3 2 6 4" xfId="21744" xr:uid="{0AA94867-B83A-4804-9449-55FADF8E02BF}"/>
    <cellStyle name="หมายเหตุ 3 3 2 7" xfId="19382" xr:uid="{C8CB20EB-28A0-4572-8CD4-A1245ACCCC65}"/>
    <cellStyle name="หมายเหตุ 3 3 2 7 2" xfId="20497" xr:uid="{EAFEED9A-178C-47C4-86A4-FEA522B27C49}"/>
    <cellStyle name="หมายเหตุ 3 3 2 7 2 2" xfId="22349" xr:uid="{E6BB6CB1-EE01-4B58-9209-09E5B2ED29E4}"/>
    <cellStyle name="หมายเหตุ 3 3 2 7 3" xfId="20920" xr:uid="{223419A2-64F4-436C-A34E-821E5AEC00C4}"/>
    <cellStyle name="หมายเหตุ 3 3 2 7 3 2" xfId="22656" xr:uid="{BFAAFC52-B17E-4021-A0BA-429E923B89F6}"/>
    <cellStyle name="หมายเหตุ 3 3 2 7 4" xfId="21471" xr:uid="{E03B7BFB-830E-4131-8CB6-1240E68C91C7}"/>
    <cellStyle name="หมายเหตุ 3 3 2 8" xfId="19601" xr:uid="{8365E60C-A9BA-4C2A-BA63-A09DA8B3885F}"/>
    <cellStyle name="หมายเหตุ 3 3 2 8 2" xfId="20625" xr:uid="{DF0C1ED4-3C4B-4C66-996B-616A0D4B3372}"/>
    <cellStyle name="หมายเหตุ 3 3 2 8 2 2" xfId="22477" xr:uid="{B2FBFECE-21F3-4D33-A40A-7D071A5D6651}"/>
    <cellStyle name="หมายเหตุ 3 3 2 8 3" xfId="21073" xr:uid="{AF333561-7174-427F-B333-1033BB87BA63}"/>
    <cellStyle name="หมายเหตุ 3 3 2 8 3 2" xfId="22807" xr:uid="{6846C24C-7723-4D77-A19F-3C3CCCF9CE1E}"/>
    <cellStyle name="หมายเหตุ 3 3 2 8 4" xfId="21622" xr:uid="{AD008381-EB9C-4D45-A02A-F4898532DCBB}"/>
    <cellStyle name="หมายเหตุ 3 3 2 9" xfId="19607" xr:uid="{FBFDEBD8-C476-4D1E-90C1-61B513412386}"/>
    <cellStyle name="หมายเหตุ 3 3 2 9 2" xfId="20630" xr:uid="{0E5B4371-B7AB-453D-AD0F-2FE27C6A6825}"/>
    <cellStyle name="หมายเหตุ 3 3 2 9 2 2" xfId="22482" xr:uid="{07D9C5D5-505B-452C-833E-D96967ACE20A}"/>
    <cellStyle name="หมายเหตุ 3 3 2 9 3" xfId="21078" xr:uid="{BE255C26-F5D1-4033-8E8C-5E6866F0CA5D}"/>
    <cellStyle name="หมายเหตุ 3 3 2 9 3 2" xfId="22812" xr:uid="{6831BADD-D07D-471C-BDB1-420E0AEB554B}"/>
    <cellStyle name="หมายเหตุ 3 3 2 9 4" xfId="21627" xr:uid="{284788EB-AEFD-477B-9348-3AF82DF82BB4}"/>
    <cellStyle name="หมายเหตุ 3 3 3" xfId="9523" xr:uid="{3B1B77B6-22E5-4977-B68E-EFC7C3E328E8}"/>
    <cellStyle name="หมายเหตุ 3 3 3 2" xfId="13598" xr:uid="{9D068AED-CD40-423D-BD59-3AC21A281D45}"/>
    <cellStyle name="หมายเหตุ 3 3 3 2 2" xfId="19276" xr:uid="{CE8B859F-CB18-4132-896B-F766B259CC08}"/>
    <cellStyle name="หมายเหตุ 3 3 3 2 2 2" xfId="19833" xr:uid="{111A7545-E12C-437B-82CC-D30ED4CF10D1}"/>
    <cellStyle name="หมายเหตุ 3 3 3 2 2 2 2" xfId="21813" xr:uid="{72F5A36C-B3C6-4E29-8E88-81073568C6C4}"/>
    <cellStyle name="หมายเหตุ 3 3 3 2 2 3" xfId="20349" xr:uid="{E2AA9A87-2CA6-478E-820C-104EBA83DCCF}"/>
    <cellStyle name="หมายเหตุ 3 3 3 2 2 3 2" xfId="22293" xr:uid="{00637483-05D1-45FF-8915-5AD61D4BE819}"/>
    <cellStyle name="หมายเหตุ 3 3 3 2 2 4" xfId="21384" xr:uid="{732A5989-3D2B-4F1E-A450-E3D80A41DB9C}"/>
    <cellStyle name="หมายเหตุ 3 3 3 2 3" xfId="19324" xr:uid="{7D728574-38D1-47AB-98BD-7392CCCABE2F}"/>
    <cellStyle name="หมายเหตุ 3 3 3 2 3 2" xfId="21422" xr:uid="{4AF59F53-940A-4098-ADE6-CA4F752673CA}"/>
    <cellStyle name="หมายเหตุ 3 3 3 2 4" xfId="20233" xr:uid="{2CC665FD-C1DC-4FA2-AC83-5B314FA4B059}"/>
    <cellStyle name="หมายเหตุ 3 3 3 2 4 2" xfId="22177" xr:uid="{AA93662D-2A55-415C-8ECC-79792834A899}"/>
    <cellStyle name="หมายเหตุ 3 3 3 2 5" xfId="17427" xr:uid="{11776948-6806-4045-BEE4-7AC246CADD26}"/>
    <cellStyle name="หมายเหตุ 3 3 3 3" xfId="18334" xr:uid="{06103C36-71BC-4450-81D8-833238D6E9D3}"/>
    <cellStyle name="หมายเหตุ 3 3 3 3 2" xfId="19789" xr:uid="{92ABC6BD-25F4-4E3D-BF21-01C93D8DA1EC}"/>
    <cellStyle name="หมายเหตุ 3 3 3 3 2 2" xfId="21769" xr:uid="{134FF34D-6DC4-46B3-8543-151A17B18294}"/>
    <cellStyle name="หมายเหตุ 3 3 3 3 3" xfId="20277" xr:uid="{122A9E0B-8984-4D7E-B1D7-8A3E0B9A3937}"/>
    <cellStyle name="หมายเหตุ 3 3 3 3 3 2" xfId="22221" xr:uid="{E48C535C-104E-43DB-863E-501CD31222F0}"/>
    <cellStyle name="หมายเหตุ 3 3 3 3 4" xfId="21315" xr:uid="{B1DFA778-3D5B-4F98-951D-8D3896BF49F1}"/>
    <cellStyle name="หมายเหตุ 3 3 3 4" xfId="19702" xr:uid="{8FCFBB6A-6973-4C56-B00E-C56462F4D864}"/>
    <cellStyle name="หมายเหตุ 3 3 3 4 2" xfId="21704" xr:uid="{24517EA2-BAF3-4BD8-AC1E-A42E6855E6C1}"/>
    <cellStyle name="หมายเหตุ 3 3 3 5" xfId="20185" xr:uid="{3BD5AEF8-DB34-4A8E-8CB1-720F5599EDBD}"/>
    <cellStyle name="หมายเหตุ 3 3 3 5 2" xfId="22129" xr:uid="{37401D67-47BA-40DB-A083-1EF2561C3B53}"/>
    <cellStyle name="หมายเหตุ 3 3 3 6" xfId="21155" xr:uid="{BBBC8D5F-183A-49F1-AC88-38B1DF6A3998}"/>
    <cellStyle name="หมายเหตุ 3 3 3 6 2" xfId="22889" xr:uid="{9F2B239E-71EA-445C-8793-FA7F4506BE8A}"/>
    <cellStyle name="หมายเหตุ 3 3 3 7" xfId="16077" xr:uid="{9511231E-0554-4A75-824A-F42DC3A92D99}"/>
    <cellStyle name="หมายเหตุ 3 3 4" xfId="12126" xr:uid="{5FCF2763-59A5-4FD5-A7AE-A20759ACBA6E}"/>
    <cellStyle name="หมายเหตุ 3 3 4 2" xfId="18329" xr:uid="{58FC7D73-E22C-4F7D-A78E-DB11B6F974E0}"/>
    <cellStyle name="หมายเหตุ 3 3 4 2 2" xfId="19788" xr:uid="{46A73635-526E-4FFC-BE75-F9B348E64551}"/>
    <cellStyle name="หมายเหตุ 3 3 4 2 2 2" xfId="21768" xr:uid="{940C9FB1-CA25-4890-80B3-2481DFE2BFD1}"/>
    <cellStyle name="หมายเหตุ 3 3 4 2 3" xfId="20273" xr:uid="{46E95ECD-5258-4FC9-BFCA-EAAC1A80CBE3}"/>
    <cellStyle name="หมายเหตุ 3 3 4 2 3 2" xfId="22217" xr:uid="{ABC224B3-4EA7-465E-B2B5-452AD22A51D7}"/>
    <cellStyle name="หมายเหตุ 3 3 4 2 4" xfId="21311" xr:uid="{1CE901C6-14E7-4886-9EAE-72E5D78900AE}"/>
    <cellStyle name="หมายเหตุ 3 3 4 3" xfId="19482" xr:uid="{A4BD2E18-A0FC-4077-945B-DD75F1AD1832}"/>
    <cellStyle name="หมายเหตุ 3 3 4 3 2" xfId="21545" xr:uid="{8FB592E2-C700-43E8-BB6A-D0A49FEE0CA8}"/>
    <cellStyle name="หมายเหตุ 3 3 4 4" xfId="20217" xr:uid="{412332D6-B16F-4701-92A9-92CC15E09C55}"/>
    <cellStyle name="หมายเหตุ 3 3 4 4 2" xfId="22161" xr:uid="{6DBF5495-AFBD-4FEB-96D7-195500D9BF25}"/>
    <cellStyle name="หมายเหตุ 3 3 4 5" xfId="20994" xr:uid="{666CA022-0BDA-49D3-B616-87EC5F09B59D}"/>
    <cellStyle name="หมายเหตุ 3 3 4 5 2" xfId="22730" xr:uid="{2A3AF10D-9DCE-4832-9DB8-377954808F5F}"/>
    <cellStyle name="หมายเหตุ 3 3 4 6" xfId="16814" xr:uid="{BF773100-CC69-40EF-A3B7-7C39EC10E9B6}"/>
    <cellStyle name="หมายเหตุ 3 3 5" xfId="18342" xr:uid="{C0DAF5A3-9624-4798-A54D-F6C3CDF92011}"/>
    <cellStyle name="หมายเหตุ 3 3 5 2" xfId="19508" xr:uid="{07E35433-9A32-447D-A33C-53FEB101D2CE}"/>
    <cellStyle name="หมายเหตุ 3 3 5 2 2" xfId="21566" xr:uid="{DC23AF1E-21FA-4CBE-8D44-CFBF78D07DE7}"/>
    <cellStyle name="หมายเหตุ 3 3 5 3" xfId="20282" xr:uid="{2FF43FAC-9076-441C-8712-2A465007B40A}"/>
    <cellStyle name="หมายเหตุ 3 3 5 3 2" xfId="22226" xr:uid="{5BE8A51B-DC73-4743-9AE8-E397DD314A1E}"/>
    <cellStyle name="หมายเหตุ 3 3 5 4" xfId="21016" xr:uid="{5F2FAA25-E7DA-49EA-A230-6251BB39157A}"/>
    <cellStyle name="หมายเหตุ 3 3 5 4 2" xfId="22751" xr:uid="{89E0D6B3-3E17-4544-A40E-6FAB02ABE10D}"/>
    <cellStyle name="หมายเหตุ 3 3 5 5" xfId="21320" xr:uid="{1C830908-30B4-4A2A-BE81-D3228BB744D0}"/>
    <cellStyle name="หมายเหตุ 3 3 6" xfId="19460" xr:uid="{F28EFEA0-DDFC-4C3B-A8C0-D0DC97A70C97}"/>
    <cellStyle name="หมายเหตุ 3 3 6 2" xfId="20549" xr:uid="{C98273CD-0C56-4236-8AF9-48F31C7A7134}"/>
    <cellStyle name="หมายเหตุ 3 3 6 2 2" xfId="22401" xr:uid="{D19AD410-3522-4AF2-8190-5EBB6E0D039E}"/>
    <cellStyle name="หมายเหตุ 3 3 6 3" xfId="20979" xr:uid="{4C7F268C-E8B0-4436-9372-52536375ECCE}"/>
    <cellStyle name="หมายเหตุ 3 3 6 3 2" xfId="22715" xr:uid="{55E459AC-885E-4FAB-B2F4-CBA2433C0162}"/>
    <cellStyle name="หมายเหตุ 3 3 6 4" xfId="21530" xr:uid="{43766247-9140-41CB-BEC8-E8D0671C039C}"/>
    <cellStyle name="หมายเหตุ 3 3 7" xfId="19449" xr:uid="{92B037D6-FA8B-471F-81F9-5F1977B775AA}"/>
    <cellStyle name="หมายเหตุ 3 3 7 2" xfId="20541" xr:uid="{8A1577A3-FAE4-45C7-809A-375195C760E6}"/>
    <cellStyle name="หมายเหตุ 3 3 7 2 2" xfId="22393" xr:uid="{D4717A4A-D8B3-4461-8F11-60A0809FFB80}"/>
    <cellStyle name="หมายเหตุ 3 3 7 3" xfId="20970" xr:uid="{BF2EB0C3-591D-415C-91D6-21F099EB005F}"/>
    <cellStyle name="หมายเหตุ 3 3 7 3 2" xfId="22706" xr:uid="{E2D9B958-1E5E-4598-9BE6-43C56B8B2550}"/>
    <cellStyle name="หมายเหตุ 3 3 7 4" xfId="21521" xr:uid="{9492233B-B4BC-4804-8188-9F76CDA688AA}"/>
    <cellStyle name="หมายเหตุ 3 3 8" xfId="19697" xr:uid="{0FE973B3-379F-454D-A00C-1320EF029135}"/>
    <cellStyle name="หมายเหตุ 3 3 8 2" xfId="20677" xr:uid="{FF914871-A58F-41F3-96DE-42D436C81AC3}"/>
    <cellStyle name="หมายเหตุ 3 3 8 2 2" xfId="22529" xr:uid="{B7A8BA9A-A3A3-485E-BE98-3EFE1BE40285}"/>
    <cellStyle name="หมายเหตุ 3 3 8 3" xfId="21151" xr:uid="{35AC5A6B-C9DC-4651-A3DF-8808B55EBE41}"/>
    <cellStyle name="หมายเหตุ 3 3 8 3 2" xfId="22885" xr:uid="{068C73EE-65F4-4C0E-AD4D-B1A8B30F6A78}"/>
    <cellStyle name="หมายเหตุ 3 3 8 4" xfId="21700" xr:uid="{AB7CD6AC-9DA5-4550-9D46-8165A809F5E7}"/>
    <cellStyle name="หมายเหตุ 3 3 9" xfId="19615" xr:uid="{7E5D158F-A41C-41A3-A4D8-BF1B427AEA72}"/>
    <cellStyle name="หมายเหตุ 3 3 9 2" xfId="20635" xr:uid="{69FDD663-D20D-4F65-AD36-58CEE52D3678}"/>
    <cellStyle name="หมายเหตุ 3 3 9 2 2" xfId="22487" xr:uid="{0D757AC9-F5F6-41B8-99A0-C0073F283DAC}"/>
    <cellStyle name="หมายเหตุ 3 3 9 3" xfId="21084" xr:uid="{147DAC0B-4B39-431B-9A74-D6863805ED49}"/>
    <cellStyle name="หมายเหตุ 3 3 9 3 2" xfId="22818" xr:uid="{6A50F7A8-9FE1-4AD1-8767-93920DFD445F}"/>
    <cellStyle name="หมายเหตุ 3 3 9 4" xfId="21633" xr:uid="{CFB2D3D9-B795-45B9-8899-61BC9CFD0ADE}"/>
    <cellStyle name="หมายเหตุ 3 4" xfId="8935" xr:uid="{48D69A80-C0F0-47E0-9E61-4F6417C2801E}"/>
    <cellStyle name="หมายเหตุ 3 4 10" xfId="15186" xr:uid="{C9B2AE39-02D9-4CFD-88C4-F2A60D66B0A1}"/>
    <cellStyle name="หมายเหตุ 3 4 11" xfId="21274" xr:uid="{0E651B3C-68FA-4A12-A9C0-DDFC2F4196B5}"/>
    <cellStyle name="หมายเหตุ 3 4 2" xfId="13010" xr:uid="{38B20095-9416-46C9-9C95-BECBEFB39DED}"/>
    <cellStyle name="หมายเหตุ 3 4 2 2" xfId="16394" xr:uid="{775B9189-1106-408E-BCD6-7A79BE44B73E}"/>
    <cellStyle name="หมายเหตุ 3 4 2 2 2" xfId="17441" xr:uid="{FA53C39C-1988-4A26-BA6D-DA0AFFFA712F}"/>
    <cellStyle name="หมายเหตุ 3 4 2 2 2 2" xfId="19287" xr:uid="{2E01BAB1-CFE4-4B52-A168-9E5081C33F9A}"/>
    <cellStyle name="หมายเหตุ 3 4 2 2 2 2 2" xfId="19844" xr:uid="{5F702C7E-0135-49DE-BD96-BBD3B6299797}"/>
    <cellStyle name="หมายเหตุ 3 4 2 2 2 2 2 2" xfId="21824" xr:uid="{C51F7C2E-A423-4809-9642-BA655C62DDB6}"/>
    <cellStyle name="หมายเหตุ 3 4 2 2 2 2 3" xfId="20360" xr:uid="{D6D53892-FB4C-4BF9-90F3-11863BB7EC0B}"/>
    <cellStyle name="หมายเหตุ 3 4 2 2 2 2 3 2" xfId="22304" xr:uid="{94E08C67-E479-4489-8EC1-E3B6071EB1EF}"/>
    <cellStyle name="หมายเหตุ 3 4 2 2 2 2 4" xfId="21395" xr:uid="{7FB8C86C-64EB-4617-9168-F418AC1009B2}"/>
    <cellStyle name="หมายเหตุ 3 4 2 2 2 3" xfId="19345" xr:uid="{03D937CD-9571-4226-A1A4-33ABE278B1D1}"/>
    <cellStyle name="หมายเหตุ 3 4 2 2 2 3 2" xfId="21443" xr:uid="{2E02EEBB-5347-4989-8B42-14278DEFEF17}"/>
    <cellStyle name="หมายเหตุ 3 4 2 2 2 4" xfId="20244" xr:uid="{3E7002C8-0D5E-4440-9B45-30CB2B86BC45}"/>
    <cellStyle name="หมายเหตุ 3 4 2 2 2 4 2" xfId="22188" xr:uid="{2624602C-00E4-4649-9934-50747AE27869}"/>
    <cellStyle name="หมายเหตุ 3 4 2 2 3" xfId="18361" xr:uid="{A598E7BF-38BA-40DB-A8BD-3778AF8FACCD}"/>
    <cellStyle name="หมายเหตุ 3 4 2 2 3 2" xfId="19798" xr:uid="{10513ADD-A4D1-4855-9C84-DF9652A5C904}"/>
    <cellStyle name="หมายเหตุ 3 4 2 2 3 2 2" xfId="21778" xr:uid="{9431759F-AFC8-43F6-A7D4-AA64F74927E4}"/>
    <cellStyle name="หมายเหตุ 3 4 2 2 3 3" xfId="20298" xr:uid="{2EE2B837-BC74-4D9C-B8A6-E5B5F0607747}"/>
    <cellStyle name="หมายเหตุ 3 4 2 2 3 3 2" xfId="22242" xr:uid="{B6B513C4-1CDF-4668-8C4D-98CF0A5FC491}"/>
    <cellStyle name="หมายเหตุ 3 4 2 2 3 4" xfId="21336" xr:uid="{DBB52645-1CD9-4A44-A45D-E369D329FDAF}"/>
    <cellStyle name="หมายเหตุ 3 4 2 2 4" xfId="19358" xr:uid="{7EE8D150-9807-4FA4-B0FB-5C0C3D6A090D}"/>
    <cellStyle name="หมายเหตุ 3 4 2 2 4 2" xfId="21455" xr:uid="{0A838F60-D643-4FBB-8877-80617A61643E}"/>
    <cellStyle name="หมายเหตุ 3 4 2 2 5" xfId="20196" xr:uid="{F8B7D816-749A-4578-84C3-BBEFAAED0818}"/>
    <cellStyle name="หมายเหตุ 3 4 2 2 5 2" xfId="22140" xr:uid="{0CE2F153-4B2C-42E2-B296-182DFCE01B3B}"/>
    <cellStyle name="หมายเหตุ 3 4 2 3" xfId="17421" xr:uid="{C6A7A577-7A45-46AD-A69E-7EDA7D5BF336}"/>
    <cellStyle name="หมายเหตุ 3 4 2 3 2" xfId="19271" xr:uid="{6D28F759-F4E3-4105-932C-E5581F083F88}"/>
    <cellStyle name="หมายเหตุ 3 4 2 3 2 2" xfId="19828" xr:uid="{E9E8987D-116D-4763-B4C2-FE388CB5AA15}"/>
    <cellStyle name="หมายเหตุ 3 4 2 3 2 2 2" xfId="21808" xr:uid="{5D7846BE-E5D6-45DD-8A09-4E7036A90C48}"/>
    <cellStyle name="หมายเหตุ 3 4 2 3 2 3" xfId="20344" xr:uid="{7EC3F317-44D4-4425-8CA0-9B2E53F21D6E}"/>
    <cellStyle name="หมายเหตุ 3 4 2 3 2 3 2" xfId="22288" xr:uid="{1FAC21C9-8720-4937-855B-A6B2668FDE36}"/>
    <cellStyle name="หมายเหตุ 3 4 2 3 2 4" xfId="21379" xr:uid="{65826288-41CF-4503-A355-B497EDE79C2E}"/>
    <cellStyle name="หมายเหตุ 3 4 2 3 3" xfId="19360" xr:uid="{CC36F40F-00BD-4F05-9068-17C6ACF7F596}"/>
    <cellStyle name="หมายเหตุ 3 4 2 3 3 2" xfId="21457" xr:uid="{5A05DF5A-204C-4405-96DA-BA586EA623F9}"/>
    <cellStyle name="หมายเหตุ 3 4 2 3 4" xfId="20228" xr:uid="{728891DB-9858-48A0-AA0B-75A42591E3AD}"/>
    <cellStyle name="หมายเหตุ 3 4 2 3 4 2" xfId="22172" xr:uid="{03647505-55F9-47DC-A288-F3CB4B85D1FC}"/>
    <cellStyle name="หมายเหตุ 3 4 2 4" xfId="18390" xr:uid="{6C30FF84-75AD-4882-84F4-492E56E3C15C}"/>
    <cellStyle name="หมายเหตุ 3 4 2 4 2" xfId="19808" xr:uid="{A11D1054-0000-47E6-9161-EAA9E9F05CB6}"/>
    <cellStyle name="หมายเหตุ 3 4 2 4 2 2" xfId="21788" xr:uid="{FC8BE9B8-0BFC-49DF-BF48-F9EF2394C146}"/>
    <cellStyle name="หมายเหตุ 3 4 2 4 3" xfId="20320" xr:uid="{7886AEA3-6F95-40DD-A539-DCF55DC70145}"/>
    <cellStyle name="หมายเหตุ 3 4 2 4 3 2" xfId="22264" xr:uid="{B85E4C74-C742-4796-B368-7213FA27D209}"/>
    <cellStyle name="หมายเหตุ 3 4 2 4 4" xfId="21358" xr:uid="{3A141C92-948C-4A33-B37A-A4D8E813DA88}"/>
    <cellStyle name="หมายเหตุ 3 4 2 5" xfId="17885" xr:uid="{7D3BA8B2-85B7-4B46-9F1E-40C4EBCBBD32}"/>
    <cellStyle name="หมายเหตุ 3 4 2 5 2" xfId="21297" xr:uid="{8186915D-E05D-4C44-ADAB-A463618C6417}"/>
    <cellStyle name="หมายเหตุ 3 4 2 6" xfId="20180" xr:uid="{73C2EBE6-26FD-40DA-9156-82DDB9F7E03D}"/>
    <cellStyle name="หมายเหตุ 3 4 2 6 2" xfId="22124" xr:uid="{7DD87E11-EEA0-494E-BA0B-2A6FFF3D495C}"/>
    <cellStyle name="หมายเหตุ 3 4 2 7" xfId="16024" xr:uid="{034F7700-0BF7-447C-889B-F8F59DE2BD0A}"/>
    <cellStyle name="หมายเหตุ 3 4 3" xfId="16092" xr:uid="{BDF7E194-7749-4E08-B9F4-8A63C1D425E0}"/>
    <cellStyle name="หมายเหตุ 3 4 3 2" xfId="17431" xr:uid="{D58DF570-6AF8-4E6B-B47D-23DA021E3DDF}"/>
    <cellStyle name="หมายเหตุ 3 4 3 2 2" xfId="19280" xr:uid="{AE9043B1-2CC4-4BDC-954D-5EB8277C27E7}"/>
    <cellStyle name="หมายเหตุ 3 4 3 2 2 2" xfId="19837" xr:uid="{D5763CAE-C467-4775-B08D-6EEA21AAD3D4}"/>
    <cellStyle name="หมายเหตุ 3 4 3 2 2 2 2" xfId="21817" xr:uid="{6DA20196-065C-4671-9E4A-F73F96BD70ED}"/>
    <cellStyle name="หมายเหตุ 3 4 3 2 2 3" xfId="20353" xr:uid="{F5E462A7-D60F-4032-857C-519AC2417B6B}"/>
    <cellStyle name="หมายเหตุ 3 4 3 2 2 3 2" xfId="22297" xr:uid="{DBCFBAE9-9973-48D8-8ED8-6D29596E5B6E}"/>
    <cellStyle name="หมายเหตุ 3 4 3 2 2 4" xfId="21388" xr:uid="{BF3866B1-C3AB-45A2-B982-BF1CC1EDA94E}"/>
    <cellStyle name="หมายเหตุ 3 4 3 2 3" xfId="19342" xr:uid="{7703E909-0A23-4838-A43A-8BB6CB70BD4E}"/>
    <cellStyle name="หมายเหตุ 3 4 3 2 3 2" xfId="21440" xr:uid="{F37442FA-58DB-4D43-86FC-6F728F5A9569}"/>
    <cellStyle name="หมายเหตุ 3 4 3 2 4" xfId="20237" xr:uid="{515A84A4-FEDF-4C32-BD76-CE9B78BDF462}"/>
    <cellStyle name="หมายเหตุ 3 4 3 2 4 2" xfId="22181" xr:uid="{F0E34572-A28C-4457-9F83-8D3055C91946}"/>
    <cellStyle name="หมายเหตุ 3 4 3 3" xfId="18389" xr:uid="{1132AB13-C217-4F15-9DE2-F89AC9E001B4}"/>
    <cellStyle name="หมายเหตุ 3 4 3 3 2" xfId="19807" xr:uid="{C6F8C5D9-37B0-4A19-9226-6051B20BA856}"/>
    <cellStyle name="หมายเหตุ 3 4 3 3 2 2" xfId="21787" xr:uid="{47427760-8C1E-4F29-92C8-BA7A8EF83364}"/>
    <cellStyle name="หมายเหตุ 3 4 3 3 3" xfId="20319" xr:uid="{97A9EF14-B289-4668-9F04-DB6A7BB49ED7}"/>
    <cellStyle name="หมายเหตุ 3 4 3 3 3 2" xfId="22263" xr:uid="{172098CA-5DB6-40D1-9F0B-3CD44016A7E1}"/>
    <cellStyle name="หมายเหตุ 3 4 3 3 4" xfId="21357" xr:uid="{80C8155C-57C2-425F-ABFB-CE5E8308C8FE}"/>
    <cellStyle name="หมายเหตุ 3 4 3 4" xfId="19330" xr:uid="{F70A0E12-9EE0-4E16-900D-1DF46012AC28}"/>
    <cellStyle name="หมายเหตุ 3 4 3 4 2" xfId="21428" xr:uid="{17AFDCA1-2676-49F1-A6BC-5F52D25500E5}"/>
    <cellStyle name="หมายเหตุ 3 4 3 5" xfId="20189" xr:uid="{8BA0918F-FCB8-4A2C-968F-CCE808A0BFEC}"/>
    <cellStyle name="หมายเหตุ 3 4 3 5 2" xfId="22133" xr:uid="{7B33BA52-ED73-4E15-9923-4A65582CE48B}"/>
    <cellStyle name="หมายเหตุ 3 4 4" xfId="16723" xr:uid="{8EE4BB73-8CF8-43BB-8C1D-031831B1603E}"/>
    <cellStyle name="หมายเหตุ 3 4 4 2" xfId="18375" xr:uid="{B029F239-013B-492C-911F-6A7A326B2CF5}"/>
    <cellStyle name="หมายเหตุ 3 4 4 2 2" xfId="19802" xr:uid="{D7A0B111-7159-4F0D-BA35-593340EE3EF4}"/>
    <cellStyle name="หมายเหตุ 3 4 4 2 2 2" xfId="21782" xr:uid="{9CB50EA4-F993-43E3-A654-54C3B0BE6D27}"/>
    <cellStyle name="หมายเหตุ 3 4 4 2 3" xfId="20307" xr:uid="{83E8612D-E622-4764-8FEE-4DAFF62507D9}"/>
    <cellStyle name="หมายเหตุ 3 4 4 2 3 2" xfId="22251" xr:uid="{CB973ABB-117C-4C41-9936-52DC3801E46E}"/>
    <cellStyle name="หมายเหตุ 3 4 4 2 4" xfId="21345" xr:uid="{4F1EE344-4AB5-4A46-A613-9821AF1F28CA}"/>
    <cellStyle name="หมายเหตุ 3 4 4 3" xfId="17899" xr:uid="{A894B98B-8BC9-4897-B8D2-AE7ED5B1696B}"/>
    <cellStyle name="หมายเหตุ 3 4 4 3 2" xfId="21299" xr:uid="{5626B1BF-D03C-41A7-9B50-FFC0E1AF0DE2}"/>
    <cellStyle name="หมายเหตุ 3 4 4 4" xfId="20211" xr:uid="{882CE9BC-BAEC-460B-9B9C-CC8EA2D9E3D6}"/>
    <cellStyle name="หมายเหตุ 3 4 4 4 2" xfId="22155" xr:uid="{3CC58DBD-EB74-4238-AD79-62F2123CC655}"/>
    <cellStyle name="หมายเหตุ 3 4 5" xfId="18311" xr:uid="{394E021A-C3DF-4C3A-A6EB-3105D06BEC28}"/>
    <cellStyle name="หมายเหตุ 3 4 5 2" xfId="19783" xr:uid="{CA0A4FB6-3042-497E-B358-78EA4AE58E44}"/>
    <cellStyle name="หมายเหตุ 3 4 5 2 2" xfId="21763" xr:uid="{A30D32CB-F957-4049-AD46-1C41EC458EF7}"/>
    <cellStyle name="หมายเหตุ 3 4 5 3" xfId="20263" xr:uid="{53C9D2A0-0006-4DF8-B006-8B80FA68A9C4}"/>
    <cellStyle name="หมายเหตุ 3 4 5 3 2" xfId="22207" xr:uid="{C38EDC91-011C-4DDF-966A-77DF4E51A957}"/>
    <cellStyle name="หมายเหตุ 3 4 5 4" xfId="21301" xr:uid="{5578C44D-C5AD-4B04-ABA2-AF0937CFA64F}"/>
    <cellStyle name="หมายเหตุ 3 4 6" xfId="15945" xr:uid="{25AEA632-034B-44C7-946E-41D8858C33B4}"/>
    <cellStyle name="หมายเหตุ 3 4 6 2" xfId="21277" xr:uid="{87C978A5-4BF0-4893-8715-CE83BB950A8C}"/>
    <cellStyle name="หมายเหตุ 3 4 7" xfId="19413" xr:uid="{CF4F9E30-DFD6-46E1-9F12-93FC20BF6678}"/>
    <cellStyle name="หมายเหตุ 3 4 7 2" xfId="21496" xr:uid="{8B90A9C8-5271-4AFB-BBF5-15951265577D}"/>
    <cellStyle name="หมายเหตุ 3 4 8" xfId="20171" xr:uid="{5BB66415-C5D5-4CCA-9946-0216AE52A85F}"/>
    <cellStyle name="หมายเหตุ 3 4 8 2" xfId="22115" xr:uid="{33A59A43-6A9D-4536-8AA3-B27283EBAEF3}"/>
    <cellStyle name="หมายเหตุ 3 4 9" xfId="20945" xr:uid="{81E5FECE-C8BA-4DE0-BBA4-362A4E9E3E7F}"/>
    <cellStyle name="หมายเหตุ 3 4 9 2" xfId="22681" xr:uid="{42EBF05C-1986-429F-A893-755851DC59C8}"/>
    <cellStyle name="หมายเหตุ 3 5" xfId="11486" xr:uid="{4BA73E83-0E73-460C-87FE-583B21BE4530}"/>
    <cellStyle name="หมายเหตุ 3 5 2" xfId="16098" xr:uid="{CF6062F4-7AF9-4E88-BBF4-67373259EDDE}"/>
    <cellStyle name="หมายเหตุ 3 5 2 2" xfId="17433" xr:uid="{D48FC58B-6E99-4956-86C6-A51E6A173E46}"/>
    <cellStyle name="หมายเหตุ 3 5 2 2 2" xfId="19282" xr:uid="{9CF52E08-6D0C-46A8-BC44-8DE4AF7FD9E5}"/>
    <cellStyle name="หมายเหตุ 3 5 2 2 2 2" xfId="19839" xr:uid="{97322BC4-B7D5-42A7-95CC-98A34D49067A}"/>
    <cellStyle name="หมายเหตุ 3 5 2 2 2 2 2" xfId="21819" xr:uid="{8A628880-2896-4828-BF3D-FCD6AFCB3625}"/>
    <cellStyle name="หมายเหตุ 3 5 2 2 2 3" xfId="20355" xr:uid="{4C504C03-2D08-4C6A-A9AB-75DB122A6588}"/>
    <cellStyle name="หมายเหตุ 3 5 2 2 2 3 2" xfId="22299" xr:uid="{AD8EEE76-1E20-432C-91AA-8ADB5C5E135A}"/>
    <cellStyle name="หมายเหตุ 3 5 2 2 2 4" xfId="21390" xr:uid="{37FBAC0C-BFDC-4B2F-AF2B-54AC18BB16E2}"/>
    <cellStyle name="หมายเหตุ 3 5 2 2 3" xfId="17855" xr:uid="{BAFF5D8B-1DAC-4529-A73F-CBD496623AC5}"/>
    <cellStyle name="หมายเหตุ 3 5 2 2 3 2" xfId="21289" xr:uid="{AEF6DA99-EAD3-4FD3-A4CC-F980C8E6B4FE}"/>
    <cellStyle name="หมายเหตุ 3 5 2 2 4" xfId="20239" xr:uid="{1B59147A-1BC2-4C92-9219-845959CDA1EE}"/>
    <cellStyle name="หมายเหตุ 3 5 2 2 4 2" xfId="22183" xr:uid="{DC44B5F8-ABE4-494C-A64D-3B54FDC7C5D7}"/>
    <cellStyle name="หมายเหตุ 3 5 2 3" xfId="18380" xr:uid="{727F4B94-4D9B-4A08-8C9F-4CAE1F6753F3}"/>
    <cellStyle name="หมายเหตุ 3 5 2 3 2" xfId="19805" xr:uid="{BB7F53D9-0632-4A48-AE22-9A4A64A36C25}"/>
    <cellStyle name="หมายเหตุ 3 5 2 3 2 2" xfId="21785" xr:uid="{49818DB9-82A5-4014-85A0-717A21874AF3}"/>
    <cellStyle name="หมายเหตุ 3 5 2 3 3" xfId="20312" xr:uid="{4603F3A9-BFD3-4972-B2E4-EE8380EA9D19}"/>
    <cellStyle name="หมายเหตุ 3 5 2 3 3 2" xfId="22256" xr:uid="{20DBFC41-11D7-414A-8625-47D7B0B4C382}"/>
    <cellStyle name="หมายเหตุ 3 5 2 3 4" xfId="21350" xr:uid="{0689E022-C981-44A1-8D0A-D66A4BA3505E}"/>
    <cellStyle name="หมายเหตุ 3 5 2 4" xfId="19331" xr:uid="{4AE27950-6F98-4FE8-B6A9-2FB300696BCA}"/>
    <cellStyle name="หมายเหตุ 3 5 2 4 2" xfId="21429" xr:uid="{6F2ABCBE-9094-41CE-AF0B-0AB21CFB1665}"/>
    <cellStyle name="หมายเหตุ 3 5 2 5" xfId="20191" xr:uid="{CF8DB4DA-2C59-4732-9DE0-EE8E4C00C504}"/>
    <cellStyle name="หมายเหตุ 3 5 2 5 2" xfId="22135" xr:uid="{8754B2B4-272B-46F2-A987-0EC95E5EE1B8}"/>
    <cellStyle name="หมายเหตุ 3 5 3" xfId="16929" xr:uid="{D5114C25-30F4-4358-9B61-07F7AF5A2AA2}"/>
    <cellStyle name="หมายเหตุ 3 5 3 2" xfId="18355" xr:uid="{8290709E-EDB1-4380-A306-6F8449C81DC1}"/>
    <cellStyle name="หมายเหตุ 3 5 3 2 2" xfId="19796" xr:uid="{D111105B-653E-4145-8BA6-98B693D6FCCB}"/>
    <cellStyle name="หมายเหตุ 3 5 3 2 2 2" xfId="21776" xr:uid="{3EB42FB0-ADFA-4930-A56C-B8DC1B3DB74D}"/>
    <cellStyle name="หมายเหตุ 3 5 3 2 3" xfId="20293" xr:uid="{0AAF9FF0-BAE3-4EF3-AA88-03DA3788FEF3}"/>
    <cellStyle name="หมายเหตุ 3 5 3 2 3 2" xfId="22237" xr:uid="{5406CF2D-4FE5-4DD9-8D26-71ACBDB7AF07}"/>
    <cellStyle name="หมายเหตุ 3 5 3 2 4" xfId="21331" xr:uid="{194D5D35-C52F-4054-8BEA-C4270B1D91F9}"/>
    <cellStyle name="หมายเหตุ 3 5 3 3" xfId="19356" xr:uid="{9A62EB4C-0F2C-410D-AF19-A60504234F86}"/>
    <cellStyle name="หมายเหตุ 3 5 3 3 2" xfId="21454" xr:uid="{1219B0AE-0ECB-4CFF-A556-38AA28DA9588}"/>
    <cellStyle name="หมายเหตุ 3 5 3 4" xfId="20221" xr:uid="{1DD77071-1F1B-4ED4-BC8F-D7ECBA12DC35}"/>
    <cellStyle name="หมายเหตุ 3 5 3 4 2" xfId="22165" xr:uid="{4DD02879-F789-446E-9195-2D5117560B2B}"/>
    <cellStyle name="หมายเหตุ 3 5 4" xfId="18337" xr:uid="{2D891FA8-C32E-4BC8-9755-11F548F0681B}"/>
    <cellStyle name="หมายเหตุ 3 5 4 2" xfId="19790" xr:uid="{9E257C97-B7F7-4DB4-8809-3AA21800F908}"/>
    <cellStyle name="หมายเหตุ 3 5 4 2 2" xfId="21770" xr:uid="{63C57A4F-FC27-4939-B44F-D239C4359FA7}"/>
    <cellStyle name="หมายเหตุ 3 5 4 3" xfId="20278" xr:uid="{ABFA978F-7C67-4D67-9EDD-747A50072ED5}"/>
    <cellStyle name="หมายเหตุ 3 5 4 3 2" xfId="22222" xr:uid="{FE7B7445-5721-49BF-AB01-8EFC93643C8B}"/>
    <cellStyle name="หมายเหตุ 3 5 4 4" xfId="21316" xr:uid="{C2D36958-C496-4F35-80DF-542B1F95C05E}"/>
    <cellStyle name="หมายเหตุ 3 5 5" xfId="19752" xr:uid="{0A435696-B765-4823-907F-5B95C01A9412}"/>
    <cellStyle name="หมายเหตุ 3 5 5 2" xfId="21737" xr:uid="{1614FECF-FE09-4F81-8904-0F3C513C81AC}"/>
    <cellStyle name="หมายเหตุ 3 5 6" xfId="20173" xr:uid="{6DCF3BCC-BCE8-430D-B583-971B46806953}"/>
    <cellStyle name="หมายเหตุ 3 5 6 2" xfId="22117" xr:uid="{B692A551-5B97-47E2-A25C-75D64C127730}"/>
    <cellStyle name="หมายเหตุ 3 5 7" xfId="21187" xr:uid="{32225639-957C-4AA0-9E15-BDE54AD0228E}"/>
    <cellStyle name="หมายเหตุ 3 5 7 2" xfId="22921" xr:uid="{9B0B1AC9-2EAF-45C5-8925-62D392C33430}"/>
    <cellStyle name="หมายเหตุ 3 5 8" xfId="15997" xr:uid="{B4E55A9E-8F53-475F-9687-59C6850AE5AC}"/>
    <cellStyle name="หมายเหตุ 3 6" xfId="14670" xr:uid="{CE050962-B534-4164-A49B-5D560FCDCE6E}"/>
    <cellStyle name="หมายเหตุ 3 6 2" xfId="16191" xr:uid="{2BF219E5-9F29-402E-9553-F360EC1990F0}"/>
    <cellStyle name="หมายเหตุ 3 6 2 2" xfId="17436" xr:uid="{4C3FAC71-4723-47A9-900F-11081D871272}"/>
    <cellStyle name="หมายเหตุ 3 6 2 2 2" xfId="19283" xr:uid="{C3A1399E-442F-4AB8-A5C0-5D08E0AF7134}"/>
    <cellStyle name="หมายเหตุ 3 6 2 2 2 2" xfId="19840" xr:uid="{C28936A7-2BDA-43DE-BA14-38A866EB6C66}"/>
    <cellStyle name="หมายเหตุ 3 6 2 2 2 2 2" xfId="21820" xr:uid="{CAA8C959-6029-46CA-93D1-DA6F8CA49CCD}"/>
    <cellStyle name="หมายเหตุ 3 6 2 2 2 3" xfId="20356" xr:uid="{3CA261CB-C2A9-421A-AA05-8F2F3B57355F}"/>
    <cellStyle name="หมายเหตุ 3 6 2 2 2 3 2" xfId="22300" xr:uid="{AA994170-563E-439F-8687-A1629C22D30C}"/>
    <cellStyle name="หมายเหตุ 3 6 2 2 2 4" xfId="21391" xr:uid="{98C74EA4-3FDC-43D9-806E-FC18246CBB7A}"/>
    <cellStyle name="หมายเหตุ 3 6 2 2 3" xfId="19326" xr:uid="{3AD67A8D-668A-4375-AD35-AE968EA163E7}"/>
    <cellStyle name="หมายเหตุ 3 6 2 2 3 2" xfId="21424" xr:uid="{EB735788-F3CE-4214-9504-81F640D2BC10}"/>
    <cellStyle name="หมายเหตุ 3 6 2 2 4" xfId="20240" xr:uid="{5532DD1E-A26F-445D-BCE7-7B3868170982}"/>
    <cellStyle name="หมายเหตุ 3 6 2 2 4 2" xfId="22184" xr:uid="{FB2402E5-9B78-4AC4-A0C4-CFFD9D723B48}"/>
    <cellStyle name="หมายเหตุ 3 6 2 3" xfId="18378" xr:uid="{5BB81BFA-A597-4A3F-8A59-8F2A54F92F18}"/>
    <cellStyle name="หมายเหตุ 3 6 2 3 2" xfId="19804" xr:uid="{413DFFED-BAB4-4BF2-B2ED-FD4738A0C88E}"/>
    <cellStyle name="หมายเหตุ 3 6 2 3 2 2" xfId="21784" xr:uid="{9BA12039-0924-4398-941E-EF2570BE02BB}"/>
    <cellStyle name="หมายเหตุ 3 6 2 3 3" xfId="20310" xr:uid="{BF7958DC-E9BA-4201-A3C0-BE3B545C57A4}"/>
    <cellStyle name="หมายเหตุ 3 6 2 3 3 2" xfId="22254" xr:uid="{1DCD23F1-DA7C-46CF-A9A2-CF1D882624C3}"/>
    <cellStyle name="หมายเหตุ 3 6 2 3 4" xfId="21348" xr:uid="{62BDEC80-C91A-4C75-B684-C21F97AE95C6}"/>
    <cellStyle name="หมายเหตุ 3 6 2 4" xfId="19355" xr:uid="{3BF89A2A-B1D8-479F-BC14-6CB6B32270E5}"/>
    <cellStyle name="หมายเหตุ 3 6 2 4 2" xfId="21453" xr:uid="{29A34EE7-3F2A-4C67-8147-056AE39A7AF2}"/>
    <cellStyle name="หมายเหตุ 3 6 2 5" xfId="20192" xr:uid="{3BF30D59-789D-40EB-8444-A3C6114D8E26}"/>
    <cellStyle name="หมายเหตุ 3 6 2 5 2" xfId="22136" xr:uid="{6F40C210-7A8E-4FF0-8FD7-03DBAE3EEA70}"/>
    <cellStyle name="หมายเหตุ 3 6 3" xfId="16767" xr:uid="{78075BDB-128F-446D-B7F0-A972DF5CAF86}"/>
    <cellStyle name="หมายเหตุ 3 6 3 2" xfId="18353" xr:uid="{781322D1-4ED7-45E9-85D7-4949712C22C2}"/>
    <cellStyle name="หมายเหตุ 3 6 3 2 2" xfId="19795" xr:uid="{B87D3611-B1D4-4198-9141-C8B9F187EBE7}"/>
    <cellStyle name="หมายเหตุ 3 6 3 2 2 2" xfId="21775" xr:uid="{D0553E5B-F723-48E7-8098-A2564BF7E0DB}"/>
    <cellStyle name="หมายเหตุ 3 6 3 2 3" xfId="20291" xr:uid="{1BC62915-FFB3-486A-B8F9-076C2BF45D43}"/>
    <cellStyle name="หมายเหตุ 3 6 3 2 3 2" xfId="22235" xr:uid="{1542E4EF-146E-4E01-BEF4-7AECF59A38A7}"/>
    <cellStyle name="หมายเหตุ 3 6 3 2 4" xfId="21329" xr:uid="{6A1C9693-4185-458E-94D4-127066BCBC89}"/>
    <cellStyle name="หมายเหตุ 3 6 3 3" xfId="19335" xr:uid="{F3A97C9A-72E4-41E8-A784-75DD2BF4B28A}"/>
    <cellStyle name="หมายเหตุ 3 6 3 3 2" xfId="21433" xr:uid="{7EFEF310-27BC-43ED-B864-E8D151E419AB}"/>
    <cellStyle name="หมายเหตุ 3 6 3 4" xfId="20214" xr:uid="{9D2E056B-8F8A-4FBF-B464-7F7E2DA46AD7}"/>
    <cellStyle name="หมายเหตุ 3 6 3 4 2" xfId="22158" xr:uid="{D7B4554F-B470-4086-BF77-FD3FB63C49FA}"/>
    <cellStyle name="หมายเหตุ 3 6 4" xfId="19142" xr:uid="{DD2A4F01-F3E6-4CE8-A6E5-C5DFDF70ABCE}"/>
    <cellStyle name="หมายเหตุ 3 6 4 2" xfId="19819" xr:uid="{679CBCD2-0C08-4626-B6C9-A507048AC483}"/>
    <cellStyle name="หมายเหตุ 3 6 4 2 2" xfId="21799" xr:uid="{2003545B-4971-459D-8EDE-288009E7C909}"/>
    <cellStyle name="หมายเหตุ 3 6 4 3" xfId="20335" xr:uid="{A9355F9F-A44F-4050-96F0-532C8AC76570}"/>
    <cellStyle name="หมายเหตุ 3 6 4 3 2" xfId="22279" xr:uid="{456D045E-44D3-405A-92B0-D80BB8FC653D}"/>
    <cellStyle name="หมายเหตุ 3 6 4 4" xfId="21371" xr:uid="{C5275999-B49E-4A40-BAD9-6EF92EAFC1F2}"/>
    <cellStyle name="หมายเหตุ 3 6 5" xfId="19443" xr:uid="{122597DC-09E6-4355-9CFB-1AF56D32DD5D}"/>
    <cellStyle name="หมายเหตุ 3 6 5 2" xfId="21518" xr:uid="{DC3E3B81-A83F-4568-B65D-D2AA9A862C5F}"/>
    <cellStyle name="หมายเหตุ 3 6 6" xfId="20174" xr:uid="{C5EF5C01-F55D-4468-AB0B-DDF2B5262735}"/>
    <cellStyle name="หมายเหตุ 3 6 6 2" xfId="22118" xr:uid="{C76A7F75-65D1-4D9B-BAED-549F23E25D52}"/>
    <cellStyle name="หมายเหตุ 3 6 7" xfId="20967" xr:uid="{6A2BEBB9-E4B8-4331-8470-5212EC9F888C}"/>
    <cellStyle name="หมายเหตุ 3 6 7 2" xfId="22703" xr:uid="{BE931E97-9A04-48BB-B378-E023EC12FBB0}"/>
    <cellStyle name="หมายเหตุ 3 7" xfId="15607" xr:uid="{06161B72-59DB-481D-A03A-27EECEBB5AC0}"/>
    <cellStyle name="หมายเหตุ 3 7 2" xfId="17415" xr:uid="{0B93D5E7-5328-414E-A148-38CC1D19EC18}"/>
    <cellStyle name="หมายเหตุ 3 7 2 2" xfId="19267" xr:uid="{5C8B2FA9-3ECC-4746-9847-6A6DBE2A2543}"/>
    <cellStyle name="หมายเหตุ 3 7 2 2 2" xfId="19824" xr:uid="{BEFED7FE-3E51-438F-9932-BBA43D317F3F}"/>
    <cellStyle name="หมายเหตุ 3 7 2 2 2 2" xfId="21804" xr:uid="{ABDF86E1-7510-42F7-9B77-B016605180F4}"/>
    <cellStyle name="หมายเหตุ 3 7 2 2 3" xfId="20340" xr:uid="{02D5CE44-D1F7-4E3B-97B9-189D23885198}"/>
    <cellStyle name="หมายเหตุ 3 7 2 2 3 2" xfId="22284" xr:uid="{005849B7-0AE7-4063-9CE7-6583D61A518B}"/>
    <cellStyle name="หมายเหตุ 3 7 2 2 4" xfId="21375" xr:uid="{5C4D25CD-8078-411E-8D03-F77FE27D8013}"/>
    <cellStyle name="หมายเหตุ 3 7 2 3" xfId="19337" xr:uid="{56EA6C36-AEC2-4D53-A965-D5994A89FF89}"/>
    <cellStyle name="หมายเหตุ 3 7 2 3 2" xfId="21435" xr:uid="{A2DF1DCF-CAB3-4280-BE26-296CDAD92F95}"/>
    <cellStyle name="หมายเหตุ 3 7 2 4" xfId="20224" xr:uid="{BBFED9B5-FD1D-4AB3-94D4-4C7B560B77E6}"/>
    <cellStyle name="หมายเหตุ 3 7 2 4 2" xfId="22168" xr:uid="{BC2DF7C3-038B-4CD0-9C5B-44A99FA3EE15}"/>
    <cellStyle name="หมายเหตุ 3 7 3" xfId="18310" xr:uid="{69D22A29-3782-4867-96B0-4810BD12BAD8}"/>
    <cellStyle name="หมายเหตุ 3 7 3 2" xfId="19782" xr:uid="{CF915242-110B-4EE3-B4A7-D205F384A29E}"/>
    <cellStyle name="หมายเหตุ 3 7 3 2 2" xfId="21762" xr:uid="{E68E4E95-9DE6-4628-90B7-A3AA296B7EFD}"/>
    <cellStyle name="หมายเหตุ 3 7 3 3" xfId="20262" xr:uid="{106F2322-7261-438F-9B52-086D01FF6259}"/>
    <cellStyle name="หมายเหตุ 3 7 3 3 2" xfId="22206" xr:uid="{BBB09AC8-CB47-4746-9F31-19FAD2CA55AD}"/>
    <cellStyle name="หมายเหตุ 3 7 3 4" xfId="21300" xr:uid="{FC6A9B9F-AA42-49DE-A3BF-8AB9EB9FB12E}"/>
    <cellStyle name="หมายเหตุ 3 7 4" xfId="19772" xr:uid="{482A57E9-5E21-4C61-98A3-7DCDE892689D}"/>
    <cellStyle name="หมายเหตุ 3 7 4 2" xfId="21752" xr:uid="{C9B69A33-92B0-4E0B-8084-D2684A2A33A6}"/>
    <cellStyle name="หมายเหตุ 3 7 5" xfId="20176" xr:uid="{EF7A8CF4-443B-434A-9511-600BB7441BA9}"/>
    <cellStyle name="หมายเหตุ 3 7 5 2" xfId="22120" xr:uid="{E573E1E8-CF71-44F2-8598-504660E4729F}"/>
    <cellStyle name="หมายเหตุ 3 7 6" xfId="21202" xr:uid="{F3C23D56-725D-433A-AFC2-E145A55A1AFE}"/>
    <cellStyle name="หมายเหตุ 3 7 6 2" xfId="22936" xr:uid="{1E09404A-9F39-40B4-BEC9-6FE60D5E4974}"/>
    <cellStyle name="หมายเหตุ 3 8" xfId="16739" xr:uid="{E9C6ACBA-493B-4936-B4E2-3D74FD867DB4}"/>
    <cellStyle name="หมายเหตุ 3 8 2" xfId="18370" xr:uid="{A722630D-C85E-47C3-A0B6-1A394FC193DE}"/>
    <cellStyle name="หมายเหตุ 3 8 2 2" xfId="19800" xr:uid="{02471BB6-E53E-40CD-A8CD-7745142CF027}"/>
    <cellStyle name="หมายเหตุ 3 8 2 2 2" xfId="21780" xr:uid="{35E73825-D580-47B1-8207-B6159AE7143F}"/>
    <cellStyle name="หมายเหตุ 3 8 2 3" xfId="20304" xr:uid="{9084393F-F897-42F8-8307-22E1319D5FBC}"/>
    <cellStyle name="หมายเหตุ 3 8 2 3 2" xfId="22248" xr:uid="{0E1E1361-25D7-4B17-806F-79AAF1371798}"/>
    <cellStyle name="หมายเหตุ 3 8 2 4" xfId="21342" xr:uid="{E49DD7C4-44CC-417E-A5E8-A3C71611037D}"/>
    <cellStyle name="หมายเหตุ 3 8 3" xfId="19777" xr:uid="{EFB00244-0CDA-4F3A-907F-DC2941657136}"/>
    <cellStyle name="หมายเหตุ 3 8 3 2" xfId="21757" xr:uid="{4C94E981-D9AF-49A3-A434-94E80CAAED56}"/>
    <cellStyle name="หมายเหตุ 3 8 4" xfId="20213" xr:uid="{5DAC283C-EB96-48A0-907A-35C72034135C}"/>
    <cellStyle name="หมายเหตุ 3 8 4 2" xfId="22157" xr:uid="{633CB5F1-8D8A-4494-8530-603895920B31}"/>
    <cellStyle name="หมายเหตุ 3 8 5" xfId="21207" xr:uid="{13DBB882-B378-48C2-8119-1CAF8CC1D089}"/>
    <cellStyle name="หมายเหตุ 3 8 5 2" xfId="22941" xr:uid="{1AC61521-4AFC-4627-B46B-F35513387DCF}"/>
    <cellStyle name="หมายเหตุ 3 9" xfId="18357" xr:uid="{E940220F-18B2-4C30-A15A-604F7D6B1DDA}"/>
    <cellStyle name="หมายเหตุ 3 9 2" xfId="19692" xr:uid="{3830CBF0-FA79-441E-B90F-53820EC78239}"/>
    <cellStyle name="หมายเหตุ 3 9 2 2" xfId="21695" xr:uid="{5109028B-9A54-4C91-97B5-3AB36D91A22B}"/>
    <cellStyle name="หมายเหตุ 3 9 3" xfId="20295" xr:uid="{056CC3B9-C967-4E35-B08D-3C83053A4349}"/>
    <cellStyle name="หมายเหตุ 3 9 3 2" xfId="22239" xr:uid="{17081AB9-CFFF-4E0E-8601-1E32284ED03C}"/>
    <cellStyle name="หมายเหตุ 3 9 4" xfId="21146" xr:uid="{5FBC9300-C794-4288-8758-B3733F1E8EDF}"/>
    <cellStyle name="หมายเหตุ 3 9 4 2" xfId="22880" xr:uid="{0E6137AF-B343-4FFD-A1BC-84C4723515B4}"/>
    <cellStyle name="หมายเหตุ 3 9 5" xfId="21333" xr:uid="{A6FCEF74-7E46-4B75-9D33-E00E5538904C}"/>
    <cellStyle name="หมายเหตุ 4" xfId="7873" xr:uid="{444BE9FC-182F-493A-B588-D63C53031D40}"/>
    <cellStyle name="หมายเหตุ 4 2" xfId="8174" xr:uid="{352310D9-5F6F-4E0C-8C94-C1FFBFC8DB85}"/>
    <cellStyle name="หมายเหตุ 4 2 2" xfId="8936" xr:uid="{1AF79386-A668-4FA2-B778-8A399D0C8B2B}"/>
    <cellStyle name="หมายเหตุ 4 2 2 2" xfId="13011" xr:uid="{B2BF5974-F7D8-4D01-8C8A-499E9A334EA9}"/>
    <cellStyle name="หมายเหตุ 4 2 2 3" xfId="20470" xr:uid="{FCA1953C-BA47-4844-9F74-78A2B991262F}"/>
    <cellStyle name="หมายเหตุ 4 2 2 4" xfId="22330" xr:uid="{2928CB08-07F9-4670-ADC6-112C91C30AB7}"/>
    <cellStyle name="หมายเหตุ 4 2 3" xfId="9524" xr:uid="{82884F63-D596-4E63-94E9-19A7AD71BEF8}"/>
    <cellStyle name="หมายเหตุ 4 2 3 2" xfId="13599" xr:uid="{F2AABC1A-ED96-4582-8F04-B20F805D04AF}"/>
    <cellStyle name="หมายเหตุ 4 2 3 3" xfId="20897" xr:uid="{81EE8A40-C56A-43CF-82FD-048E580E3CDE}"/>
    <cellStyle name="หมายเหตุ 4 2 3 4" xfId="22642" xr:uid="{F164FAEA-FADB-4EDC-82C6-F642C09C6B82}"/>
    <cellStyle name="หมายเหตุ 4 2 4" xfId="12249" xr:uid="{FBBDD23B-68B3-4FD2-9432-420D624E39CA}"/>
    <cellStyle name="หมายเหตุ 4 2 5" xfId="15189" xr:uid="{64F54BFC-B583-4A22-84B6-E30CF7DCFEE6}"/>
    <cellStyle name="หมายเหตุ 4 3" xfId="8937" xr:uid="{457F2423-D22D-4C58-92E2-5D2CCCC83A72}"/>
    <cellStyle name="หมายเหตุ 4 3 2" xfId="13012" xr:uid="{2FD246F7-92B2-4CE1-922A-25C268139904}"/>
    <cellStyle name="หมายเหตุ 4 3 3" xfId="18396" xr:uid="{82EA1814-F3AC-49BB-8D4E-EA8EE56A36AA}"/>
    <cellStyle name="หมายเหตุ 4 3 4" xfId="21364" xr:uid="{079A0633-AED0-4452-B1DF-5BC50D30C372}"/>
    <cellStyle name="หมายเหตุ 4 4" xfId="9525" xr:uid="{85C93A77-E433-413A-BF51-4A1D7C830153}"/>
    <cellStyle name="หมายเหตุ 4 4 2" xfId="13600" xr:uid="{9B92C827-71A7-49B9-BDC8-D01F1542521F}"/>
    <cellStyle name="หมายเหตุ 4 4 3" xfId="19455" xr:uid="{65AFF233-A2B7-4649-911D-CBFC6BCF3EE5}"/>
    <cellStyle name="หมายเหตุ 4 4 4" xfId="21525" xr:uid="{8B8714DE-6DB3-481A-952A-2B3CE8A4AEC0}"/>
    <cellStyle name="หมายเหตุ 4 5" xfId="11948" xr:uid="{554F14F1-7862-4332-908A-31FB846D72E0}"/>
    <cellStyle name="หมายเหตุ 4 5 2" xfId="20326" xr:uid="{AA54EC90-4DF2-43FB-B84F-385D6D23D359}"/>
    <cellStyle name="หมายเหตุ 4 5 3" xfId="22270" xr:uid="{A729DDC7-B765-4E27-B1C6-EB1E7BE5B3BC}"/>
    <cellStyle name="หมายเหตุ 4 6" xfId="20469" xr:uid="{3CB439DC-7906-491D-8979-F7F11823B4CA}"/>
    <cellStyle name="หมายเหตุ 4 6 2" xfId="22329" xr:uid="{86704561-F9A3-49A0-B503-B44C29D82028}"/>
    <cellStyle name="หมายเหตุ 4 7" xfId="20974" xr:uid="{40B9FF0E-6602-451B-A40B-066D07525B5B}"/>
    <cellStyle name="หมายเหตุ 4 7 2" xfId="22710" xr:uid="{FEF92941-0494-4E13-9E69-16D12CA947A7}"/>
    <cellStyle name="หมายเหตุ 4 8" xfId="21256" xr:uid="{D3094EB7-54F6-44A1-8668-82EA9E333B32}"/>
    <cellStyle name="หมายเหตุ 4 8 2" xfId="22946" xr:uid="{350BAE6A-B86E-48B3-963A-BFCBC0A1BB20}"/>
    <cellStyle name="หมายเหตุ 4 9" xfId="15188" xr:uid="{73C8D070-9CEC-45AB-A45D-625085E0AD70}"/>
    <cellStyle name="หมายเหตุ 5" xfId="8009" xr:uid="{8759B6C5-3172-41E1-B7D1-4E7F6008FC52}"/>
    <cellStyle name="หมายเหตุ 5 2" xfId="8938" xr:uid="{D3318A95-2F38-4C5C-8650-10D725A8DA50}"/>
    <cellStyle name="หมายเหตุ 5 2 2" xfId="13013" xr:uid="{2EB7ED3E-843C-48F9-B13D-86C20178316A}"/>
    <cellStyle name="หมายเหตุ 5 2 2 2" xfId="20472" xr:uid="{ED94112E-A6B0-422E-85DE-3286E9D72A88}"/>
    <cellStyle name="หมายเหตุ 5 2 2 3" xfId="22332" xr:uid="{E2C75EFC-2BC8-4C85-BAE3-DF393BEA18DD}"/>
    <cellStyle name="หมายเหตุ 5 2 3" xfId="20827" xr:uid="{A7984C3A-C51E-49D4-941D-ED74A9664D1A}"/>
    <cellStyle name="หมายเหตุ 5 2 3 2" xfId="22623" xr:uid="{90E1E0AF-7536-4E25-8590-197754059DF9}"/>
    <cellStyle name="หมายเหตุ 5 2 4" xfId="15191" xr:uid="{2DBA5CA5-6697-4FA9-BAB5-23F70729D513}"/>
    <cellStyle name="หมายเหตุ 5 3" xfId="9526" xr:uid="{49C7F6A0-DDBB-462D-906B-03EE40F64151}"/>
    <cellStyle name="หมายเหตุ 5 3 2" xfId="13601" xr:uid="{1BB87BA9-2890-4008-A39A-756E5136D764}"/>
    <cellStyle name="หมายเหตุ 5 3 3" xfId="19681" xr:uid="{94BC0506-9471-4317-B955-0E066CD6C3F1}"/>
    <cellStyle name="หมายเหตุ 5 3 4" xfId="21686" xr:uid="{49D1515C-FEBC-4B4B-8814-C327ABDFD3CB}"/>
    <cellStyle name="หมายเหตุ 5 4" xfId="12084" xr:uid="{F9977EEF-415C-4640-8A7F-19DA47A3833D}"/>
    <cellStyle name="หมายเหตุ 5 4 2" xfId="20471" xr:uid="{F0BD1A1D-B8E5-4D4A-B42B-3EE9CF088221}"/>
    <cellStyle name="หมายเหตุ 5 4 3" xfId="22331" xr:uid="{22B98D83-216E-49E1-B932-D109E92B41B2}"/>
    <cellStyle name="หมายเหตุ 5 5" xfId="20670" xr:uid="{E8559F94-2CC1-48DC-9F7B-1FD69785C815}"/>
    <cellStyle name="หมายเหตุ 5 5 2" xfId="22522" xr:uid="{E29BEE9C-3D45-402C-B90E-B712DF260E28}"/>
    <cellStyle name="หมายเหตุ 5 6" xfId="21137" xr:uid="{6F1C8372-964D-4101-BE06-E7BD00448F28}"/>
    <cellStyle name="หมายเหตุ 5 6 2" xfId="22871" xr:uid="{10FC7D18-2857-44DD-A4EF-6553F1CD6506}"/>
    <cellStyle name="หมายเหตุ 5 7" xfId="20810" xr:uid="{FE522D99-D7E6-415F-875C-1EE0A1418FC6}"/>
    <cellStyle name="หมายเหตุ 5 7 2" xfId="22617" xr:uid="{7BD1B747-1CF5-42CD-B487-F6474B0CA20C}"/>
    <cellStyle name="หมายเหตุ 5 8" xfId="15190" xr:uid="{E09376F5-1F18-4759-89AC-B89DF44FC24E}"/>
    <cellStyle name="หมายเหตุ 6" xfId="8939" xr:uid="{33D62B17-C3E1-47DF-9A11-D34632E7D265}"/>
    <cellStyle name="หมายเหตุ 6 2" xfId="13014" xr:uid="{D7E3EFF8-EA74-4C33-A54B-C2DEBF413DAA}"/>
    <cellStyle name="หมายเหตุ 6 2 2" xfId="20474" xr:uid="{F03FFB7D-2BC4-4D96-AB28-5F7413433CA9}"/>
    <cellStyle name="หมายเหตุ 6 2 2 2" xfId="22334" xr:uid="{AC1D2FFE-BFD4-4295-B465-E8F5159AA691}"/>
    <cellStyle name="หมายเหตุ 6 2 3" xfId="20824" xr:uid="{105DF76A-F656-455F-ABFC-84B327E61F7B}"/>
    <cellStyle name="หมายเหตุ 6 2 3 2" xfId="22620" xr:uid="{0280AE92-82A1-4FC9-9523-45E9F844CD1F}"/>
    <cellStyle name="หมายเหตุ 6 2 4" xfId="15193" xr:uid="{7C75DF1E-23C2-4C7F-9938-C84813068420}"/>
    <cellStyle name="หมายเหตุ 6 3" xfId="19693" xr:uid="{9FB6C867-7968-49C2-B9B8-8B5CBB37A5F5}"/>
    <cellStyle name="หมายเหตุ 6 3 2" xfId="21696" xr:uid="{9AD27BF5-2C19-4860-AB1C-D7D30503EC81}"/>
    <cellStyle name="หมายเหตุ 6 4" xfId="20473" xr:uid="{00BF5B26-9C43-43F9-AEA0-A74261C84737}"/>
    <cellStyle name="หมายเหตุ 6 4 2" xfId="22333" xr:uid="{AF5BA2C6-7AB1-4CA6-9637-21598C902444}"/>
    <cellStyle name="หมายเหตุ 6 5" xfId="20673" xr:uid="{9CE57A5B-7908-414B-B17C-9CD4BAB6D6EE}"/>
    <cellStyle name="หมายเหตุ 6 5 2" xfId="22525" xr:uid="{EEBAAE16-47E8-44D6-9D2D-BB20DD2AEE3A}"/>
    <cellStyle name="หมายเหตุ 6 6" xfId="21147" xr:uid="{6D0320A6-3170-4DAD-A588-4833CBD6CE23}"/>
    <cellStyle name="หมายเหตุ 6 6 2" xfId="22881" xr:uid="{4FEA83B7-FBA0-474E-982B-C7088C5D0B9D}"/>
    <cellStyle name="หมายเหตุ 6 7" xfId="20826" xr:uid="{73439544-DB5A-4FDF-954D-0E274058699B}"/>
    <cellStyle name="หมายเหตุ 6 7 2" xfId="22622" xr:uid="{94E992D1-290F-486C-9F04-2C1017670A44}"/>
    <cellStyle name="หมายเหตุ 6 8" xfId="15192" xr:uid="{A80E4474-3429-4287-8BE8-F55B0D6EE928}"/>
    <cellStyle name="หมายเหตุ 7" xfId="11049" xr:uid="{1E98FB29-04F7-4F98-933B-0211B4B3CDB6}"/>
    <cellStyle name="หมายเหตุ 7 2" xfId="19596" xr:uid="{40C438C5-9122-42C7-B7D7-780554DA2FE8}"/>
    <cellStyle name="หมายเหตุ 7 2 2" xfId="21618" xr:uid="{ACF9CF3E-2B0F-449E-A794-03509741E3AB}"/>
    <cellStyle name="หมายเหตุ 7 3" xfId="20475" xr:uid="{6BCCF8A4-0A88-4D3F-AA35-6ED7BC551DB3}"/>
    <cellStyle name="หมายเหตุ 7 3 2" xfId="22335" xr:uid="{8674592E-EB67-4FAF-96B6-F287926C9F13}"/>
    <cellStyle name="หมายเหตุ 7 4" xfId="20621" xr:uid="{E1813A2B-A724-4590-826A-53C21BE5418D}"/>
    <cellStyle name="หมายเหตุ 7 4 2" xfId="22473" xr:uid="{E74E0B42-C438-4431-87A5-F49480740A5F}"/>
    <cellStyle name="หมายเหตุ 7 5" xfId="21069" xr:uid="{EC781435-6269-4B88-B095-B92E41B8E636}"/>
    <cellStyle name="หมายเหตุ 7 5 2" xfId="22803" xr:uid="{5B8A0B60-0920-404D-BDE4-F61813E16EE4}"/>
    <cellStyle name="หมายเหตุ 7 6" xfId="20821" xr:uid="{F2F4254B-9A7E-46FF-A8EC-F143469E2DE9}"/>
    <cellStyle name="หมายเหตุ 7 6 2" xfId="22619" xr:uid="{A3825D71-F6FB-4974-8FD3-C86AD97E8B19}"/>
    <cellStyle name="หมายเหตุ 7 7" xfId="15194" xr:uid="{AD7CC054-A040-482E-B2E8-F173BF3CB658}"/>
    <cellStyle name="หมายเหตุ 8" xfId="15195" xr:uid="{376341A1-ED00-4D57-AA22-1ED04B1182AC}"/>
    <cellStyle name="หมายเหตุ 8 2" xfId="19776" xr:uid="{3E1C040B-449F-451A-92F7-5D761AFB4856}"/>
    <cellStyle name="หมายเหตุ 8 2 2" xfId="21756" xr:uid="{282A9AC3-DA62-472F-BCDE-CAFBFD494D39}"/>
    <cellStyle name="หมายเหตุ 8 3" xfId="20476" xr:uid="{D13A8199-BBFE-49AF-84DF-28D195BFEC33}"/>
    <cellStyle name="หมายเหตุ 8 3 2" xfId="22336" xr:uid="{E7E1A426-A13A-469D-9585-06E9F001B806}"/>
    <cellStyle name="หมายเหตุ 8 4" xfId="20721" xr:uid="{7CDF65B8-2672-447F-8721-3209295FCD2E}"/>
    <cellStyle name="หมายเหตุ 8 4 2" xfId="22573" xr:uid="{B095D397-E71D-4B0B-9E05-08D1E356ED61}"/>
    <cellStyle name="หมายเหตุ 8 5" xfId="21206" xr:uid="{E3911283-2C6C-4562-A835-ACE19EA10B13}"/>
    <cellStyle name="หมายเหตุ 8 5 2" xfId="22940" xr:uid="{0451BAC1-6725-463B-93B7-89956391D58C}"/>
    <cellStyle name="หมายเหตุ 8 6" xfId="20825" xr:uid="{94FF8C89-1E62-4E2E-BC7D-4DB1A03A2334}"/>
    <cellStyle name="หมายเหตุ 8 6 2" xfId="22621" xr:uid="{3AA80032-B644-452A-A73A-F5448AA20131}"/>
    <cellStyle name="หมายเหตุ 9" xfId="15196" xr:uid="{CD502BEF-2183-4168-8075-735793F8E061}"/>
    <cellStyle name="หมายเหตุ 9 2" xfId="19665" xr:uid="{FB11BCF1-28BD-408E-A4BF-A5DEEA6F40C2}"/>
    <cellStyle name="หมายเหตุ 9 2 2" xfId="21671" xr:uid="{FAE3263A-2CBF-4633-A261-A6082E066FE8}"/>
    <cellStyle name="หมายเหตุ 9 3" xfId="20477" xr:uid="{D044A00F-FA60-4526-ACEC-3D79A0059073}"/>
    <cellStyle name="หมายเหตุ 9 3 2" xfId="22337" xr:uid="{2E13690B-34C2-43D6-AA81-B662C2FC5257}"/>
    <cellStyle name="หมายเหตุ 9 4" xfId="20658" xr:uid="{A33775D2-B6CF-48FA-BA57-8368A0EC505B}"/>
    <cellStyle name="หมายเหตุ 9 4 2" xfId="22510" xr:uid="{A2E1E198-63F8-4029-8D55-7CD636584710}"/>
    <cellStyle name="หมายเหตุ 9 5" xfId="21122" xr:uid="{D091BD1A-557A-418D-A9C7-CCB26A0FB072}"/>
    <cellStyle name="หมายเหตุ 9 5 2" xfId="22856" xr:uid="{25E193EF-8D10-4BE6-B4F5-2FB30C44EA36}"/>
    <cellStyle name="หมายเหตุ 9 6" xfId="20868" xr:uid="{E7DBCAEB-9A62-43C6-AEC5-ACC8422F9E93}"/>
    <cellStyle name="หมายเหตุ 9 6 2" xfId="22631" xr:uid="{D286AB76-C631-43CF-9E2E-472FB844A839}"/>
    <cellStyle name="หัวเรื่อง 1" xfId="2501" xr:uid="{B43C17AC-B5D2-4869-B4D1-9C6B618C2581}"/>
    <cellStyle name="หัวเรื่อง 1 2" xfId="7623" xr:uid="{2FCC230E-6A42-4D95-8774-85A0258F0FC1}"/>
    <cellStyle name="หัวเรื่อง 1 2 2" xfId="15198" xr:uid="{684124B3-2BF8-467F-BDED-F75995A3F237}"/>
    <cellStyle name="หัวเรื่อง 1 3" xfId="6768" xr:uid="{8232A6FB-ED76-4E12-ACD2-3416D74CA9B5}"/>
    <cellStyle name="หัวเรื่อง 1 3 2" xfId="15197" xr:uid="{166B52EF-869D-4871-80E3-5075B784D5EC}"/>
    <cellStyle name="หัวเรื่อง 1_DT_The New TV" xfId="15199" xr:uid="{10902D77-6B14-4AE5-A1F6-804E70AFE36C}"/>
    <cellStyle name="หัวเรื่อง 2" xfId="2500" xr:uid="{769B07FB-4678-4CE0-9BB3-198B04AA91EF}"/>
    <cellStyle name="หัวเรื่อง 2 2" xfId="7622" xr:uid="{4E3FD054-3463-4D57-B730-2567E211481D}"/>
    <cellStyle name="หัวเรื่อง 2 2 2" xfId="15201" xr:uid="{6BBB515D-3A69-4393-A389-A68876B0F427}"/>
    <cellStyle name="หัวเรื่อง 2 3" xfId="6769" xr:uid="{38635918-43B1-4B2C-8C25-53A398A213B1}"/>
    <cellStyle name="หัวเรื่อง 2 3 2" xfId="15200" xr:uid="{94E0175D-F03C-43CE-89B1-778A37B325AA}"/>
    <cellStyle name="หัวเรื่อง 2_DT_The New TV" xfId="15202" xr:uid="{2AABFC97-FD46-44AC-80E8-D387670ABCD9}"/>
    <cellStyle name="หัวเรื่อง 3" xfId="2499" xr:uid="{75F1F6BD-5D38-4387-BF18-5173A2DC97D1}"/>
    <cellStyle name="หัวเรื่อง 3 2" xfId="7621" xr:uid="{5E7ACC62-DCFA-49B8-84CD-2FD234FA17B9}"/>
    <cellStyle name="หัวเรื่อง 3 2 2" xfId="20479" xr:uid="{7F124E5E-704B-4E01-A898-9429F4CFF13C}"/>
    <cellStyle name="หัวเรื่อง 3 2 3" xfId="20882" xr:uid="{E6A78653-B54F-4731-A045-1686868A6FB1}"/>
    <cellStyle name="หัวเรื่อง 3 2 4" xfId="15204" xr:uid="{52457B91-FA93-4E06-83BE-4B1A91C9394E}"/>
    <cellStyle name="หัวเรื่อง 3 3" xfId="6770" xr:uid="{9270F15C-1584-4C89-AEB3-EA0CA336BF01}"/>
    <cellStyle name="หัวเรื่อง 3 3 2" xfId="15203" xr:uid="{1C570866-589E-47F0-9FDF-35E36B93381F}"/>
    <cellStyle name="หัวเรื่อง 3 4" xfId="20478" xr:uid="{6E9C0C74-DBEE-440F-A85E-BB0C6986F6C7}"/>
    <cellStyle name="หัวเรื่อง 3 5" xfId="20483" xr:uid="{B510C237-11FE-4DA7-A7DE-7315157C3316}"/>
    <cellStyle name="หัวเรื่อง 3 6" xfId="20485" xr:uid="{C2145732-7F9D-49F2-8723-FA1A2546BCEA}"/>
    <cellStyle name="หัวเรื่อง 3 7" xfId="20893" xr:uid="{04047F35-EC6A-41D9-9449-2D26823F6A1F}"/>
    <cellStyle name="หัวเรื่อง 3 8" xfId="20814" xr:uid="{F964C03A-CCAE-45E6-96B7-DE7BDCEDB3D4}"/>
    <cellStyle name="หัวเรื่อง 3 9" xfId="20823" xr:uid="{228C3AC5-517B-4D9F-9C62-7CE47FEC11D9}"/>
    <cellStyle name="หัวเรื่อง 3_DT_The New TV" xfId="15205" xr:uid="{183B25E7-6CFA-4E76-944B-52CF6C5DBA05}"/>
    <cellStyle name="หัวเรื่อง 4" xfId="2498" xr:uid="{3F616623-C1F8-4092-89D2-38B43A2CEACC}"/>
    <cellStyle name="หัวเรื่อง 4 2" xfId="7620" xr:uid="{C9EE8013-FB7E-47C5-B665-022E84450CE1}"/>
    <cellStyle name="หัวเรื่อง 4 2 2" xfId="15207" xr:uid="{5E6B127D-A254-46BC-AD3D-519A99AF39F5}"/>
    <cellStyle name="หัวเรื่อง 4 3" xfId="6771" xr:uid="{050F019E-FA09-4B22-9A61-62A3ADD0AC79}"/>
    <cellStyle name="หัวเรื่อง 4_DT_The New TV" xfId="15208" xr:uid="{09718957-75C6-4F37-9C3A-E3996C4E4FED}"/>
    <cellStyle name=" [0.00]_ Att. 1- Cover" xfId="2743" xr:uid="{AE5EC294-AC01-49C1-B94D-C8E487F65DC1}"/>
    <cellStyle name="_ Att. 1- Cover" xfId="2361" xr:uid="{D70DBEC5-F6FF-4B72-A07A-2AC82EEAEA08}"/>
    <cellStyle name="?_ Att. 1- Cover" xfId="2173" xr:uid="{EFAAA8E3-A128-4100-9CAC-E86D743BD59C}"/>
    <cellStyle name="_x001d_๐9_x000c_$_x0009__x000d__x0017_U_x0001_๘_x0004_–_x0006__x0007__x0001__x0001_" xfId="685" xr:uid="{BCEC9121-BC6A-438F-9AEF-E83E933CE1E1}"/>
    <cellStyle name="_x001d_๐9_x000c_$_x0009__x000d__x0017_U_x0001_๘_x0004_–_x0006__x0007__x0001__x0001_ 2" xfId="3281" xr:uid="{53A63313-856C-4662-899A-F03FB468D858}"/>
    <cellStyle name="_x001d__x000c_聯#_x000d_棄V_x0001__x0016_%;9_x0007__x0001__x0001_?_x0002_ｯ?(_x0002__x001f_F ??? U????_x0006__x001e_??????????????ﾍ!ﾋ??????????           ?????           ?????????_x000d_EYOEPATH=C:\CLWIN_x000d_M_x000d_BAT C:\DOS\_x000d_YBOARD.SYS_x000d_IN;C:\MSOFFICE\EXCEL5;C:\ACCESS;C:\;_x000d_?????????????????????????????????????" xfId="2774" xr:uid="{78C512DC-4690-4F4F-A294-A46FDFD06D6D}"/>
    <cellStyle name="_x001d__x000c_聯#_x000d_棄V_x0001__x0016_%;9_x000f__x0001__x0001_?_x0002_ｯ?(_x0002__x001f_F ??? U????_x0006__x001e_??????????????ﾍ!ﾋ??????????           ?????           ?????????_x000d_EYOEPATH=C:\CLWIN_x000d_M_x000d_BAT C:\DOS\_x000d_YBOARD.SYS_x000d_IN;C:\MSOFFICE\EXCEL5;C:\ACCESS;C:\;_x000d_?????????????????????????????????????" xfId="2365" xr:uid="{A14AFEF4-35EB-4D4F-8365-B26F663DCB0B}"/>
    <cellStyle name="聯#_x000d_棄V%;9?ｯ?(F ??? U??????????????????ﾍ!ﾋ??????????           ?????           ?????????_x000d_EYOEPATH=C:\CLWIN_x000d_M_x000d_BAT C:\DOS\_x000d_YBOARD.SYS_x000d_IN;C:\MSOFFICE\EXCEL5;C:\ACCESS;C:\;_x000d_?????????????????????????????????????" xfId="2170" xr:uid="{A1B575BB-9D94-4F21-A050-FDBA4647246E}"/>
    <cellStyle name="똿뗦먛귟 [0.00]_PRODUCT DETAIL Q1" xfId="2463" xr:uid="{EAF6AD49-C1FF-4828-9C85-338FD6907281}"/>
    <cellStyle name="똿뗦먛귟_PRODUCT DETAIL Q1" xfId="2369" xr:uid="{734EFA1C-04E9-4DB2-B9B6-C29B8126F289}"/>
    <cellStyle name="믅됞 [0.00]_PRODUCT DETAIL Q1" xfId="2526" xr:uid="{50F39105-9392-435C-8800-8068E2101E67}"/>
    <cellStyle name="믅됞_PRODUCT DETAIL Q1" xfId="2773" xr:uid="{6B8A53DA-D11F-460D-BBC7-025E179C672D}"/>
    <cellStyle name="백분율_95" xfId="2372" xr:uid="{569AB2AA-5FD7-463B-91F2-90E526F6C22E}"/>
    <cellStyle name="뷭?_BOOKSHIP" xfId="2745" xr:uid="{9C14D6C7-9243-4C83-9898-875FBF2EB1E7}"/>
    <cellStyle name="콤마 [ - 유형1" xfId="3004" xr:uid="{E5014CC5-4767-4C2F-8866-5380FF69E136}"/>
    <cellStyle name="콤마 [ - 유형2" xfId="2771" xr:uid="{7DB4E38D-86EC-4AC6-A7E2-74CCF5A65CD2}"/>
    <cellStyle name="콤마 [ - 유형3" xfId="1965" xr:uid="{50C66552-7D08-425F-B3C4-CE8D2AB0C8CB}"/>
    <cellStyle name="콤마 [ - 유형4" xfId="3000" xr:uid="{FA831A2D-0CA6-4D42-A24C-8CE5AF8B8824}"/>
    <cellStyle name="콤마 [ - 유형5" xfId="2460" xr:uid="{41FC55FB-1AF9-4B71-B665-EE75C28FE6FF}"/>
    <cellStyle name="콤마 [ - 유형6" xfId="2354" xr:uid="{735C1E5D-A841-438F-B521-C9F922CFD25A}"/>
    <cellStyle name="콤마 [ - 유형7" xfId="2996" xr:uid="{D412A4B7-2906-4CDC-A94C-57A064F684B7}"/>
    <cellStyle name="콤마 [ - 유형8" xfId="2971" xr:uid="{3791B5D4-CA97-4A32-9F35-36FC43A62731}"/>
    <cellStyle name="콤마 [0]_ 비목별 월별기술 " xfId="2358" xr:uid="{883D9ED2-E752-47BE-8EA0-957B6EC70920}"/>
    <cellStyle name="콤마_ 비목별 월별기술 " xfId="2992" xr:uid="{1D3D4CE4-B282-44A8-81A2-E190BBF8BC5F}"/>
    <cellStyle name="통화 [0]_1202" xfId="2446" xr:uid="{596E1967-5B80-4AD8-9F5D-5231AD30FB18}"/>
    <cellStyle name="통화_1202" xfId="2362" xr:uid="{D02ABD16-E8FA-457F-A197-4B3AC40255A2}"/>
    <cellStyle name="표준_(정보부문)월별인원계획" xfId="2172" xr:uid="{FF694778-FA8E-40C8-BFC7-357ED4827401}"/>
    <cellStyle name="一般_00Q3902REV.1" xfId="2770" xr:uid="{9D1134E4-1B89-436C-87B6-8A20A83C43F0}"/>
    <cellStyle name="千位分隔 2" xfId="265" xr:uid="{83129EA7-3B42-4694-929D-011EC8FA2FB3}"/>
    <cellStyle name="千位分隔 2 3" xfId="261" xr:uid="{5E88C51D-FB4A-459E-8EB4-3B7BA563D60B}"/>
    <cellStyle name="千位分隔 3" xfId="267" xr:uid="{8D393C9B-258B-4740-8248-3002379E74C8}"/>
    <cellStyle name="千位分隔 4" xfId="257" xr:uid="{9FAE200B-FEF9-4DA9-B4AC-EC58698C8B4B}"/>
    <cellStyle name="千位分隔_IPE(T) 2003'12 J" xfId="15209" xr:uid="{B9B13F2B-EBFB-455D-AFFD-FA60A8C24E41}"/>
    <cellStyle name="千分位[0]_00Q3902REV.1" xfId="2366" xr:uid="{93CB55B2-5BF0-419A-BF33-A3FDCA42E2BC}"/>
    <cellStyle name="千分位_00Q3902REV.1" xfId="2741" xr:uid="{0A4D1290-5364-4FCE-A989-EEB11067E4E6}"/>
    <cellStyle name="常规 2" xfId="263" xr:uid="{D6B5BCBE-D2A1-421B-A2B2-3BCEFA66F487}"/>
    <cellStyle name="常规 2 2" xfId="259" xr:uid="{13BC2EA8-6E7A-472B-9BF2-A3D8BBAFFED3}"/>
    <cellStyle name="常规 2 2 2" xfId="258" xr:uid="{7468F813-6C30-4074-8895-368547F0800E}"/>
    <cellStyle name="常规 3" xfId="264" xr:uid="{6DE9AEAA-84AB-46F2-8195-318F84B34C14}"/>
    <cellStyle name="常规 4" xfId="266" xr:uid="{AE23882F-7B05-48B5-9BA1-B1DD0A10099A}"/>
    <cellStyle name="常规_0511TB" xfId="15210" xr:uid="{7C66301D-A0C1-4021-A94D-F983D58BC29A}"/>
    <cellStyle name="新規" xfId="2769" xr:uid="{071DB6B5-91E7-4C9E-816B-7FCC438926AF}"/>
    <cellStyle name="未定義" xfId="683" xr:uid="{A8EDCA25-2FEA-4E1D-AB32-3521628CE129}"/>
    <cellStyle name="未定義 2" xfId="3040" xr:uid="{E10A07E3-207A-4084-B55A-58FCC841F26A}"/>
    <cellStyle name="桁区切り [0.00]_Ｊ９７VAマクロ評価" xfId="3003" xr:uid="{E05FF742-6F79-4C74-93C2-F98C9D37ACBC}"/>
    <cellStyle name="桁区切り 4" xfId="15211" xr:uid="{426408A9-4DA6-4C31-8564-9D27B9790122}"/>
    <cellStyle name="桁区切り_0501 MLY reply" xfId="2922" xr:uid="{26816D40-2F44-4356-AB7D-22A57BAB09ED}"/>
    <cellStyle name="桁蟻唇Ｆ [0.00]_Attachment 2 (2)" xfId="2923" xr:uid="{C9532267-D199-435C-9C25-E553DB78AAA2}"/>
    <cellStyle name="桁蟻唇Ｆ_Attachment 2 (2)" xfId="2924" xr:uid="{D27AA18B-17BF-46C2-A46B-FF3E750E017B}"/>
    <cellStyle name="標準 3" xfId="15212" xr:uid="{B7A16E87-82DB-4D9F-BC61-71AC00BADB3A}"/>
    <cellStyle name="標準(本明朝)" xfId="2926" xr:uid="{4A43E61D-AD2C-4B62-BA2B-B61840D7053A}"/>
    <cellStyle name="標準(細明朝)" xfId="2925" xr:uid="{8BE290C1-3594-4581-8922-30C9C3338811}"/>
    <cellStyle name="標準_01-09-06シロキ価格" xfId="684" xr:uid="{B73CFE4F-98FC-487E-8BEF-D6438646F845}"/>
    <cellStyle name="湪" xfId="2768" xr:uid="{0D1ECF8C-CB62-438E-A881-3805280FFC24}"/>
    <cellStyle name="湪?????甀?????????????????????" xfId="1964" xr:uid="{8EB42023-BB35-496E-9A62-FCBDF2CF7D3A}"/>
    <cellStyle name="湪?????甀????????????????????? 1" xfId="2999" xr:uid="{81527D3C-7554-49E0-9C84-56F7EF39B57D}"/>
    <cellStyle name="湪?????甀?????????????????????_ITEM  MATL" xfId="2927" xr:uid="{737EF2F8-A030-41DB-937B-67AFA9249DE0}"/>
    <cellStyle name="湪_ITEM  MATL" xfId="2928" xr:uid="{FB36A15B-B87E-4113-9D3D-23954C3D978A}"/>
    <cellStyle name="湪_Pool Store NMT" xfId="2929" xr:uid="{8783807B-C9CD-4A6A-94F6-38E164A9A5D6}"/>
    <cellStyle name="脱浦 [0.00]_Attachment 2 (2)" xfId="2931" xr:uid="{296E5B9B-43A7-4D35-8DD2-801619E4DE5F}"/>
    <cellStyle name="脱浦_Attachment 2 (2)" xfId="2930" xr:uid="{7D6FDF73-BDBF-4C30-901F-E015D17208AD}"/>
    <cellStyle name="表旨巧・・ハイパーリンク" xfId="2767" xr:uid="{11534F5E-3BA2-4C03-8326-1C1BF1280E15}"/>
    <cellStyle name="表示済みのハイパーリンク" xfId="2355" xr:uid="{9BE13DA9-EEC1-4C4C-AB66-55CA277E27EC}"/>
    <cellStyle name="表示済みのハイパーリンクx Projection" xfId="2995" xr:uid="{32FC3592-3A51-4B52-9A1E-462A3FA63388}"/>
    <cellStyle name="貨幣 [0]_00Q3902REV.1" xfId="1897" xr:uid="{D4CB3F77-327E-49B5-8290-A402B874D7F7}"/>
    <cellStyle name="貨幣[0]_BRE" xfId="2932" xr:uid="{AD276A17-5A18-41B7-9D44-569159FD2E04}"/>
    <cellStyle name="貨幣_00Q3902REV.1" xfId="2933" xr:uid="{B4FE124E-2BC3-4414-A914-C10122F651CE}"/>
    <cellStyle name="超連結_Mgt Nov 03" xfId="15213" xr:uid="{FEE46836-24B3-45E8-996A-9FD9DC645430}"/>
    <cellStyle name="通貨 [0.00]_Book2 グラフ 2" xfId="2935" xr:uid="{EE139B6E-BCB5-4C33-82C8-09577F1522A8}"/>
    <cellStyle name="通貨_Book2 グラフ 2" xfId="2934" xr:uid="{3562DE92-1B3F-428F-91AD-F77EE9757C49}"/>
  </cellStyles>
  <dxfs count="6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 6" pivot="0" count="3" xr9:uid="{417F21AA-5930-4DFC-97CB-01C9F1F3D63D}">
      <tableStyleElement type="wholeTable" dxfId="5"/>
      <tableStyleElement type="firstRowStripe" dxfId="4"/>
      <tableStyleElement type="secondRowStripe" dxfId="3"/>
    </tableStyle>
    <tableStyle name="Table Style 1" pivot="0" count="3" xr9:uid="{00A3E38D-31AC-45E8-B9A4-C60CD5BC2E7F}">
      <tableStyleElement type="wholeTable" dxfId="2"/>
      <tableStyleElement type="firstRowStripe" dxfId="1"/>
      <tableStyleElement type="secondRowStripe" dxfId="0"/>
    </tableStyle>
  </tableStyles>
  <colors>
    <mruColors>
      <color rgb="FF99FF99"/>
      <color rgb="FFFFCCFF"/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993E2-2D42-480C-8C8F-202936F23078}">
  <dimension ref="A1:L97"/>
  <sheetViews>
    <sheetView showGridLines="0" view="pageBreakPreview" topLeftCell="A22" zoomScale="80" zoomScaleNormal="100" zoomScaleSheetLayoutView="80" workbookViewId="0">
      <selection activeCell="H29" sqref="H29"/>
    </sheetView>
  </sheetViews>
  <sheetFormatPr defaultColWidth="9.42578125" defaultRowHeight="21" customHeight="1"/>
  <cols>
    <col min="1" max="1" width="40.5703125" style="14" customWidth="1"/>
    <col min="2" max="2" width="7.42578125" style="14" customWidth="1"/>
    <col min="3" max="3" width="0.5703125" style="14" customWidth="1"/>
    <col min="4" max="4" width="14" style="14" customWidth="1"/>
    <col min="5" max="5" width="0.5703125" style="14" customWidth="1"/>
    <col min="6" max="6" width="14" style="14" customWidth="1"/>
    <col min="7" max="7" width="0.5703125" style="14" customWidth="1"/>
    <col min="8" max="8" width="14" style="14" customWidth="1"/>
    <col min="9" max="9" width="0.5703125" style="14" customWidth="1"/>
    <col min="10" max="10" width="14" style="14" customWidth="1"/>
    <col min="11" max="11" width="0.5703125" style="14" customWidth="1"/>
    <col min="12" max="12" width="13.42578125" style="14" customWidth="1"/>
    <col min="13" max="13" width="9.42578125" style="14" customWidth="1"/>
    <col min="14" max="16384" width="9.42578125" style="14"/>
  </cols>
  <sheetData>
    <row r="1" spans="1:12" ht="23.2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ht="23.25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2" ht="23.25">
      <c r="A3" s="54" t="s">
        <v>148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ht="23.25">
      <c r="A4" s="12"/>
      <c r="B4" s="15"/>
      <c r="C4" s="15"/>
      <c r="D4" s="16"/>
      <c r="E4" s="15"/>
      <c r="F4" s="15"/>
      <c r="G4" s="15"/>
      <c r="H4" s="16"/>
      <c r="I4" s="16"/>
      <c r="J4" s="17" t="s">
        <v>2</v>
      </c>
      <c r="K4" s="15"/>
    </row>
    <row r="5" spans="1:12" ht="23.25">
      <c r="A5" s="12"/>
      <c r="B5" s="15"/>
      <c r="C5" s="15"/>
      <c r="D5" s="18"/>
      <c r="E5" s="19" t="s">
        <v>3</v>
      </c>
      <c r="F5" s="19"/>
      <c r="G5" s="20"/>
      <c r="H5" s="18"/>
      <c r="I5" s="19" t="s">
        <v>4</v>
      </c>
      <c r="J5" s="19"/>
    </row>
    <row r="6" spans="1:12" ht="23.25">
      <c r="B6" s="21" t="s">
        <v>5</v>
      </c>
      <c r="C6" s="22"/>
      <c r="D6" s="23" t="s">
        <v>149</v>
      </c>
      <c r="E6" s="24"/>
      <c r="F6" s="23" t="s">
        <v>155</v>
      </c>
      <c r="G6" s="25"/>
      <c r="H6" s="23" t="s">
        <v>149</v>
      </c>
      <c r="I6" s="24"/>
      <c r="J6" s="23" t="s">
        <v>155</v>
      </c>
      <c r="K6" s="25"/>
    </row>
    <row r="7" spans="1:12" ht="23.25">
      <c r="B7" s="26"/>
      <c r="C7" s="22"/>
      <c r="D7" s="24" t="s">
        <v>6</v>
      </c>
      <c r="E7" s="27"/>
      <c r="F7" s="28" t="s">
        <v>7</v>
      </c>
      <c r="G7" s="28"/>
      <c r="H7" s="24" t="s">
        <v>6</v>
      </c>
      <c r="I7" s="27"/>
      <c r="J7" s="28" t="s">
        <v>7</v>
      </c>
      <c r="K7" s="28"/>
    </row>
    <row r="8" spans="1:12" ht="23.25">
      <c r="B8" s="26"/>
      <c r="C8" s="22"/>
      <c r="D8" s="24" t="s">
        <v>8</v>
      </c>
      <c r="E8" s="27"/>
      <c r="F8" s="28"/>
      <c r="G8" s="28"/>
      <c r="H8" s="24" t="s">
        <v>8</v>
      </c>
      <c r="I8" s="27"/>
      <c r="J8" s="28"/>
      <c r="K8" s="28"/>
    </row>
    <row r="9" spans="1:12" ht="23.25">
      <c r="A9" s="29" t="s">
        <v>9</v>
      </c>
      <c r="D9" s="20"/>
      <c r="E9" s="20"/>
      <c r="F9" s="20"/>
      <c r="G9" s="20"/>
      <c r="H9" s="20"/>
      <c r="I9" s="20"/>
      <c r="J9" s="20"/>
      <c r="K9" s="20"/>
    </row>
    <row r="10" spans="1:12" ht="23.25">
      <c r="A10" s="29" t="s">
        <v>10</v>
      </c>
      <c r="B10" s="30"/>
    </row>
    <row r="11" spans="1:12" ht="23.25">
      <c r="A11" s="14" t="s">
        <v>11</v>
      </c>
      <c r="B11" s="30"/>
      <c r="D11" s="13">
        <v>1690475</v>
      </c>
      <c r="E11" s="13"/>
      <c r="F11" s="13">
        <v>1875827</v>
      </c>
      <c r="G11" s="13"/>
      <c r="H11" s="10">
        <v>60235</v>
      </c>
      <c r="I11" s="10"/>
      <c r="J11" s="10">
        <v>344968</v>
      </c>
      <c r="K11" s="13"/>
    </row>
    <row r="12" spans="1:12" ht="23.25">
      <c r="A12" s="14" t="s">
        <v>12</v>
      </c>
      <c r="B12" s="30">
        <v>3</v>
      </c>
      <c r="D12" s="13">
        <v>1467179</v>
      </c>
      <c r="E12" s="13"/>
      <c r="F12" s="13">
        <v>1390601</v>
      </c>
      <c r="G12" s="13"/>
      <c r="H12" s="10">
        <v>173088</v>
      </c>
      <c r="I12" s="10"/>
      <c r="J12" s="10">
        <v>116468</v>
      </c>
      <c r="K12" s="13"/>
      <c r="L12" s="56"/>
    </row>
    <row r="13" spans="1:12" ht="23.25">
      <c r="A13" s="14" t="s">
        <v>13</v>
      </c>
      <c r="B13" s="30">
        <v>2</v>
      </c>
      <c r="D13" s="13">
        <v>0</v>
      </c>
      <c r="E13" s="13"/>
      <c r="F13" s="13">
        <v>0</v>
      </c>
      <c r="G13" s="13"/>
      <c r="H13" s="10">
        <v>266612</v>
      </c>
      <c r="I13" s="10"/>
      <c r="J13" s="10">
        <v>168000</v>
      </c>
      <c r="K13" s="13"/>
      <c r="L13" s="14">
        <f>H13-J13</f>
        <v>98612</v>
      </c>
    </row>
    <row r="14" spans="1:12" ht="23.25">
      <c r="A14" s="14" t="s">
        <v>14</v>
      </c>
      <c r="B14" s="30"/>
      <c r="D14" s="13">
        <v>2617402</v>
      </c>
      <c r="E14" s="13"/>
      <c r="F14" s="13">
        <v>2810615</v>
      </c>
      <c r="G14" s="13"/>
      <c r="H14" s="10">
        <v>488272</v>
      </c>
      <c r="I14" s="10"/>
      <c r="J14" s="10">
        <v>546845</v>
      </c>
      <c r="K14" s="13"/>
      <c r="L14" s="14">
        <f>H14-J14</f>
        <v>-58573</v>
      </c>
    </row>
    <row r="15" spans="1:12" ht="23.25">
      <c r="A15" s="14" t="s">
        <v>150</v>
      </c>
      <c r="B15" s="30"/>
      <c r="D15" s="13">
        <v>41249</v>
      </c>
      <c r="E15" s="13"/>
      <c r="F15" s="13">
        <v>115885</v>
      </c>
      <c r="G15" s="13"/>
      <c r="H15" s="10">
        <f>1226-1</f>
        <v>1225</v>
      </c>
      <c r="I15" s="10"/>
      <c r="J15" s="10">
        <v>4719</v>
      </c>
      <c r="K15" s="13"/>
      <c r="L15" s="14">
        <f>H15-J15</f>
        <v>-3494</v>
      </c>
    </row>
    <row r="16" spans="1:12" ht="23.25">
      <c r="A16" s="14" t="s">
        <v>15</v>
      </c>
      <c r="B16" s="30"/>
      <c r="D16" s="31">
        <v>166641</v>
      </c>
      <c r="E16" s="10"/>
      <c r="F16" s="10">
        <v>144045</v>
      </c>
      <c r="G16" s="10"/>
      <c r="H16" s="10">
        <f>9180+1</f>
        <v>9181</v>
      </c>
      <c r="I16" s="10"/>
      <c r="J16" s="10">
        <v>10191</v>
      </c>
      <c r="K16" s="10"/>
      <c r="L16" s="14">
        <f>H16-J16</f>
        <v>-1010</v>
      </c>
    </row>
    <row r="17" spans="1:12" ht="23.25">
      <c r="A17" s="29" t="s">
        <v>16</v>
      </c>
      <c r="B17" s="30"/>
      <c r="D17" s="11">
        <f>SUM(D11:D16)</f>
        <v>5982946</v>
      </c>
      <c r="E17" s="10"/>
      <c r="F17" s="11">
        <f>SUM(F11:F16)</f>
        <v>6336973</v>
      </c>
      <c r="G17" s="10"/>
      <c r="H17" s="11">
        <f>SUM(H11:H16)</f>
        <v>998613</v>
      </c>
      <c r="I17" s="10"/>
      <c r="J17" s="11">
        <f>SUM(J11:J16)</f>
        <v>1191191</v>
      </c>
      <c r="K17" s="10"/>
    </row>
    <row r="18" spans="1:12" ht="23.25">
      <c r="A18" s="29" t="s">
        <v>17</v>
      </c>
      <c r="B18" s="30"/>
      <c r="D18" s="10"/>
      <c r="E18" s="10"/>
      <c r="F18" s="10"/>
      <c r="G18" s="10"/>
      <c r="H18" s="10"/>
      <c r="I18" s="10"/>
      <c r="J18" s="10"/>
      <c r="K18" s="10"/>
    </row>
    <row r="19" spans="1:12" ht="23.25">
      <c r="A19" s="14" t="s">
        <v>18</v>
      </c>
      <c r="B19" s="30"/>
      <c r="D19" s="10">
        <v>0</v>
      </c>
      <c r="E19" s="10"/>
      <c r="F19" s="10">
        <v>0</v>
      </c>
      <c r="G19" s="10"/>
      <c r="H19" s="10">
        <v>2252493</v>
      </c>
      <c r="I19" s="10"/>
      <c r="J19" s="10">
        <v>2252493</v>
      </c>
      <c r="K19" s="10"/>
      <c r="L19" s="56"/>
    </row>
    <row r="20" spans="1:12" ht="23.25">
      <c r="A20" s="14" t="s">
        <v>19</v>
      </c>
      <c r="B20" s="30"/>
      <c r="D20" s="10">
        <v>32448</v>
      </c>
      <c r="E20" s="10"/>
      <c r="F20" s="10">
        <v>34179</v>
      </c>
      <c r="G20" s="10"/>
      <c r="H20" s="10">
        <v>0</v>
      </c>
      <c r="I20" s="10"/>
      <c r="J20" s="10">
        <v>0</v>
      </c>
      <c r="K20" s="10"/>
      <c r="L20" s="56"/>
    </row>
    <row r="21" spans="1:12" ht="23.25">
      <c r="A21" s="14" t="s">
        <v>20</v>
      </c>
      <c r="B21" s="30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  <c r="K21" s="10"/>
      <c r="L21" s="56"/>
    </row>
    <row r="22" spans="1:12" ht="23.25">
      <c r="A22" s="14" t="s">
        <v>21</v>
      </c>
      <c r="B22" s="30">
        <v>2</v>
      </c>
      <c r="D22" s="10">
        <v>16058</v>
      </c>
      <c r="E22" s="10"/>
      <c r="F22" s="10">
        <v>14457</v>
      </c>
      <c r="G22" s="10"/>
      <c r="H22" s="10">
        <v>0</v>
      </c>
      <c r="I22" s="10"/>
      <c r="J22" s="10">
        <v>0</v>
      </c>
      <c r="K22" s="10"/>
    </row>
    <row r="23" spans="1:12" ht="23.25">
      <c r="A23" s="14" t="s">
        <v>22</v>
      </c>
      <c r="B23" s="30">
        <v>2</v>
      </c>
      <c r="D23" s="10">
        <v>3933</v>
      </c>
      <c r="E23" s="10"/>
      <c r="F23" s="10">
        <v>3663</v>
      </c>
      <c r="G23" s="10"/>
      <c r="H23" s="10">
        <v>0</v>
      </c>
      <c r="I23" s="10"/>
      <c r="J23" s="10">
        <v>0</v>
      </c>
      <c r="K23" s="10"/>
      <c r="L23" s="56"/>
    </row>
    <row r="24" spans="1:12" ht="23.25">
      <c r="A24" s="14" t="s">
        <v>23</v>
      </c>
      <c r="B24" s="30"/>
      <c r="D24" s="10">
        <v>49000</v>
      </c>
      <c r="E24" s="10"/>
      <c r="F24" s="10">
        <v>49000</v>
      </c>
      <c r="G24" s="10"/>
      <c r="H24" s="10">
        <v>415620</v>
      </c>
      <c r="I24" s="10"/>
      <c r="J24" s="10">
        <v>415620</v>
      </c>
      <c r="K24" s="10"/>
    </row>
    <row r="25" spans="1:12" ht="23.25">
      <c r="A25" s="32" t="s">
        <v>24</v>
      </c>
      <c r="B25" s="30">
        <v>4</v>
      </c>
      <c r="D25" s="10">
        <v>3398768</v>
      </c>
      <c r="E25" s="10"/>
      <c r="F25" s="10">
        <v>3350759</v>
      </c>
      <c r="G25" s="10"/>
      <c r="H25" s="10">
        <v>826240</v>
      </c>
      <c r="I25" s="10"/>
      <c r="J25" s="10">
        <v>824408</v>
      </c>
      <c r="K25" s="10"/>
      <c r="L25" s="56"/>
    </row>
    <row r="26" spans="1:12" ht="23.25">
      <c r="A26" s="32" t="s">
        <v>25</v>
      </c>
      <c r="B26" s="30"/>
      <c r="D26" s="10">
        <v>45794</v>
      </c>
      <c r="E26" s="10"/>
      <c r="F26" s="10">
        <v>40884</v>
      </c>
      <c r="G26" s="10"/>
      <c r="H26" s="10">
        <v>9982</v>
      </c>
      <c r="I26" s="10"/>
      <c r="J26" s="10">
        <v>11310</v>
      </c>
      <c r="K26" s="10"/>
      <c r="L26" s="56"/>
    </row>
    <row r="27" spans="1:12" ht="23.25">
      <c r="A27" s="32" t="s">
        <v>26</v>
      </c>
      <c r="B27" s="30"/>
      <c r="D27" s="10">
        <v>68629</v>
      </c>
      <c r="E27" s="10"/>
      <c r="F27" s="10">
        <v>69742</v>
      </c>
      <c r="G27" s="10"/>
      <c r="H27" s="10">
        <v>50761</v>
      </c>
      <c r="I27" s="10"/>
      <c r="J27" s="10">
        <v>51992</v>
      </c>
      <c r="K27" s="10"/>
      <c r="L27" s="56"/>
    </row>
    <row r="28" spans="1:12" ht="23.25">
      <c r="A28" s="32" t="s">
        <v>27</v>
      </c>
      <c r="B28" s="30"/>
      <c r="D28" s="10">
        <v>89</v>
      </c>
      <c r="E28" s="10"/>
      <c r="F28" s="10">
        <v>82</v>
      </c>
      <c r="G28" s="10"/>
      <c r="H28" s="10">
        <v>0</v>
      </c>
      <c r="I28" s="10"/>
      <c r="J28" s="10">
        <v>0</v>
      </c>
      <c r="K28" s="10"/>
    </row>
    <row r="29" spans="1:12" ht="23.25">
      <c r="A29" s="14" t="s">
        <v>28</v>
      </c>
      <c r="B29" s="30"/>
      <c r="C29" s="20"/>
      <c r="D29" s="31">
        <v>32345</v>
      </c>
      <c r="E29" s="10"/>
      <c r="F29" s="31">
        <v>45832</v>
      </c>
      <c r="G29" s="10"/>
      <c r="H29" s="31">
        <v>18941</v>
      </c>
      <c r="I29" s="10"/>
      <c r="J29" s="10">
        <v>24135</v>
      </c>
      <c r="K29" s="10"/>
      <c r="L29" s="14">
        <f>H29-J29</f>
        <v>-5194</v>
      </c>
    </row>
    <row r="30" spans="1:12" ht="23.25">
      <c r="A30" s="29" t="s">
        <v>29</v>
      </c>
      <c r="D30" s="31">
        <f>SUM(D19:D29)</f>
        <v>3647064</v>
      </c>
      <c r="E30" s="10"/>
      <c r="F30" s="31">
        <f>SUM(F19:F29)</f>
        <v>3608598</v>
      </c>
      <c r="G30" s="10"/>
      <c r="H30" s="11">
        <f>SUM(H19:H29)</f>
        <v>3574037</v>
      </c>
      <c r="I30" s="10"/>
      <c r="J30" s="11">
        <f>SUM(J19:J29)</f>
        <v>3579958</v>
      </c>
      <c r="K30" s="10"/>
    </row>
    <row r="31" spans="1:12" ht="24" thickBot="1">
      <c r="A31" s="29" t="s">
        <v>30</v>
      </c>
      <c r="D31" s="33">
        <f>SUM(D17,D30)</f>
        <v>9630010</v>
      </c>
      <c r="E31" s="10"/>
      <c r="F31" s="33">
        <f>SUM(F17,F30)</f>
        <v>9945571</v>
      </c>
      <c r="G31" s="10"/>
      <c r="H31" s="33">
        <f>SUM(H17,H30)</f>
        <v>4572650</v>
      </c>
      <c r="I31" s="10"/>
      <c r="J31" s="33">
        <f>SUM(J17,J30)</f>
        <v>4771149</v>
      </c>
      <c r="K31" s="10"/>
    </row>
    <row r="32" spans="1:12" ht="24" thickTop="1">
      <c r="D32" s="22"/>
      <c r="E32" s="22"/>
      <c r="F32" s="22"/>
      <c r="G32" s="22"/>
      <c r="H32" s="22"/>
      <c r="I32" s="22"/>
      <c r="J32" s="22"/>
      <c r="K32" s="22"/>
    </row>
    <row r="33" spans="1:12" ht="23.25">
      <c r="A33" s="14" t="s">
        <v>31</v>
      </c>
    </row>
    <row r="34" spans="1:12" ht="23.25">
      <c r="A34" s="116" t="s">
        <v>0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</row>
    <row r="35" spans="1:12" ht="23.25">
      <c r="A35" s="115" t="s">
        <v>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</row>
    <row r="36" spans="1:12" ht="23.25">
      <c r="A36" s="54" t="s">
        <v>148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2" ht="23.25">
      <c r="A37" s="12"/>
      <c r="B37" s="15"/>
      <c r="C37" s="15"/>
      <c r="D37" s="16"/>
      <c r="E37" s="15"/>
      <c r="F37" s="15"/>
      <c r="G37" s="15"/>
      <c r="H37" s="16"/>
      <c r="I37" s="16"/>
      <c r="J37" s="17" t="s">
        <v>2</v>
      </c>
      <c r="K37" s="15"/>
    </row>
    <row r="38" spans="1:12" ht="23.25">
      <c r="A38" s="12"/>
      <c r="B38" s="15"/>
      <c r="C38" s="15"/>
      <c r="D38" s="18"/>
      <c r="E38" s="19" t="s">
        <v>3</v>
      </c>
      <c r="F38" s="19"/>
      <c r="G38" s="20"/>
      <c r="H38" s="18"/>
      <c r="I38" s="19" t="s">
        <v>4</v>
      </c>
      <c r="J38" s="19"/>
    </row>
    <row r="39" spans="1:12" ht="23.25">
      <c r="B39" s="21" t="s">
        <v>5</v>
      </c>
      <c r="C39" s="22"/>
      <c r="D39" s="23" t="s">
        <v>149</v>
      </c>
      <c r="E39" s="24"/>
      <c r="F39" s="23" t="s">
        <v>155</v>
      </c>
      <c r="G39" s="25"/>
      <c r="H39" s="23" t="s">
        <v>149</v>
      </c>
      <c r="I39" s="24"/>
      <c r="J39" s="23" t="s">
        <v>155</v>
      </c>
      <c r="K39" s="25"/>
    </row>
    <row r="40" spans="1:12" ht="23.25">
      <c r="B40" s="26"/>
      <c r="C40" s="22"/>
      <c r="D40" s="24" t="s">
        <v>6</v>
      </c>
      <c r="E40" s="27"/>
      <c r="F40" s="28" t="s">
        <v>7</v>
      </c>
      <c r="G40" s="28"/>
      <c r="H40" s="24" t="s">
        <v>6</v>
      </c>
      <c r="I40" s="27"/>
      <c r="J40" s="28" t="s">
        <v>7</v>
      </c>
      <c r="K40" s="28"/>
    </row>
    <row r="41" spans="1:12" ht="23.25">
      <c r="B41" s="26"/>
      <c r="C41" s="22"/>
      <c r="D41" s="24" t="s">
        <v>8</v>
      </c>
      <c r="E41" s="27"/>
      <c r="F41" s="28"/>
      <c r="G41" s="28"/>
      <c r="H41" s="24" t="s">
        <v>8</v>
      </c>
      <c r="I41" s="27"/>
      <c r="J41" s="28"/>
      <c r="K41" s="28"/>
    </row>
    <row r="42" spans="1:12" ht="23.25">
      <c r="A42" s="29" t="s">
        <v>33</v>
      </c>
      <c r="D42" s="20"/>
      <c r="E42" s="20"/>
      <c r="F42" s="20"/>
      <c r="G42" s="20"/>
      <c r="H42" s="20"/>
      <c r="I42" s="20"/>
      <c r="J42" s="20"/>
      <c r="K42" s="20"/>
    </row>
    <row r="43" spans="1:12" ht="23.25">
      <c r="A43" s="29" t="s">
        <v>34</v>
      </c>
    </row>
    <row r="44" spans="1:12" ht="23.25">
      <c r="A44" s="32" t="s">
        <v>35</v>
      </c>
    </row>
    <row r="45" spans="1:12" ht="23.25">
      <c r="A45" s="32" t="s">
        <v>36</v>
      </c>
      <c r="B45" s="30"/>
      <c r="D45" s="10">
        <v>18365</v>
      </c>
      <c r="E45" s="10"/>
      <c r="F45" s="10">
        <v>68473</v>
      </c>
      <c r="G45" s="10"/>
      <c r="H45" s="10">
        <v>13643</v>
      </c>
      <c r="I45" s="10"/>
      <c r="J45" s="10">
        <v>4047</v>
      </c>
      <c r="K45" s="10"/>
      <c r="L45" s="56"/>
    </row>
    <row r="46" spans="1:12" ht="23.25">
      <c r="A46" s="14" t="s">
        <v>37</v>
      </c>
      <c r="B46" s="30">
        <v>2</v>
      </c>
      <c r="D46" s="10">
        <v>0</v>
      </c>
      <c r="E46" s="10"/>
      <c r="F46" s="10">
        <v>0</v>
      </c>
      <c r="G46" s="10"/>
      <c r="H46" s="10">
        <v>254775</v>
      </c>
      <c r="I46" s="10"/>
      <c r="J46" s="10">
        <v>396820</v>
      </c>
      <c r="K46" s="10"/>
      <c r="L46" s="56"/>
    </row>
    <row r="47" spans="1:12" ht="23.25">
      <c r="A47" s="32" t="s">
        <v>38</v>
      </c>
      <c r="B47" s="30"/>
      <c r="D47" s="10">
        <v>680873</v>
      </c>
      <c r="E47" s="10"/>
      <c r="F47" s="10">
        <v>696279</v>
      </c>
      <c r="G47" s="10"/>
      <c r="H47" s="10">
        <f>51623-1</f>
        <v>51622</v>
      </c>
      <c r="I47" s="10"/>
      <c r="J47" s="10">
        <v>59750</v>
      </c>
      <c r="K47" s="10"/>
      <c r="L47" s="56"/>
    </row>
    <row r="48" spans="1:12" ht="23.25">
      <c r="A48" s="14" t="s">
        <v>39</v>
      </c>
      <c r="B48" s="30">
        <v>5</v>
      </c>
      <c r="D48" s="10">
        <v>218571</v>
      </c>
      <c r="E48" s="10"/>
      <c r="F48" s="14">
        <v>288572</v>
      </c>
      <c r="H48" s="14">
        <v>218571</v>
      </c>
      <c r="J48" s="14">
        <v>218572</v>
      </c>
      <c r="K48" s="10"/>
      <c r="L48" s="55">
        <f>J48-H48</f>
        <v>1</v>
      </c>
    </row>
    <row r="49" spans="1:12" ht="23.25">
      <c r="A49" s="14" t="s">
        <v>40</v>
      </c>
      <c r="B49" s="20"/>
      <c r="D49" s="10"/>
      <c r="E49" s="10"/>
      <c r="F49" s="10"/>
      <c r="G49" s="10"/>
      <c r="H49" s="10">
        <v>0</v>
      </c>
      <c r="I49" s="10"/>
      <c r="J49" s="10"/>
      <c r="K49" s="10"/>
    </row>
    <row r="50" spans="1:12" ht="23.25">
      <c r="A50" s="14" t="s">
        <v>41</v>
      </c>
      <c r="B50" s="30"/>
      <c r="D50" s="10">
        <v>20932</v>
      </c>
      <c r="E50" s="10"/>
      <c r="F50" s="10">
        <v>18194</v>
      </c>
      <c r="G50" s="10"/>
      <c r="H50" s="10">
        <v>5416</v>
      </c>
      <c r="I50" s="10"/>
      <c r="J50" s="10">
        <v>5358</v>
      </c>
      <c r="K50" s="10"/>
    </row>
    <row r="51" spans="1:12" ht="23.25">
      <c r="A51" s="14" t="s">
        <v>42</v>
      </c>
      <c r="B51" s="30"/>
      <c r="D51" s="10">
        <v>249437</v>
      </c>
      <c r="E51" s="10"/>
      <c r="F51" s="10">
        <v>232704</v>
      </c>
      <c r="G51" s="10"/>
      <c r="H51" s="10">
        <v>192336</v>
      </c>
      <c r="I51" s="10"/>
      <c r="J51" s="10">
        <v>192336</v>
      </c>
      <c r="K51" s="10"/>
    </row>
    <row r="52" spans="1:12" ht="23.25">
      <c r="A52" s="14" t="s">
        <v>43</v>
      </c>
      <c r="B52" s="30"/>
      <c r="D52" s="10">
        <v>0</v>
      </c>
      <c r="E52" s="10"/>
      <c r="F52" s="10">
        <v>0</v>
      </c>
      <c r="G52" s="10"/>
      <c r="H52" s="10">
        <v>0</v>
      </c>
      <c r="I52" s="10"/>
      <c r="J52" s="10">
        <v>0</v>
      </c>
      <c r="K52" s="10"/>
    </row>
    <row r="53" spans="1:12" ht="23.25">
      <c r="A53" s="14" t="s">
        <v>44</v>
      </c>
      <c r="B53" s="30"/>
      <c r="D53" s="31">
        <v>45808</v>
      </c>
      <c r="E53" s="10"/>
      <c r="F53" s="31">
        <v>51822</v>
      </c>
      <c r="G53" s="10"/>
      <c r="H53" s="10">
        <f>12691-1</f>
        <v>12690</v>
      </c>
      <c r="I53" s="10"/>
      <c r="J53" s="10">
        <v>2590</v>
      </c>
      <c r="K53" s="10"/>
      <c r="L53" s="14">
        <f>H53-J53</f>
        <v>10100</v>
      </c>
    </row>
    <row r="54" spans="1:12" ht="23.25">
      <c r="A54" s="29" t="s">
        <v>45</v>
      </c>
      <c r="B54" s="30"/>
      <c r="D54" s="31">
        <f>SUM(D45:D53)</f>
        <v>1233986</v>
      </c>
      <c r="E54" s="10"/>
      <c r="F54" s="31">
        <f>SUM(F45:F53)</f>
        <v>1356044</v>
      </c>
      <c r="G54" s="10"/>
      <c r="H54" s="11">
        <f>SUM(H45:H53)</f>
        <v>749053</v>
      </c>
      <c r="I54" s="10"/>
      <c r="J54" s="11">
        <f>SUM(J45:J53)</f>
        <v>879473</v>
      </c>
      <c r="K54" s="10"/>
    </row>
    <row r="55" spans="1:12" ht="23.25">
      <c r="A55" s="29" t="s">
        <v>46</v>
      </c>
      <c r="B55" s="30"/>
      <c r="D55" s="10"/>
      <c r="E55" s="10"/>
      <c r="F55" s="10"/>
      <c r="G55" s="10"/>
      <c r="H55" s="10"/>
      <c r="I55" s="10"/>
      <c r="J55" s="10"/>
      <c r="K55" s="10"/>
    </row>
    <row r="56" spans="1:12" ht="23.25">
      <c r="A56" s="14" t="s">
        <v>47</v>
      </c>
      <c r="B56" s="30">
        <v>5</v>
      </c>
      <c r="D56" s="10">
        <v>258214</v>
      </c>
      <c r="E56" s="10"/>
      <c r="F56" s="10">
        <v>512857</v>
      </c>
      <c r="G56" s="10"/>
      <c r="H56" s="10">
        <v>258214</v>
      </c>
      <c r="I56" s="10"/>
      <c r="J56" s="10">
        <v>312857</v>
      </c>
      <c r="K56" s="10"/>
      <c r="L56" s="55">
        <f>J56-H56</f>
        <v>54643</v>
      </c>
    </row>
    <row r="57" spans="1:12" ht="23.25">
      <c r="A57" s="14" t="s">
        <v>48</v>
      </c>
      <c r="B57" s="30"/>
      <c r="D57" s="10">
        <v>24603</v>
      </c>
      <c r="E57" s="10"/>
      <c r="F57" s="10">
        <v>22702</v>
      </c>
      <c r="G57" s="10"/>
      <c r="H57" s="10">
        <v>4778</v>
      </c>
      <c r="I57" s="10"/>
      <c r="J57" s="10">
        <v>6153</v>
      </c>
      <c r="K57" s="10"/>
    </row>
    <row r="58" spans="1:12" ht="23.25">
      <c r="A58" s="14" t="s">
        <v>49</v>
      </c>
      <c r="B58" s="30"/>
      <c r="D58" s="13">
        <v>83739</v>
      </c>
      <c r="E58" s="34"/>
      <c r="F58" s="34">
        <v>81265</v>
      </c>
      <c r="G58" s="34"/>
      <c r="H58" s="13">
        <v>29099</v>
      </c>
      <c r="I58" s="13"/>
      <c r="J58" s="13">
        <v>28354</v>
      </c>
      <c r="K58" s="10"/>
      <c r="L58" s="56"/>
    </row>
    <row r="59" spans="1:12" ht="23.25">
      <c r="A59" s="14" t="s">
        <v>50</v>
      </c>
      <c r="B59" s="30"/>
      <c r="D59" s="13">
        <v>123656</v>
      </c>
      <c r="E59" s="34"/>
      <c r="F59" s="34">
        <v>137933</v>
      </c>
      <c r="G59" s="34"/>
      <c r="H59" s="13">
        <v>83909</v>
      </c>
      <c r="I59" s="13"/>
      <c r="J59" s="13">
        <v>84576</v>
      </c>
      <c r="K59" s="10"/>
    </row>
    <row r="60" spans="1:12" ht="23.25">
      <c r="A60" s="14" t="s">
        <v>51</v>
      </c>
      <c r="B60" s="30"/>
      <c r="D60" s="10">
        <v>5380</v>
      </c>
      <c r="E60" s="10"/>
      <c r="F60" s="10">
        <v>6739</v>
      </c>
      <c r="G60" s="10"/>
      <c r="H60" s="10">
        <v>5380</v>
      </c>
      <c r="I60" s="10"/>
      <c r="J60" s="10">
        <v>6739</v>
      </c>
      <c r="K60" s="10"/>
    </row>
    <row r="61" spans="1:12" ht="23.25">
      <c r="A61" s="14" t="s">
        <v>52</v>
      </c>
      <c r="B61" s="30"/>
      <c r="D61" s="57">
        <f>1149+2</f>
        <v>1151</v>
      </c>
      <c r="E61" s="34"/>
      <c r="F61" s="52">
        <v>1074</v>
      </c>
      <c r="G61" s="34"/>
      <c r="H61" s="13">
        <v>2523</v>
      </c>
      <c r="I61" s="13"/>
      <c r="J61" s="13">
        <v>2451</v>
      </c>
      <c r="K61" s="10"/>
    </row>
    <row r="62" spans="1:12" ht="23.25">
      <c r="A62" s="29" t="s">
        <v>53</v>
      </c>
      <c r="B62" s="12"/>
      <c r="D62" s="11">
        <f>SUM(D56:D61)</f>
        <v>496743</v>
      </c>
      <c r="E62" s="10"/>
      <c r="F62" s="11">
        <f>SUM(F56:F61)</f>
        <v>762570</v>
      </c>
      <c r="G62" s="10"/>
      <c r="H62" s="11">
        <f>SUM(H56:H61)</f>
        <v>383903</v>
      </c>
      <c r="I62" s="10"/>
      <c r="J62" s="11">
        <f>SUM(J56:J61)</f>
        <v>441130</v>
      </c>
      <c r="K62" s="10"/>
    </row>
    <row r="63" spans="1:12" ht="23.25">
      <c r="A63" s="29" t="s">
        <v>54</v>
      </c>
      <c r="B63" s="12"/>
      <c r="D63" s="11">
        <f>SUM(D54,D62)</f>
        <v>1730729</v>
      </c>
      <c r="E63" s="10"/>
      <c r="F63" s="11">
        <f>SUM(F54,F62)</f>
        <v>2118614</v>
      </c>
      <c r="G63" s="10"/>
      <c r="H63" s="11">
        <f>SUM(H54,H62)</f>
        <v>1132956</v>
      </c>
      <c r="I63" s="10"/>
      <c r="J63" s="11">
        <f>SUM(J54,J62)</f>
        <v>1320603</v>
      </c>
      <c r="K63" s="10"/>
    </row>
    <row r="64" spans="1:12" ht="23.25">
      <c r="D64" s="22"/>
      <c r="E64" s="22"/>
      <c r="F64" s="22"/>
      <c r="G64" s="22"/>
      <c r="H64" s="22"/>
      <c r="I64" s="22"/>
      <c r="J64" s="22"/>
      <c r="K64" s="22"/>
    </row>
    <row r="65" spans="1:11" ht="23.25">
      <c r="A65" s="14" t="s">
        <v>31</v>
      </c>
    </row>
    <row r="66" spans="1:11" ht="23.25">
      <c r="A66" s="116" t="s">
        <v>0</v>
      </c>
      <c r="B66" s="116"/>
      <c r="C66" s="116"/>
      <c r="D66" s="116"/>
      <c r="E66" s="116"/>
      <c r="F66" s="116"/>
      <c r="G66" s="116"/>
      <c r="H66" s="116"/>
      <c r="I66" s="116"/>
      <c r="J66" s="116"/>
      <c r="K66" s="116"/>
    </row>
    <row r="67" spans="1:11" ht="23.25">
      <c r="A67" s="115" t="s">
        <v>32</v>
      </c>
      <c r="B67" s="115"/>
      <c r="C67" s="115"/>
      <c r="D67" s="115"/>
      <c r="E67" s="115"/>
      <c r="F67" s="115"/>
      <c r="G67" s="115"/>
      <c r="H67" s="115"/>
      <c r="I67" s="115"/>
      <c r="J67" s="115"/>
      <c r="K67" s="115"/>
    </row>
    <row r="68" spans="1:11" ht="23.25">
      <c r="A68" s="54" t="s">
        <v>148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 ht="23.25">
      <c r="A69" s="12"/>
      <c r="B69" s="15"/>
      <c r="C69" s="15"/>
      <c r="D69" s="16"/>
      <c r="E69" s="15"/>
      <c r="F69" s="15"/>
      <c r="G69" s="15"/>
      <c r="H69" s="16"/>
      <c r="I69" s="16"/>
      <c r="J69" s="17" t="s">
        <v>2</v>
      </c>
      <c r="K69" s="15"/>
    </row>
    <row r="70" spans="1:11" ht="23.25">
      <c r="A70" s="12"/>
      <c r="B70" s="15"/>
      <c r="C70" s="15"/>
      <c r="D70" s="18"/>
      <c r="E70" s="19" t="s">
        <v>3</v>
      </c>
      <c r="F70" s="19"/>
      <c r="G70" s="20"/>
      <c r="H70" s="18"/>
      <c r="I70" s="19" t="s">
        <v>4</v>
      </c>
      <c r="J70" s="19"/>
    </row>
    <row r="71" spans="1:11" ht="23.25">
      <c r="B71" s="21" t="s">
        <v>5</v>
      </c>
      <c r="C71" s="22"/>
      <c r="D71" s="23" t="s">
        <v>149</v>
      </c>
      <c r="E71" s="24"/>
      <c r="F71" s="23" t="s">
        <v>155</v>
      </c>
      <c r="G71" s="25"/>
      <c r="H71" s="23" t="s">
        <v>149</v>
      </c>
      <c r="I71" s="24"/>
      <c r="J71" s="23" t="s">
        <v>155</v>
      </c>
      <c r="K71" s="25"/>
    </row>
    <row r="72" spans="1:11" ht="23.25">
      <c r="B72" s="26"/>
      <c r="C72" s="22"/>
      <c r="D72" s="24" t="s">
        <v>6</v>
      </c>
      <c r="E72" s="27"/>
      <c r="F72" s="28" t="s">
        <v>7</v>
      </c>
      <c r="G72" s="28"/>
      <c r="H72" s="24" t="s">
        <v>6</v>
      </c>
      <c r="I72" s="27"/>
      <c r="J72" s="28" t="s">
        <v>7</v>
      </c>
      <c r="K72" s="28"/>
    </row>
    <row r="73" spans="1:11" ht="23.25">
      <c r="B73" s="26"/>
      <c r="C73" s="22"/>
      <c r="D73" s="24" t="s">
        <v>8</v>
      </c>
      <c r="E73" s="27"/>
      <c r="F73" s="28"/>
      <c r="G73" s="28"/>
      <c r="H73" s="24" t="s">
        <v>8</v>
      </c>
      <c r="I73" s="27"/>
      <c r="J73" s="28"/>
      <c r="K73" s="28"/>
    </row>
    <row r="74" spans="1:11" ht="23.25">
      <c r="A74" s="29" t="s">
        <v>55</v>
      </c>
      <c r="D74" s="20"/>
      <c r="E74" s="20"/>
      <c r="F74" s="20"/>
      <c r="G74" s="20"/>
      <c r="H74" s="20"/>
      <c r="I74" s="20"/>
      <c r="J74" s="20"/>
      <c r="K74" s="20"/>
    </row>
    <row r="75" spans="1:11" ht="23.25">
      <c r="A75" s="14" t="s">
        <v>56</v>
      </c>
      <c r="D75" s="22"/>
      <c r="E75" s="22"/>
      <c r="F75" s="22"/>
      <c r="G75" s="22"/>
      <c r="H75" s="22"/>
      <c r="I75" s="22"/>
      <c r="J75" s="22"/>
      <c r="K75" s="22"/>
    </row>
    <row r="76" spans="1:11" ht="23.25">
      <c r="A76" s="32" t="s">
        <v>57</v>
      </c>
      <c r="B76" s="30"/>
      <c r="D76" s="22"/>
      <c r="E76" s="22"/>
      <c r="F76" s="22"/>
      <c r="G76" s="22"/>
      <c r="H76" s="22"/>
      <c r="I76" s="22"/>
      <c r="J76" s="22"/>
      <c r="K76" s="22"/>
    </row>
    <row r="77" spans="1:11" ht="24" thickBot="1">
      <c r="A77" s="32" t="s">
        <v>58</v>
      </c>
      <c r="D77" s="33">
        <v>814088</v>
      </c>
      <c r="E77" s="22"/>
      <c r="F77" s="33">
        <v>814088</v>
      </c>
      <c r="G77" s="10"/>
      <c r="H77" s="33">
        <v>814088</v>
      </c>
      <c r="I77" s="10"/>
      <c r="J77" s="33">
        <v>814088</v>
      </c>
      <c r="K77" s="22"/>
    </row>
    <row r="78" spans="1:11" ht="24" thickTop="1">
      <c r="A78" s="32" t="s">
        <v>59</v>
      </c>
      <c r="D78" s="10"/>
      <c r="E78" s="10"/>
      <c r="F78" s="10"/>
      <c r="G78" s="10"/>
      <c r="H78" s="10"/>
      <c r="I78" s="10"/>
      <c r="J78" s="10"/>
      <c r="K78" s="10"/>
    </row>
    <row r="79" spans="1:11" ht="23.25">
      <c r="A79" s="32" t="s">
        <v>58</v>
      </c>
      <c r="D79" s="10" t="e">
        <f>#REF!</f>
        <v>#REF!</v>
      </c>
      <c r="E79" s="10"/>
      <c r="F79" s="10" t="e">
        <f>#REF!</f>
        <v>#REF!</v>
      </c>
      <c r="G79" s="10"/>
      <c r="H79" s="10" t="e">
        <f>#REF!</f>
        <v>#REF!</v>
      </c>
      <c r="I79" s="10"/>
      <c r="J79" s="10" t="e">
        <f>#REF!</f>
        <v>#REF!</v>
      </c>
      <c r="K79" s="10"/>
    </row>
    <row r="80" spans="1:11" ht="23.25">
      <c r="A80" s="32" t="s">
        <v>60</v>
      </c>
      <c r="B80" s="30"/>
      <c r="D80" s="10" t="e">
        <f>#REF!</f>
        <v>#REF!</v>
      </c>
      <c r="E80" s="10"/>
      <c r="F80" s="10" t="e">
        <f>#REF!</f>
        <v>#REF!</v>
      </c>
      <c r="G80" s="10"/>
      <c r="H80" s="10" t="e">
        <f>#REF!</f>
        <v>#REF!</v>
      </c>
      <c r="I80" s="10"/>
      <c r="J80" s="10" t="e">
        <f>#REF!</f>
        <v>#REF!</v>
      </c>
      <c r="K80" s="10"/>
    </row>
    <row r="81" spans="1:11" ht="23.25">
      <c r="A81" s="32" t="s">
        <v>154</v>
      </c>
      <c r="B81" s="30"/>
      <c r="D81" s="10" t="e">
        <f>#REF!</f>
        <v>#REF!</v>
      </c>
      <c r="E81" s="10"/>
      <c r="F81" s="10">
        <v>1826117</v>
      </c>
      <c r="G81" s="10"/>
      <c r="H81" s="10"/>
      <c r="I81" s="10"/>
      <c r="J81" s="10">
        <v>0</v>
      </c>
      <c r="K81" s="10"/>
    </row>
    <row r="82" spans="1:11" ht="23.25">
      <c r="A82" s="14" t="s">
        <v>61</v>
      </c>
      <c r="D82" s="10"/>
      <c r="E82" s="10"/>
      <c r="F82" s="10"/>
      <c r="G82" s="10"/>
      <c r="H82" s="10"/>
      <c r="I82" s="10"/>
      <c r="J82" s="10"/>
      <c r="K82" s="10"/>
    </row>
    <row r="83" spans="1:11" ht="23.25">
      <c r="A83" s="32" t="s">
        <v>62</v>
      </c>
      <c r="B83" s="30"/>
      <c r="E83" s="10"/>
      <c r="F83" s="10"/>
      <c r="G83" s="10"/>
      <c r="I83" s="10"/>
      <c r="K83" s="10"/>
    </row>
    <row r="84" spans="1:11" ht="23.25">
      <c r="A84" s="32" t="s">
        <v>63</v>
      </c>
      <c r="B84" s="30"/>
      <c r="D84" s="10" t="e">
        <f>#REF!</f>
        <v>#REF!</v>
      </c>
      <c r="E84" s="10"/>
      <c r="F84" s="10" t="e">
        <f>#REF!</f>
        <v>#REF!</v>
      </c>
      <c r="G84" s="10"/>
      <c r="H84" s="10" t="e">
        <f>#REF!</f>
        <v>#REF!</v>
      </c>
      <c r="I84" s="10"/>
      <c r="J84" s="10" t="e">
        <f>#REF!</f>
        <v>#REF!</v>
      </c>
      <c r="K84" s="10"/>
    </row>
    <row r="85" spans="1:11" ht="23.25">
      <c r="A85" s="32" t="s">
        <v>64</v>
      </c>
      <c r="B85" s="26"/>
      <c r="D85" s="10" t="e">
        <f>#REF!</f>
        <v>#REF!</v>
      </c>
      <c r="E85" s="10"/>
      <c r="F85" s="10" t="e">
        <f>#REF!</f>
        <v>#REF!</v>
      </c>
      <c r="G85" s="10"/>
      <c r="H85" s="10">
        <v>0</v>
      </c>
      <c r="I85" s="10"/>
      <c r="J85" s="10">
        <v>0</v>
      </c>
      <c r="K85" s="10"/>
    </row>
    <row r="86" spans="1:11" ht="23.25">
      <c r="A86" s="32" t="s">
        <v>65</v>
      </c>
      <c r="B86" s="30"/>
      <c r="D86" s="10" t="e">
        <f>#REF!</f>
        <v>#REF!</v>
      </c>
      <c r="E86" s="10"/>
      <c r="F86" s="10" t="e">
        <f>#REF!</f>
        <v>#REF!</v>
      </c>
      <c r="G86" s="10"/>
      <c r="H86" s="10" t="e">
        <f>#REF!</f>
        <v>#REF!</v>
      </c>
      <c r="I86" s="10"/>
      <c r="J86" s="10" t="e">
        <f>#REF!</f>
        <v>#REF!</v>
      </c>
      <c r="K86" s="10"/>
    </row>
    <row r="87" spans="1:11" ht="25.5">
      <c r="A87" s="32" t="s">
        <v>66</v>
      </c>
      <c r="D87" s="40" t="e">
        <f>#REF!</f>
        <v>#REF!</v>
      </c>
      <c r="E87" s="10"/>
      <c r="F87" s="40" t="e">
        <f>#REF!</f>
        <v>#REF!</v>
      </c>
      <c r="G87" s="10"/>
      <c r="H87" s="40" t="e">
        <f>#REF!</f>
        <v>#REF!</v>
      </c>
      <c r="I87" s="10"/>
      <c r="J87" s="40" t="e">
        <f>#REF!</f>
        <v>#REF!</v>
      </c>
      <c r="K87" s="10"/>
    </row>
    <row r="88" spans="1:11" ht="23.25">
      <c r="A88" s="32" t="s">
        <v>145</v>
      </c>
      <c r="D88" s="10" t="e">
        <f>SUM(D79:D87)</f>
        <v>#REF!</v>
      </c>
      <c r="E88" s="10"/>
      <c r="F88" s="10" t="e">
        <f>SUM(F79:F87)</f>
        <v>#REF!</v>
      </c>
      <c r="G88" s="10"/>
      <c r="H88" s="10" t="e">
        <f>SUM(H79:H87)</f>
        <v>#REF!</v>
      </c>
      <c r="I88" s="10"/>
      <c r="J88" s="10" t="e">
        <f>SUM(J79:J87)</f>
        <v>#REF!</v>
      </c>
      <c r="K88" s="10"/>
    </row>
    <row r="89" spans="1:11" ht="23.25">
      <c r="A89" s="32" t="s">
        <v>147</v>
      </c>
      <c r="D89" s="10"/>
      <c r="E89" s="10"/>
      <c r="F89" s="10"/>
      <c r="G89" s="10"/>
      <c r="H89" s="10"/>
      <c r="I89" s="10"/>
      <c r="J89" s="10"/>
      <c r="K89" s="10"/>
    </row>
    <row r="90" spans="1:11" ht="23.25">
      <c r="A90" s="32" t="s">
        <v>146</v>
      </c>
      <c r="B90" s="41"/>
      <c r="D90" s="31" t="e">
        <f>#REF!</f>
        <v>#REF!</v>
      </c>
      <c r="E90" s="10"/>
      <c r="F90" s="31" t="e">
        <f>#REF!</f>
        <v>#REF!</v>
      </c>
      <c r="G90" s="10"/>
      <c r="H90" s="31">
        <v>0</v>
      </c>
      <c r="I90" s="10"/>
      <c r="J90" s="31">
        <v>0</v>
      </c>
      <c r="K90" s="10"/>
    </row>
    <row r="91" spans="1:11" ht="23.25">
      <c r="A91" s="54" t="s">
        <v>67</v>
      </c>
      <c r="D91" s="31" t="e">
        <f>SUM(D88:D90)</f>
        <v>#REF!</v>
      </c>
      <c r="E91" s="10"/>
      <c r="F91" s="31" t="e">
        <f>SUM(F88:F90)</f>
        <v>#REF!</v>
      </c>
      <c r="G91" s="10"/>
      <c r="H91" s="31" t="e">
        <f>SUM(H88:H90)</f>
        <v>#REF!</v>
      </c>
      <c r="I91" s="10"/>
      <c r="J91" s="31" t="e">
        <f>SUM(J88:J90)</f>
        <v>#REF!</v>
      </c>
      <c r="K91" s="10"/>
    </row>
    <row r="92" spans="1:11" ht="24" thickBot="1">
      <c r="A92" s="29" t="s">
        <v>68</v>
      </c>
      <c r="B92" s="35"/>
      <c r="D92" s="33" t="e">
        <f>SUM(D63,D91)</f>
        <v>#REF!</v>
      </c>
      <c r="E92" s="10"/>
      <c r="F92" s="33" t="e">
        <f>SUM(F63,F91)</f>
        <v>#REF!</v>
      </c>
      <c r="G92" s="10"/>
      <c r="H92" s="33" t="e">
        <f>SUM(H63,H91)</f>
        <v>#REF!</v>
      </c>
      <c r="I92" s="10"/>
      <c r="J92" s="33" t="e">
        <f>SUM(J63,J91)</f>
        <v>#REF!</v>
      </c>
      <c r="K92" s="10"/>
    </row>
    <row r="93" spans="1:11" ht="24" thickTop="1">
      <c r="B93" s="35"/>
      <c r="D93" s="10" t="e">
        <f>SUM(D31-D92)</f>
        <v>#REF!</v>
      </c>
      <c r="E93" s="10"/>
      <c r="F93" s="10" t="e">
        <f>SUM(F31-F92)</f>
        <v>#REF!</v>
      </c>
      <c r="G93" s="10"/>
      <c r="H93" s="10" t="e">
        <f>SUM(H31-H92)</f>
        <v>#REF!</v>
      </c>
      <c r="I93" s="10"/>
      <c r="J93" s="10" t="e">
        <f>SUM(J31-J92)</f>
        <v>#REF!</v>
      </c>
    </row>
    <row r="94" spans="1:11" ht="21" customHeight="1">
      <c r="A94" s="14" t="s">
        <v>31</v>
      </c>
      <c r="B94" s="35"/>
      <c r="D94" s="22"/>
      <c r="H94" s="22"/>
      <c r="I94" s="22"/>
      <c r="J94" s="22"/>
    </row>
    <row r="95" spans="1:11" ht="21" customHeight="1">
      <c r="B95" s="35"/>
      <c r="D95" s="22"/>
      <c r="H95" s="22"/>
      <c r="I95" s="22"/>
      <c r="J95" s="22"/>
    </row>
    <row r="97" spans="1:4" ht="21" customHeight="1">
      <c r="A97" s="36"/>
      <c r="B97" s="36"/>
      <c r="D97" s="14" t="s">
        <v>69</v>
      </c>
    </row>
  </sheetData>
  <mergeCells count="6">
    <mergeCell ref="A67:K67"/>
    <mergeCell ref="A1:K1"/>
    <mergeCell ref="A2:K2"/>
    <mergeCell ref="A34:K34"/>
    <mergeCell ref="A35:K35"/>
    <mergeCell ref="A66:K66"/>
  </mergeCells>
  <pageMargins left="0.78740157480314965" right="0.31496062992125984" top="0.74803149606299213" bottom="0.39370078740157483" header="0.19685039370078741" footer="0.19685039370078741"/>
  <pageSetup paperSize="9" scale="86" fitToHeight="3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6F02C-6FDD-4B8E-B56E-C84D7D5E1705}">
  <dimension ref="A1:J93"/>
  <sheetViews>
    <sheetView showGridLines="0" tabSelected="1" view="pageBreakPreview" zoomScaleNormal="70" zoomScaleSheetLayoutView="100" workbookViewId="0">
      <selection activeCell="K1" sqref="K1"/>
    </sheetView>
  </sheetViews>
  <sheetFormatPr defaultColWidth="9.42578125" defaultRowHeight="21" customHeight="1"/>
  <cols>
    <col min="1" max="1" width="40.5703125" style="14" customWidth="1"/>
    <col min="2" max="2" width="7.42578125" style="14" customWidth="1"/>
    <col min="3" max="3" width="0.5703125" style="14" customWidth="1"/>
    <col min="4" max="4" width="14" style="14" customWidth="1"/>
    <col min="5" max="5" width="0.5703125" style="14" customWidth="1"/>
    <col min="6" max="6" width="14" style="14" customWidth="1"/>
    <col min="7" max="7" width="0.5703125" style="14" customWidth="1"/>
    <col min="8" max="8" width="14" style="14" customWidth="1"/>
    <col min="9" max="9" width="0.5703125" style="14" customWidth="1"/>
    <col min="10" max="10" width="14" style="14" customWidth="1"/>
    <col min="11" max="16384" width="9.42578125" style="14"/>
  </cols>
  <sheetData>
    <row r="1" spans="1:10" ht="23.2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23.25">
      <c r="A2" s="116" t="s">
        <v>163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ht="23.25">
      <c r="A3" s="54" t="s">
        <v>215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23.25">
      <c r="A4" s="12"/>
      <c r="B4" s="15"/>
      <c r="C4" s="15"/>
      <c r="D4" s="16"/>
      <c r="E4" s="15"/>
      <c r="F4" s="15"/>
      <c r="G4" s="15"/>
      <c r="H4" s="16"/>
      <c r="I4" s="16"/>
      <c r="J4" s="17" t="s">
        <v>2</v>
      </c>
    </row>
    <row r="5" spans="1:10" ht="23.25">
      <c r="A5" s="12"/>
      <c r="B5" s="15"/>
      <c r="C5" s="15"/>
      <c r="D5" s="18"/>
      <c r="E5" s="19" t="s">
        <v>3</v>
      </c>
      <c r="F5" s="19"/>
      <c r="G5" s="20"/>
      <c r="H5" s="18"/>
      <c r="I5" s="19" t="s">
        <v>4</v>
      </c>
      <c r="J5" s="19"/>
    </row>
    <row r="6" spans="1:10" ht="23.25">
      <c r="B6" s="21" t="s">
        <v>5</v>
      </c>
      <c r="C6" s="22"/>
      <c r="D6" s="23" t="s">
        <v>216</v>
      </c>
      <c r="E6" s="24"/>
      <c r="F6" s="23" t="s">
        <v>208</v>
      </c>
      <c r="G6" s="25"/>
      <c r="H6" s="23" t="s">
        <v>216</v>
      </c>
      <c r="I6" s="24"/>
      <c r="J6" s="23" t="s">
        <v>208</v>
      </c>
    </row>
    <row r="7" spans="1:10" ht="23.25">
      <c r="B7" s="26"/>
      <c r="C7" s="22"/>
      <c r="D7" s="24" t="s">
        <v>6</v>
      </c>
      <c r="E7" s="27"/>
      <c r="F7" s="28" t="s">
        <v>7</v>
      </c>
      <c r="G7" s="28"/>
      <c r="H7" s="24" t="s">
        <v>6</v>
      </c>
      <c r="I7" s="27"/>
      <c r="J7" s="28" t="s">
        <v>7</v>
      </c>
    </row>
    <row r="8" spans="1:10" ht="23.25">
      <c r="B8" s="26"/>
      <c r="C8" s="22"/>
      <c r="D8" s="24" t="s">
        <v>8</v>
      </c>
      <c r="E8" s="27"/>
      <c r="F8" s="28"/>
      <c r="G8" s="28"/>
      <c r="H8" s="24" t="s">
        <v>8</v>
      </c>
      <c r="I8" s="27"/>
      <c r="J8" s="28"/>
    </row>
    <row r="9" spans="1:10" ht="23.25">
      <c r="A9" s="29" t="s">
        <v>9</v>
      </c>
      <c r="D9" s="20"/>
      <c r="E9" s="20"/>
      <c r="F9" s="20"/>
      <c r="G9" s="20"/>
      <c r="H9" s="20"/>
      <c r="I9" s="20"/>
      <c r="J9" s="20"/>
    </row>
    <row r="10" spans="1:10" ht="23.25">
      <c r="A10" s="29" t="s">
        <v>10</v>
      </c>
      <c r="B10" s="30"/>
    </row>
    <row r="11" spans="1:10" ht="23.25">
      <c r="A11" s="14" t="s">
        <v>11</v>
      </c>
      <c r="B11" s="30"/>
      <c r="D11" s="13">
        <v>380991</v>
      </c>
      <c r="E11" s="13"/>
      <c r="F11" s="13">
        <v>153318</v>
      </c>
      <c r="G11" s="13"/>
      <c r="H11" s="10">
        <v>940</v>
      </c>
      <c r="I11" s="10"/>
      <c r="J11" s="10">
        <v>2218</v>
      </c>
    </row>
    <row r="12" spans="1:10" ht="23.25">
      <c r="A12" s="14" t="s">
        <v>183</v>
      </c>
      <c r="B12" s="30" t="s">
        <v>181</v>
      </c>
      <c r="D12" s="13">
        <v>1307669</v>
      </c>
      <c r="E12" s="13"/>
      <c r="F12" s="13">
        <v>1585760</v>
      </c>
      <c r="G12" s="13"/>
      <c r="H12" s="10">
        <v>84257</v>
      </c>
      <c r="I12" s="10"/>
      <c r="J12" s="10">
        <v>223722</v>
      </c>
    </row>
    <row r="13" spans="1:10" ht="23.25">
      <c r="A13" s="14" t="s">
        <v>13</v>
      </c>
      <c r="B13" s="30">
        <v>2</v>
      </c>
      <c r="D13" s="13">
        <v>0</v>
      </c>
      <c r="E13" s="13"/>
      <c r="F13" s="13">
        <v>0</v>
      </c>
      <c r="G13" s="13"/>
      <c r="H13" s="10">
        <v>208062</v>
      </c>
      <c r="I13" s="10"/>
      <c r="J13" s="10">
        <v>297723</v>
      </c>
    </row>
    <row r="14" spans="1:10" ht="23.25">
      <c r="A14" s="14" t="s">
        <v>14</v>
      </c>
      <c r="B14" s="30"/>
      <c r="D14" s="13">
        <v>2736363</v>
      </c>
      <c r="E14" s="13"/>
      <c r="F14" s="13">
        <v>2560258</v>
      </c>
      <c r="G14" s="13"/>
      <c r="H14" s="10">
        <v>245657</v>
      </c>
      <c r="I14" s="10"/>
      <c r="J14" s="10">
        <v>212045</v>
      </c>
    </row>
    <row r="15" spans="1:10" ht="23.25">
      <c r="A15" s="14" t="s">
        <v>150</v>
      </c>
      <c r="B15" s="30"/>
      <c r="D15" s="13">
        <v>342103</v>
      </c>
      <c r="E15" s="13"/>
      <c r="F15" s="13">
        <v>322332</v>
      </c>
      <c r="G15" s="13"/>
      <c r="H15" s="13">
        <v>0</v>
      </c>
      <c r="I15" s="10"/>
      <c r="J15" s="10">
        <v>1207</v>
      </c>
    </row>
    <row r="16" spans="1:10" ht="23.25">
      <c r="A16" s="14" t="s">
        <v>15</v>
      </c>
      <c r="B16" s="30"/>
      <c r="D16" s="31">
        <v>114104</v>
      </c>
      <c r="E16" s="10"/>
      <c r="F16" s="10">
        <f>117082-1</f>
        <v>117081</v>
      </c>
      <c r="G16" s="10"/>
      <c r="H16" s="13">
        <v>11634</v>
      </c>
      <c r="I16" s="10"/>
      <c r="J16" s="10">
        <f>9934+1</f>
        <v>9935</v>
      </c>
    </row>
    <row r="17" spans="1:10" ht="23.25">
      <c r="A17" s="29" t="s">
        <v>16</v>
      </c>
      <c r="B17" s="30"/>
      <c r="D17" s="77">
        <f>SUM(D11:D16)</f>
        <v>4881230</v>
      </c>
      <c r="E17" s="10"/>
      <c r="F17" s="77">
        <f>SUM(F11:F16)</f>
        <v>4738749</v>
      </c>
      <c r="G17" s="10"/>
      <c r="H17" s="77">
        <f>SUM(H11:H16)</f>
        <v>550550</v>
      </c>
      <c r="I17" s="10"/>
      <c r="J17" s="77">
        <f>SUM(J11:J16)</f>
        <v>746850</v>
      </c>
    </row>
    <row r="18" spans="1:10" ht="23.25">
      <c r="A18" s="29" t="s">
        <v>17</v>
      </c>
      <c r="B18" s="30"/>
      <c r="D18" s="10"/>
      <c r="E18" s="10"/>
      <c r="F18" s="10"/>
      <c r="G18" s="10"/>
      <c r="H18" s="10"/>
      <c r="I18" s="10"/>
      <c r="J18" s="10"/>
    </row>
    <row r="19" spans="1:10" ht="23.25">
      <c r="A19" s="14" t="s">
        <v>18</v>
      </c>
      <c r="B19" s="30">
        <v>4</v>
      </c>
      <c r="D19" s="10">
        <v>0</v>
      </c>
      <c r="E19" s="10"/>
      <c r="F19" s="10">
        <v>0</v>
      </c>
      <c r="G19" s="10"/>
      <c r="H19" s="10">
        <v>2521822</v>
      </c>
      <c r="I19" s="10"/>
      <c r="J19" s="10">
        <v>2521822</v>
      </c>
    </row>
    <row r="20" spans="1:10" ht="23.25">
      <c r="A20" s="14" t="s">
        <v>19</v>
      </c>
      <c r="B20" s="30">
        <v>5</v>
      </c>
      <c r="D20" s="10">
        <v>241262</v>
      </c>
      <c r="E20" s="10"/>
      <c r="F20" s="10">
        <v>234044</v>
      </c>
      <c r="G20" s="10"/>
      <c r="H20" s="10">
        <v>0</v>
      </c>
      <c r="I20" s="10"/>
      <c r="J20" s="10">
        <v>0</v>
      </c>
    </row>
    <row r="21" spans="1:10" ht="23.25">
      <c r="A21" s="14" t="s">
        <v>20</v>
      </c>
      <c r="B21" s="30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</row>
    <row r="22" spans="1:10" ht="23.25">
      <c r="A22" s="14" t="s">
        <v>21</v>
      </c>
      <c r="B22" s="30">
        <v>2</v>
      </c>
      <c r="D22" s="10">
        <v>155280</v>
      </c>
      <c r="E22" s="10"/>
      <c r="F22" s="10">
        <v>155280</v>
      </c>
      <c r="G22" s="10"/>
      <c r="H22" s="10">
        <v>0</v>
      </c>
      <c r="I22" s="10"/>
      <c r="J22" s="10">
        <v>0</v>
      </c>
    </row>
    <row r="23" spans="1:10" ht="23.25">
      <c r="A23" s="14" t="s">
        <v>22</v>
      </c>
      <c r="B23" s="30">
        <v>2</v>
      </c>
      <c r="D23" s="10">
        <v>893</v>
      </c>
      <c r="E23" s="10"/>
      <c r="F23" s="10">
        <v>1151</v>
      </c>
      <c r="G23" s="10"/>
      <c r="H23" s="10">
        <v>0</v>
      </c>
      <c r="I23" s="10"/>
      <c r="J23" s="10">
        <v>0</v>
      </c>
    </row>
    <row r="24" spans="1:10" ht="23.25">
      <c r="A24" s="14" t="s">
        <v>23</v>
      </c>
      <c r="B24" s="30"/>
      <c r="D24" s="10">
        <v>53315</v>
      </c>
      <c r="E24" s="10"/>
      <c r="F24" s="10">
        <v>53315</v>
      </c>
      <c r="G24" s="10"/>
      <c r="H24" s="10">
        <v>357251</v>
      </c>
      <c r="I24" s="10"/>
      <c r="J24" s="10">
        <v>357251</v>
      </c>
    </row>
    <row r="25" spans="1:10" ht="23.25">
      <c r="A25" s="32" t="s">
        <v>24</v>
      </c>
      <c r="B25" s="30">
        <v>6</v>
      </c>
      <c r="D25" s="10">
        <v>3666545</v>
      </c>
      <c r="E25" s="10"/>
      <c r="F25" s="10">
        <v>3613953</v>
      </c>
      <c r="G25" s="10"/>
      <c r="H25" s="10">
        <v>854691</v>
      </c>
      <c r="I25" s="10"/>
      <c r="J25" s="10">
        <v>856579</v>
      </c>
    </row>
    <row r="26" spans="1:10" ht="23.25">
      <c r="A26" s="32" t="s">
        <v>25</v>
      </c>
      <c r="B26" s="30"/>
      <c r="D26" s="10">
        <v>17187</v>
      </c>
      <c r="E26" s="10"/>
      <c r="F26" s="10">
        <v>24093</v>
      </c>
      <c r="G26" s="10"/>
      <c r="H26" s="10">
        <v>1895</v>
      </c>
      <c r="I26" s="10"/>
      <c r="J26" s="10">
        <v>3397</v>
      </c>
    </row>
    <row r="27" spans="1:10" ht="23.25">
      <c r="A27" s="32" t="s">
        <v>26</v>
      </c>
      <c r="B27" s="30"/>
      <c r="D27" s="10">
        <v>48113</v>
      </c>
      <c r="E27" s="10"/>
      <c r="F27" s="10">
        <v>51377</v>
      </c>
      <c r="G27" s="10"/>
      <c r="H27" s="10">
        <v>32395</v>
      </c>
      <c r="I27" s="10"/>
      <c r="J27" s="10">
        <v>35278</v>
      </c>
    </row>
    <row r="28" spans="1:10" ht="23.25">
      <c r="A28" s="32" t="s">
        <v>27</v>
      </c>
      <c r="B28" s="30"/>
      <c r="D28" s="10">
        <v>4128</v>
      </c>
      <c r="E28" s="10"/>
      <c r="F28" s="10">
        <v>2747</v>
      </c>
      <c r="G28" s="10"/>
      <c r="H28" s="10">
        <v>0</v>
      </c>
      <c r="I28" s="10"/>
      <c r="J28" s="10">
        <v>0</v>
      </c>
    </row>
    <row r="29" spans="1:10" ht="23.25">
      <c r="A29" s="14" t="s">
        <v>28</v>
      </c>
      <c r="B29" s="30"/>
      <c r="C29" s="20"/>
      <c r="D29" s="31">
        <v>29396</v>
      </c>
      <c r="E29" s="10"/>
      <c r="F29" s="31">
        <v>23828</v>
      </c>
      <c r="G29" s="10"/>
      <c r="H29" s="31">
        <v>7691</v>
      </c>
      <c r="I29" s="10"/>
      <c r="J29" s="10">
        <v>5579</v>
      </c>
    </row>
    <row r="30" spans="1:10" ht="23.25">
      <c r="A30" s="29" t="s">
        <v>29</v>
      </c>
      <c r="D30" s="31">
        <f>SUM(D19:D29)</f>
        <v>4216119</v>
      </c>
      <c r="E30" s="10"/>
      <c r="F30" s="31">
        <f>SUM(F19:F29)</f>
        <v>4159788</v>
      </c>
      <c r="G30" s="10"/>
      <c r="H30" s="77">
        <f>SUM(H19:H29)</f>
        <v>3775745</v>
      </c>
      <c r="I30" s="10"/>
      <c r="J30" s="77">
        <f>SUM(J19:J29)</f>
        <v>3779906</v>
      </c>
    </row>
    <row r="31" spans="1:10" ht="24" thickBot="1">
      <c r="A31" s="29" t="s">
        <v>30</v>
      </c>
      <c r="D31" s="33">
        <f>SUM(D17,D30)</f>
        <v>9097349</v>
      </c>
      <c r="E31" s="10"/>
      <c r="F31" s="33">
        <f>SUM(F17,F30)</f>
        <v>8898537</v>
      </c>
      <c r="G31" s="10"/>
      <c r="H31" s="33">
        <f>SUM(H17,H30)</f>
        <v>4326295</v>
      </c>
      <c r="I31" s="10"/>
      <c r="J31" s="33">
        <f>SUM(J17,J30)</f>
        <v>4526756</v>
      </c>
    </row>
    <row r="32" spans="1:10" ht="24" thickTop="1">
      <c r="D32" s="22"/>
      <c r="E32" s="22"/>
      <c r="F32" s="22"/>
      <c r="G32" s="22"/>
      <c r="H32" s="22"/>
      <c r="I32" s="22"/>
      <c r="J32" s="22"/>
    </row>
    <row r="33" spans="1:10" ht="23.25">
      <c r="A33" s="14" t="s">
        <v>31</v>
      </c>
    </row>
    <row r="34" spans="1:10" ht="23.25">
      <c r="A34" s="116" t="s">
        <v>0</v>
      </c>
      <c r="B34" s="116"/>
      <c r="C34" s="116"/>
      <c r="D34" s="116"/>
      <c r="E34" s="116"/>
      <c r="F34" s="116"/>
      <c r="G34" s="116"/>
      <c r="H34" s="116"/>
      <c r="I34" s="116"/>
      <c r="J34" s="116"/>
    </row>
    <row r="35" spans="1:10" ht="23.25">
      <c r="A35" s="115" t="s">
        <v>164</v>
      </c>
      <c r="B35" s="115"/>
      <c r="C35" s="115"/>
      <c r="D35" s="115"/>
      <c r="E35" s="115"/>
      <c r="F35" s="115"/>
      <c r="G35" s="115"/>
      <c r="H35" s="115"/>
      <c r="I35" s="115"/>
      <c r="J35" s="115"/>
    </row>
    <row r="36" spans="1:10" ht="23.25">
      <c r="A36" s="54" t="s">
        <v>215</v>
      </c>
      <c r="B36" s="54"/>
      <c r="C36" s="54"/>
      <c r="D36" s="54"/>
      <c r="E36" s="54"/>
      <c r="F36" s="54"/>
      <c r="G36" s="54"/>
      <c r="H36" s="54"/>
      <c r="I36" s="54"/>
      <c r="J36" s="54"/>
    </row>
    <row r="37" spans="1:10" ht="23.25">
      <c r="A37" s="12"/>
      <c r="B37" s="15"/>
      <c r="C37" s="15"/>
      <c r="D37" s="16"/>
      <c r="E37" s="15"/>
      <c r="F37" s="15"/>
      <c r="G37" s="15"/>
      <c r="H37" s="16"/>
      <c r="I37" s="16"/>
      <c r="J37" s="17" t="s">
        <v>2</v>
      </c>
    </row>
    <row r="38" spans="1:10" ht="23.25">
      <c r="A38" s="12"/>
      <c r="B38" s="15"/>
      <c r="C38" s="15"/>
      <c r="D38" s="18"/>
      <c r="E38" s="19" t="s">
        <v>3</v>
      </c>
      <c r="F38" s="19"/>
      <c r="G38" s="20"/>
      <c r="H38" s="18"/>
      <c r="I38" s="19" t="s">
        <v>4</v>
      </c>
      <c r="J38" s="19"/>
    </row>
    <row r="39" spans="1:10" ht="23.25">
      <c r="B39" s="21" t="s">
        <v>5</v>
      </c>
      <c r="C39" s="22"/>
      <c r="D39" s="23" t="s">
        <v>216</v>
      </c>
      <c r="E39" s="24"/>
      <c r="F39" s="23" t="s">
        <v>208</v>
      </c>
      <c r="G39" s="25"/>
      <c r="H39" s="23" t="s">
        <v>216</v>
      </c>
      <c r="I39" s="24"/>
      <c r="J39" s="23" t="s">
        <v>208</v>
      </c>
    </row>
    <row r="40" spans="1:10" ht="23.25">
      <c r="B40" s="26"/>
      <c r="C40" s="22"/>
      <c r="D40" s="24" t="s">
        <v>6</v>
      </c>
      <c r="E40" s="27"/>
      <c r="F40" s="28" t="s">
        <v>7</v>
      </c>
      <c r="G40" s="28"/>
      <c r="H40" s="24" t="s">
        <v>6</v>
      </c>
      <c r="I40" s="27"/>
      <c r="J40" s="28" t="s">
        <v>7</v>
      </c>
    </row>
    <row r="41" spans="1:10" ht="23.25">
      <c r="B41" s="26"/>
      <c r="C41" s="22"/>
      <c r="D41" s="24" t="s">
        <v>8</v>
      </c>
      <c r="E41" s="27"/>
      <c r="F41" s="28"/>
      <c r="G41" s="28"/>
      <c r="H41" s="24" t="s">
        <v>8</v>
      </c>
      <c r="I41" s="27"/>
      <c r="J41" s="28"/>
    </row>
    <row r="42" spans="1:10" ht="23.25">
      <c r="A42" s="29" t="s">
        <v>33</v>
      </c>
      <c r="D42" s="20"/>
      <c r="E42" s="20"/>
      <c r="F42" s="20"/>
      <c r="G42" s="20"/>
      <c r="H42" s="20"/>
      <c r="I42" s="20"/>
      <c r="J42" s="20"/>
    </row>
    <row r="43" spans="1:10" ht="23.25">
      <c r="A43" s="29" t="s">
        <v>34</v>
      </c>
    </row>
    <row r="44" spans="1:10" ht="23.25">
      <c r="A44" s="14" t="s">
        <v>37</v>
      </c>
      <c r="B44" s="30">
        <v>2</v>
      </c>
      <c r="D44" s="10">
        <v>0</v>
      </c>
      <c r="E44" s="10"/>
      <c r="F44" s="10">
        <v>0</v>
      </c>
      <c r="G44" s="10"/>
      <c r="H44" s="10">
        <v>557108</v>
      </c>
      <c r="I44" s="10"/>
      <c r="J44" s="10">
        <v>723372</v>
      </c>
    </row>
    <row r="45" spans="1:10" ht="23.25">
      <c r="A45" s="32" t="s">
        <v>184</v>
      </c>
      <c r="B45" s="30"/>
      <c r="D45" s="10">
        <v>860848</v>
      </c>
      <c r="E45" s="10"/>
      <c r="F45" s="10">
        <v>746258</v>
      </c>
      <c r="G45" s="10"/>
      <c r="H45" s="10">
        <v>42823</v>
      </c>
      <c r="I45" s="10"/>
      <c r="J45" s="10">
        <v>61451</v>
      </c>
    </row>
    <row r="46" spans="1:10" ht="23.25">
      <c r="A46" s="14" t="s">
        <v>161</v>
      </c>
      <c r="B46" s="30"/>
      <c r="D46" s="10">
        <v>12436</v>
      </c>
      <c r="E46" s="10"/>
      <c r="F46" s="10">
        <v>16377</v>
      </c>
      <c r="G46" s="10"/>
      <c r="H46" s="10">
        <v>1812</v>
      </c>
      <c r="I46" s="10"/>
      <c r="J46" s="10">
        <v>3006</v>
      </c>
    </row>
    <row r="47" spans="1:10" ht="23.25">
      <c r="A47" s="14" t="s">
        <v>185</v>
      </c>
      <c r="B47" s="30"/>
      <c r="D47" s="10">
        <v>36959</v>
      </c>
      <c r="E47" s="10"/>
      <c r="F47" s="10">
        <v>49844</v>
      </c>
      <c r="G47" s="10"/>
      <c r="H47" s="10">
        <v>0</v>
      </c>
      <c r="I47" s="10"/>
      <c r="J47" s="10">
        <v>14290</v>
      </c>
    </row>
    <row r="48" spans="1:10" ht="23.25">
      <c r="A48" s="14" t="s">
        <v>43</v>
      </c>
      <c r="B48" s="30"/>
      <c r="D48" s="10">
        <v>8352</v>
      </c>
      <c r="E48" s="10"/>
      <c r="F48" s="10">
        <v>5659</v>
      </c>
      <c r="G48" s="10"/>
      <c r="H48" s="10">
        <v>860</v>
      </c>
      <c r="I48" s="10"/>
      <c r="J48" s="10">
        <v>0</v>
      </c>
    </row>
    <row r="49" spans="1:10" ht="23.25">
      <c r="A49" s="14" t="s">
        <v>44</v>
      </c>
      <c r="B49" s="30"/>
      <c r="D49" s="31">
        <v>38254</v>
      </c>
      <c r="E49" s="10"/>
      <c r="F49" s="31">
        <v>21480</v>
      </c>
      <c r="G49" s="10"/>
      <c r="H49" s="10">
        <v>9799</v>
      </c>
      <c r="I49" s="10"/>
      <c r="J49" s="10">
        <f>2365+1</f>
        <v>2366</v>
      </c>
    </row>
    <row r="50" spans="1:10" ht="23.25">
      <c r="A50" s="29" t="s">
        <v>45</v>
      </c>
      <c r="B50" s="30"/>
      <c r="D50" s="31">
        <f>SUM(D44:D49)</f>
        <v>956849</v>
      </c>
      <c r="E50" s="10"/>
      <c r="F50" s="31">
        <f>SUM(F44:F49)</f>
        <v>839618</v>
      </c>
      <c r="G50" s="10"/>
      <c r="H50" s="77">
        <f>SUM(H44:H49)</f>
        <v>612402</v>
      </c>
      <c r="I50" s="10"/>
      <c r="J50" s="77">
        <f>SUM(J44:J49)</f>
        <v>804485</v>
      </c>
    </row>
    <row r="51" spans="1:10" ht="23.25">
      <c r="A51" s="29" t="s">
        <v>46</v>
      </c>
      <c r="B51" s="30"/>
      <c r="D51" s="10"/>
      <c r="E51" s="10"/>
      <c r="F51" s="10"/>
      <c r="G51" s="10"/>
      <c r="H51" s="10"/>
      <c r="I51" s="10"/>
      <c r="J51" s="10"/>
    </row>
    <row r="52" spans="1:10" ht="23.25">
      <c r="A52" s="14" t="s">
        <v>48</v>
      </c>
      <c r="B52" s="30"/>
      <c r="D52" s="10">
        <v>5042</v>
      </c>
      <c r="E52" s="10"/>
      <c r="F52" s="10">
        <v>8338</v>
      </c>
      <c r="G52" s="10"/>
      <c r="H52" s="10">
        <v>178</v>
      </c>
      <c r="I52" s="10"/>
      <c r="J52" s="10">
        <v>534</v>
      </c>
    </row>
    <row r="53" spans="1:10" ht="23.25">
      <c r="A53" s="14" t="s">
        <v>193</v>
      </c>
      <c r="B53" s="30"/>
      <c r="D53" s="10"/>
      <c r="E53" s="10"/>
      <c r="F53" s="10"/>
      <c r="G53" s="10"/>
      <c r="H53" s="10"/>
      <c r="I53" s="10"/>
      <c r="J53" s="10"/>
    </row>
    <row r="54" spans="1:10" ht="23.25">
      <c r="A54" s="14" t="s">
        <v>192</v>
      </c>
      <c r="B54" s="30"/>
      <c r="D54" s="10">
        <v>127739</v>
      </c>
      <c r="E54" s="34"/>
      <c r="F54" s="34">
        <v>121279</v>
      </c>
      <c r="G54" s="34"/>
      <c r="H54" s="13">
        <v>42870</v>
      </c>
      <c r="I54" s="13"/>
      <c r="J54" s="13">
        <v>40905</v>
      </c>
    </row>
    <row r="55" spans="1:10" ht="23.25">
      <c r="A55" s="14" t="s">
        <v>50</v>
      </c>
      <c r="B55" s="30"/>
      <c r="D55" s="13">
        <v>145711</v>
      </c>
      <c r="E55" s="34"/>
      <c r="F55" s="34">
        <v>147224</v>
      </c>
      <c r="G55" s="34"/>
      <c r="H55" s="13">
        <v>109918</v>
      </c>
      <c r="I55" s="13"/>
      <c r="J55" s="13">
        <v>111019</v>
      </c>
    </row>
    <row r="56" spans="1:10" ht="23.25">
      <c r="A56" s="14" t="s">
        <v>52</v>
      </c>
      <c r="B56" s="30"/>
      <c r="D56" s="13">
        <v>10148</v>
      </c>
      <c r="E56" s="34"/>
      <c r="F56" s="52">
        <v>9337</v>
      </c>
      <c r="G56" s="34"/>
      <c r="H56" s="13">
        <v>1708</v>
      </c>
      <c r="I56" s="13"/>
      <c r="J56" s="13">
        <v>1708</v>
      </c>
    </row>
    <row r="57" spans="1:10" ht="23.25">
      <c r="A57" s="29" t="s">
        <v>53</v>
      </c>
      <c r="B57" s="12"/>
      <c r="D57" s="77">
        <f>SUM(D52:D56)</f>
        <v>288640</v>
      </c>
      <c r="E57" s="10"/>
      <c r="F57" s="77">
        <f>SUM(F52:F56)</f>
        <v>286178</v>
      </c>
      <c r="G57" s="10"/>
      <c r="H57" s="77">
        <f>SUM(H52:H56)</f>
        <v>154674</v>
      </c>
      <c r="I57" s="10"/>
      <c r="J57" s="77">
        <f>SUM(J52:J56)</f>
        <v>154166</v>
      </c>
    </row>
    <row r="58" spans="1:10" ht="23.25">
      <c r="A58" s="29" t="s">
        <v>54</v>
      </c>
      <c r="B58" s="12"/>
      <c r="D58" s="77">
        <f>SUM(D50,D57)</f>
        <v>1245489</v>
      </c>
      <c r="E58" s="10"/>
      <c r="F58" s="77">
        <f>SUM(F50,F57)</f>
        <v>1125796</v>
      </c>
      <c r="G58" s="10"/>
      <c r="H58" s="77">
        <f>SUM(H50,H57)</f>
        <v>767076</v>
      </c>
      <c r="I58" s="10"/>
      <c r="J58" s="77">
        <f>SUM(J50,J57)</f>
        <v>958651</v>
      </c>
    </row>
    <row r="59" spans="1:10" ht="23.25">
      <c r="D59" s="22"/>
      <c r="E59" s="22"/>
      <c r="F59" s="22"/>
      <c r="G59" s="22"/>
      <c r="H59" s="22"/>
      <c r="I59" s="22"/>
      <c r="J59" s="22"/>
    </row>
    <row r="60" spans="1:10" ht="23.25">
      <c r="A60" s="14" t="s">
        <v>31</v>
      </c>
    </row>
    <row r="61" spans="1:10" ht="23.25">
      <c r="A61" s="116" t="s">
        <v>0</v>
      </c>
      <c r="B61" s="116"/>
      <c r="C61" s="116"/>
      <c r="D61" s="116"/>
      <c r="E61" s="116"/>
      <c r="F61" s="116"/>
      <c r="G61" s="116"/>
      <c r="H61" s="116"/>
      <c r="I61" s="116"/>
      <c r="J61" s="116"/>
    </row>
    <row r="62" spans="1:10" ht="23.25">
      <c r="A62" s="115" t="s">
        <v>164</v>
      </c>
      <c r="B62" s="115"/>
      <c r="C62" s="115"/>
      <c r="D62" s="115"/>
      <c r="E62" s="115"/>
      <c r="F62" s="115"/>
      <c r="G62" s="115"/>
      <c r="H62" s="115"/>
      <c r="I62" s="115"/>
      <c r="J62" s="115"/>
    </row>
    <row r="63" spans="1:10" ht="23.25">
      <c r="A63" s="54" t="s">
        <v>215</v>
      </c>
      <c r="B63" s="54"/>
      <c r="C63" s="54"/>
      <c r="D63" s="54"/>
      <c r="E63" s="54"/>
      <c r="F63" s="54"/>
      <c r="G63" s="54"/>
      <c r="H63" s="54"/>
      <c r="I63" s="54"/>
      <c r="J63" s="54"/>
    </row>
    <row r="64" spans="1:10" ht="23.25">
      <c r="A64" s="12"/>
      <c r="B64" s="15"/>
      <c r="C64" s="15"/>
      <c r="D64" s="16"/>
      <c r="E64" s="15"/>
      <c r="F64" s="15"/>
      <c r="G64" s="15"/>
      <c r="H64" s="16"/>
      <c r="I64" s="16"/>
      <c r="J64" s="17" t="s">
        <v>2</v>
      </c>
    </row>
    <row r="65" spans="1:10" ht="23.25">
      <c r="A65" s="12"/>
      <c r="B65" s="15"/>
      <c r="C65" s="15"/>
      <c r="D65" s="18"/>
      <c r="E65" s="19" t="s">
        <v>3</v>
      </c>
      <c r="F65" s="19"/>
      <c r="G65" s="20"/>
      <c r="H65" s="18"/>
      <c r="I65" s="19" t="s">
        <v>4</v>
      </c>
      <c r="J65" s="19"/>
    </row>
    <row r="66" spans="1:10" ht="23.25">
      <c r="B66" s="21" t="s">
        <v>5</v>
      </c>
      <c r="C66" s="22"/>
      <c r="D66" s="23" t="s">
        <v>216</v>
      </c>
      <c r="E66" s="24"/>
      <c r="F66" s="23" t="s">
        <v>208</v>
      </c>
      <c r="G66" s="25"/>
      <c r="H66" s="23" t="s">
        <v>216</v>
      </c>
      <c r="I66" s="24"/>
      <c r="J66" s="23" t="s">
        <v>208</v>
      </c>
    </row>
    <row r="67" spans="1:10" ht="23.25">
      <c r="B67" s="26"/>
      <c r="C67" s="22"/>
      <c r="D67" s="24" t="s">
        <v>6</v>
      </c>
      <c r="E67" s="27"/>
      <c r="F67" s="28" t="s">
        <v>7</v>
      </c>
      <c r="G67" s="28"/>
      <c r="H67" s="24" t="s">
        <v>6</v>
      </c>
      <c r="I67" s="27"/>
      <c r="J67" s="28" t="s">
        <v>7</v>
      </c>
    </row>
    <row r="68" spans="1:10" ht="23.25">
      <c r="B68" s="26"/>
      <c r="C68" s="22"/>
      <c r="D68" s="24" t="s">
        <v>8</v>
      </c>
      <c r="E68" s="27"/>
      <c r="F68" s="28"/>
      <c r="G68" s="28"/>
      <c r="H68" s="24" t="s">
        <v>8</v>
      </c>
      <c r="I68" s="27"/>
      <c r="J68" s="28"/>
    </row>
    <row r="69" spans="1:10" ht="23.25">
      <c r="A69" s="29" t="s">
        <v>55</v>
      </c>
      <c r="D69" s="20"/>
      <c r="E69" s="20"/>
      <c r="F69" s="20"/>
      <c r="G69" s="20"/>
      <c r="H69" s="20"/>
      <c r="I69" s="20"/>
      <c r="J69" s="20"/>
    </row>
    <row r="70" spans="1:10" ht="23.25">
      <c r="A70" s="14" t="s">
        <v>56</v>
      </c>
      <c r="D70" s="22"/>
      <c r="E70" s="22"/>
      <c r="F70" s="22"/>
      <c r="G70" s="22"/>
      <c r="H70" s="22"/>
      <c r="I70" s="22"/>
      <c r="J70" s="22"/>
    </row>
    <row r="71" spans="1:10" ht="23.25">
      <c r="A71" s="32" t="s">
        <v>57</v>
      </c>
      <c r="B71" s="30"/>
      <c r="D71" s="22"/>
      <c r="E71" s="22"/>
      <c r="F71" s="22"/>
      <c r="G71" s="22"/>
      <c r="H71" s="22"/>
      <c r="I71" s="22"/>
      <c r="J71" s="22"/>
    </row>
    <row r="72" spans="1:10" ht="24" thickBot="1">
      <c r="A72" s="32" t="s">
        <v>58</v>
      </c>
      <c r="D72" s="33">
        <v>814088</v>
      </c>
      <c r="E72" s="22"/>
      <c r="F72" s="33">
        <v>814088</v>
      </c>
      <c r="G72" s="10"/>
      <c r="H72" s="33">
        <v>814088</v>
      </c>
      <c r="I72" s="10"/>
      <c r="J72" s="33">
        <v>814088</v>
      </c>
    </row>
    <row r="73" spans="1:10" ht="24" thickTop="1">
      <c r="A73" s="32" t="s">
        <v>59</v>
      </c>
      <c r="D73" s="10"/>
      <c r="E73" s="10"/>
      <c r="F73" s="10"/>
      <c r="G73" s="10"/>
      <c r="H73" s="10"/>
      <c r="I73" s="10"/>
      <c r="J73" s="10"/>
    </row>
    <row r="74" spans="1:10" ht="23.25">
      <c r="A74" s="32" t="s">
        <v>58</v>
      </c>
      <c r="D74" s="10">
        <f>conso!C31</f>
        <v>814088</v>
      </c>
      <c r="E74" s="10"/>
      <c r="F74" s="10">
        <f>conso!C24</f>
        <v>814088</v>
      </c>
      <c r="G74" s="10"/>
      <c r="H74" s="10">
        <f>'company only'!D27</f>
        <v>814088</v>
      </c>
      <c r="I74" s="10"/>
      <c r="J74" s="10">
        <f>'company only'!D22</f>
        <v>814088</v>
      </c>
    </row>
    <row r="75" spans="1:10" ht="23.25">
      <c r="A75" s="32" t="s">
        <v>60</v>
      </c>
      <c r="B75" s="30"/>
      <c r="D75" s="10">
        <f>conso!E31</f>
        <v>552814</v>
      </c>
      <c r="E75" s="10"/>
      <c r="F75" s="10">
        <f>conso!E24</f>
        <v>552814</v>
      </c>
      <c r="G75" s="10"/>
      <c r="H75" s="10">
        <f>'company only'!F27</f>
        <v>552814</v>
      </c>
      <c r="I75" s="10"/>
      <c r="J75" s="10">
        <f>'company only'!F22</f>
        <v>552814</v>
      </c>
    </row>
    <row r="76" spans="1:10" ht="23.25">
      <c r="A76" s="32" t="s">
        <v>154</v>
      </c>
      <c r="B76" s="30"/>
      <c r="D76" s="10">
        <f>conso!G31</f>
        <v>1826117</v>
      </c>
      <c r="E76" s="10"/>
      <c r="F76" s="10">
        <v>1826117</v>
      </c>
      <c r="G76" s="10"/>
      <c r="H76" s="10">
        <v>0</v>
      </c>
      <c r="I76" s="10"/>
      <c r="J76" s="10">
        <v>0</v>
      </c>
    </row>
    <row r="77" spans="1:10" ht="23.25">
      <c r="A77" s="32" t="s">
        <v>201</v>
      </c>
      <c r="B77" s="30">
        <v>8</v>
      </c>
      <c r="D77" s="10">
        <f>conso!I31</f>
        <v>-55622</v>
      </c>
      <c r="E77" s="10"/>
      <c r="F77" s="10">
        <v>-55622</v>
      </c>
      <c r="G77" s="10"/>
      <c r="H77" s="10">
        <f>'company only'!H27</f>
        <v>-18377</v>
      </c>
      <c r="I77" s="10"/>
      <c r="J77" s="10">
        <v>-18377</v>
      </c>
    </row>
    <row r="78" spans="1:10" ht="23.25">
      <c r="A78" s="14" t="s">
        <v>61</v>
      </c>
      <c r="D78" s="10"/>
      <c r="E78" s="10"/>
      <c r="F78" s="10"/>
      <c r="G78" s="10"/>
      <c r="H78" s="10"/>
      <c r="I78" s="10"/>
      <c r="J78" s="10"/>
    </row>
    <row r="79" spans="1:10" ht="23.25">
      <c r="A79" s="32" t="s">
        <v>62</v>
      </c>
      <c r="B79" s="30"/>
      <c r="E79" s="10"/>
      <c r="F79" s="10"/>
      <c r="G79" s="10"/>
      <c r="I79" s="10"/>
    </row>
    <row r="80" spans="1:10" ht="23.25">
      <c r="A80" s="32" t="s">
        <v>63</v>
      </c>
      <c r="B80" s="30"/>
      <c r="D80" s="10">
        <f>conso!K31</f>
        <v>81409</v>
      </c>
      <c r="E80" s="10"/>
      <c r="F80" s="10">
        <f>conso!K24</f>
        <v>81409</v>
      </c>
      <c r="G80" s="10"/>
      <c r="H80" s="10">
        <f>'company only'!J27</f>
        <v>81409</v>
      </c>
      <c r="I80" s="10"/>
      <c r="J80" s="10">
        <f>'company only'!J22</f>
        <v>81409</v>
      </c>
    </row>
    <row r="81" spans="1:10" ht="23.25">
      <c r="A81" s="32" t="s">
        <v>64</v>
      </c>
      <c r="B81" s="26"/>
      <c r="D81" s="10">
        <f>conso!M31</f>
        <v>237500</v>
      </c>
      <c r="E81" s="10"/>
      <c r="F81" s="10">
        <f>conso!M24</f>
        <v>237500</v>
      </c>
      <c r="G81" s="10"/>
      <c r="H81" s="10">
        <v>0</v>
      </c>
      <c r="I81" s="10"/>
      <c r="J81" s="10">
        <v>0</v>
      </c>
    </row>
    <row r="82" spans="1:10" ht="23.25">
      <c r="A82" s="32" t="s">
        <v>202</v>
      </c>
      <c r="B82" s="30">
        <v>8</v>
      </c>
      <c r="D82" s="10">
        <f>conso!O31</f>
        <v>55622</v>
      </c>
      <c r="E82" s="10"/>
      <c r="F82" s="10">
        <v>55622</v>
      </c>
      <c r="G82" s="10"/>
      <c r="H82" s="10">
        <f>'company only'!L27</f>
        <v>18377</v>
      </c>
      <c r="I82" s="10"/>
      <c r="J82" s="10">
        <v>18377</v>
      </c>
    </row>
    <row r="83" spans="1:10" ht="23.25">
      <c r="A83" s="32" t="s">
        <v>65</v>
      </c>
      <c r="B83" s="30"/>
      <c r="D83" s="10">
        <f>conso!Q31</f>
        <v>2378805</v>
      </c>
      <c r="E83" s="10"/>
      <c r="F83" s="10">
        <f>conso!Q24</f>
        <v>2311793</v>
      </c>
      <c r="G83" s="10"/>
      <c r="H83" s="10">
        <f>'company only'!N27</f>
        <v>1684053</v>
      </c>
      <c r="I83" s="10"/>
      <c r="J83" s="10">
        <f>'company only'!N22</f>
        <v>1692939</v>
      </c>
    </row>
    <row r="84" spans="1:10" ht="23.25">
      <c r="A84" s="32" t="s">
        <v>66</v>
      </c>
      <c r="D84" s="31">
        <f>conso!W31</f>
        <v>494263</v>
      </c>
      <c r="E84" s="10"/>
      <c r="F84" s="31">
        <f>conso!W24</f>
        <v>493786</v>
      </c>
      <c r="G84" s="10"/>
      <c r="H84" s="31">
        <f>'company only'!P27</f>
        <v>426855</v>
      </c>
      <c r="I84" s="10"/>
      <c r="J84" s="31">
        <f>'company only'!P22</f>
        <v>426855</v>
      </c>
    </row>
    <row r="85" spans="1:10" ht="23.25">
      <c r="A85" s="32" t="s">
        <v>145</v>
      </c>
      <c r="D85" s="10">
        <f>SUM(D74:D84)</f>
        <v>6384996</v>
      </c>
      <c r="E85" s="10"/>
      <c r="F85" s="10">
        <f>SUM(F74:F84)</f>
        <v>6317507</v>
      </c>
      <c r="G85" s="10"/>
      <c r="H85" s="10">
        <f>SUM(H74:H84)</f>
        <v>3559219</v>
      </c>
      <c r="I85" s="10"/>
      <c r="J85" s="10">
        <f>SUM(J74:J84)</f>
        <v>3568105</v>
      </c>
    </row>
    <row r="86" spans="1:10" ht="23.25">
      <c r="A86" s="32" t="s">
        <v>159</v>
      </c>
      <c r="B86" s="41"/>
      <c r="D86" s="31">
        <f>conso!AA31</f>
        <v>1466864</v>
      </c>
      <c r="E86" s="10"/>
      <c r="F86" s="31">
        <f>conso!AA24</f>
        <v>1455234</v>
      </c>
      <c r="G86" s="10"/>
      <c r="H86" s="31">
        <v>0</v>
      </c>
      <c r="I86" s="10"/>
      <c r="J86" s="31">
        <v>0</v>
      </c>
    </row>
    <row r="87" spans="1:10" ht="23.25">
      <c r="A87" s="54" t="s">
        <v>67</v>
      </c>
      <c r="D87" s="31">
        <f>SUM(D85:D86)</f>
        <v>7851860</v>
      </c>
      <c r="E87" s="10"/>
      <c r="F87" s="31">
        <f>SUM(F85:F86)</f>
        <v>7772741</v>
      </c>
      <c r="G87" s="10"/>
      <c r="H87" s="31">
        <f>SUM(H85:H86)</f>
        <v>3559219</v>
      </c>
      <c r="I87" s="10"/>
      <c r="J87" s="31">
        <f>SUM(J85:J86)</f>
        <v>3568105</v>
      </c>
    </row>
    <row r="88" spans="1:10" ht="24" thickBot="1">
      <c r="A88" s="29" t="s">
        <v>68</v>
      </c>
      <c r="B88" s="35"/>
      <c r="D88" s="33">
        <f>SUM(D58,D87)</f>
        <v>9097349</v>
      </c>
      <c r="E88" s="10"/>
      <c r="F88" s="33">
        <f>SUM(F58,F87)</f>
        <v>8898537</v>
      </c>
      <c r="G88" s="10"/>
      <c r="H88" s="33">
        <f>SUM(H58,H87)</f>
        <v>4326295</v>
      </c>
      <c r="I88" s="10"/>
      <c r="J88" s="33">
        <f>SUM(J58,J87)</f>
        <v>4526756</v>
      </c>
    </row>
    <row r="89" spans="1:10" ht="24" thickTop="1">
      <c r="B89" s="35"/>
      <c r="D89" s="10"/>
      <c r="E89" s="10"/>
      <c r="F89" s="10"/>
      <c r="G89" s="10"/>
      <c r="H89" s="10"/>
      <c r="I89" s="10"/>
      <c r="J89" s="10"/>
    </row>
    <row r="90" spans="1:10" ht="21" customHeight="1">
      <c r="A90" s="14" t="s">
        <v>31</v>
      </c>
      <c r="B90" s="35"/>
      <c r="D90" s="22"/>
      <c r="H90" s="22"/>
      <c r="I90" s="22"/>
      <c r="J90" s="22"/>
    </row>
    <row r="91" spans="1:10" ht="21" customHeight="1">
      <c r="B91" s="35"/>
      <c r="D91" s="22"/>
      <c r="H91" s="22"/>
      <c r="I91" s="22"/>
      <c r="J91" s="22"/>
    </row>
    <row r="93" spans="1:10" ht="21" customHeight="1">
      <c r="A93" s="36"/>
      <c r="B93" s="36"/>
      <c r="D93" s="14" t="s">
        <v>69</v>
      </c>
    </row>
  </sheetData>
  <mergeCells count="6">
    <mergeCell ref="A62:J62"/>
    <mergeCell ref="A1:J1"/>
    <mergeCell ref="A2:J2"/>
    <mergeCell ref="A34:J34"/>
    <mergeCell ref="A35:J35"/>
    <mergeCell ref="A61:J61"/>
  </mergeCells>
  <pageMargins left="0.78740157480314965" right="0.31496062992125984" top="0.74803149606299213" bottom="0.39370078740157483" header="0.19685039370078741" footer="0.19685039370078741"/>
  <pageSetup paperSize="9" scale="86" fitToHeight="3" orientation="portrait" r:id="rId1"/>
  <rowBreaks count="2" manualBreakCount="2">
    <brk id="33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4F831-DF1C-424B-875D-D7CCCE06579F}">
  <dimension ref="A1:K122"/>
  <sheetViews>
    <sheetView showGridLines="0" view="pageBreakPreview" zoomScaleNormal="67" zoomScaleSheetLayoutView="100" workbookViewId="0">
      <selection activeCell="M1" sqref="M1"/>
    </sheetView>
  </sheetViews>
  <sheetFormatPr defaultColWidth="9.42578125" defaultRowHeight="22.5" customHeight="1"/>
  <cols>
    <col min="1" max="1" width="47.85546875" style="14" customWidth="1"/>
    <col min="2" max="2" width="7.85546875" style="14" customWidth="1"/>
    <col min="3" max="3" width="1.42578125" style="14" customWidth="1"/>
    <col min="4" max="4" width="11.5703125" style="14" customWidth="1"/>
    <col min="5" max="5" width="0.85546875" style="14" customWidth="1"/>
    <col min="6" max="6" width="11.5703125" style="14" customWidth="1"/>
    <col min="7" max="7" width="0.85546875" style="22" customWidth="1"/>
    <col min="8" max="8" width="11.5703125" style="14" customWidth="1"/>
    <col min="9" max="9" width="0.85546875" style="14" customWidth="1"/>
    <col min="10" max="10" width="11.5703125" style="14" customWidth="1"/>
    <col min="11" max="11" width="0.5703125" style="14" customWidth="1"/>
    <col min="12" max="16384" width="9.42578125" style="14"/>
  </cols>
  <sheetData>
    <row r="1" spans="1:11" s="12" customFormat="1" ht="22.5" customHeight="1">
      <c r="A1" s="14"/>
      <c r="B1" s="14"/>
      <c r="C1" s="14"/>
      <c r="D1" s="14"/>
      <c r="E1" s="14"/>
      <c r="F1" s="14"/>
      <c r="G1" s="22"/>
      <c r="H1" s="14"/>
      <c r="I1" s="14"/>
      <c r="J1" s="17" t="s">
        <v>70</v>
      </c>
      <c r="K1" s="14"/>
    </row>
    <row r="2" spans="1:11" s="12" customFormat="1" ht="22.5" customHeight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1" s="12" customFormat="1" ht="22.5" customHeight="1">
      <c r="A3" s="110" t="s">
        <v>71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1" s="12" customFormat="1" ht="22.5" customHeight="1">
      <c r="A4" s="111" t="s">
        <v>217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1" s="12" customFormat="1" ht="22.5" customHeight="1">
      <c r="B5" s="71"/>
      <c r="C5" s="71"/>
      <c r="D5" s="16"/>
      <c r="E5" s="15"/>
      <c r="F5" s="22"/>
      <c r="G5" s="27"/>
      <c r="H5" s="16"/>
      <c r="I5" s="16"/>
      <c r="J5" s="17" t="s">
        <v>2</v>
      </c>
    </row>
    <row r="6" spans="1:11" s="12" customFormat="1" ht="22.5" customHeight="1">
      <c r="B6" s="71"/>
      <c r="C6" s="71"/>
      <c r="D6" s="112" t="s">
        <v>3</v>
      </c>
      <c r="E6" s="112"/>
      <c r="F6" s="112"/>
      <c r="G6" s="27"/>
      <c r="H6" s="113" t="s">
        <v>4</v>
      </c>
      <c r="I6" s="113"/>
      <c r="J6" s="113"/>
    </row>
    <row r="7" spans="1:11" s="12" customFormat="1" ht="22.5" customHeight="1">
      <c r="B7" s="23" t="s">
        <v>5</v>
      </c>
      <c r="D7" s="23">
        <v>2569</v>
      </c>
      <c r="E7" s="27"/>
      <c r="F7" s="23">
        <v>2568</v>
      </c>
      <c r="G7" s="27"/>
      <c r="H7" s="23">
        <v>2569</v>
      </c>
      <c r="I7" s="25"/>
      <c r="J7" s="23">
        <v>2568</v>
      </c>
    </row>
    <row r="8" spans="1:11" s="12" customFormat="1" ht="22.5" customHeight="1">
      <c r="A8" s="72" t="s">
        <v>72</v>
      </c>
      <c r="B8" s="25"/>
      <c r="D8" s="14"/>
      <c r="E8" s="14"/>
      <c r="F8" s="14"/>
      <c r="G8" s="27"/>
      <c r="H8" s="14"/>
      <c r="I8" s="14"/>
      <c r="J8" s="14"/>
    </row>
    <row r="9" spans="1:11" s="12" customFormat="1" ht="22.5" customHeight="1">
      <c r="A9" s="72" t="s">
        <v>73</v>
      </c>
      <c r="B9" s="25"/>
      <c r="E9" s="14"/>
      <c r="F9" s="14"/>
      <c r="G9" s="27"/>
      <c r="H9" s="14"/>
      <c r="I9" s="14"/>
      <c r="J9" s="14"/>
    </row>
    <row r="10" spans="1:11" s="12" customFormat="1" ht="22.5" customHeight="1">
      <c r="A10" s="74" t="s">
        <v>74</v>
      </c>
      <c r="B10" s="79">
        <v>7</v>
      </c>
      <c r="D10" s="10">
        <v>2352114</v>
      </c>
      <c r="E10" s="10"/>
      <c r="F10" s="10">
        <v>2576098</v>
      </c>
      <c r="G10" s="10"/>
      <c r="H10" s="10">
        <v>113612</v>
      </c>
      <c r="I10" s="10"/>
      <c r="J10" s="10">
        <v>194438</v>
      </c>
    </row>
    <row r="11" spans="1:11" s="12" customFormat="1" ht="22.5" customHeight="1">
      <c r="A11" s="74" t="s">
        <v>75</v>
      </c>
      <c r="B11" s="79">
        <v>7</v>
      </c>
      <c r="D11" s="10">
        <v>604</v>
      </c>
      <c r="E11" s="10"/>
      <c r="F11" s="10">
        <v>659</v>
      </c>
      <c r="G11" s="10"/>
      <c r="H11" s="10">
        <v>25214</v>
      </c>
      <c r="I11" s="10"/>
      <c r="J11" s="10">
        <v>21869</v>
      </c>
    </row>
    <row r="12" spans="1:11" s="12" customFormat="1" ht="22.5" customHeight="1">
      <c r="A12" s="74" t="s">
        <v>200</v>
      </c>
      <c r="B12" s="79">
        <v>4</v>
      </c>
      <c r="D12" s="10">
        <v>0</v>
      </c>
      <c r="E12" s="10"/>
      <c r="F12" s="10">
        <v>0</v>
      </c>
      <c r="G12" s="10"/>
      <c r="H12" s="10">
        <v>196052</v>
      </c>
      <c r="I12" s="10"/>
      <c r="J12" s="10">
        <v>401772</v>
      </c>
    </row>
    <row r="13" spans="1:11" s="12" customFormat="1" ht="22.5" customHeight="1">
      <c r="A13" s="12" t="s">
        <v>76</v>
      </c>
      <c r="B13" s="25"/>
      <c r="D13" s="10">
        <v>40521</v>
      </c>
      <c r="E13" s="10"/>
      <c r="F13" s="10">
        <v>32134</v>
      </c>
      <c r="G13" s="10"/>
      <c r="H13" s="10">
        <v>18058</v>
      </c>
      <c r="I13" s="10"/>
      <c r="J13" s="10">
        <v>18618</v>
      </c>
    </row>
    <row r="14" spans="1:11" s="12" customFormat="1" ht="22.5" customHeight="1">
      <c r="A14" s="12" t="s">
        <v>175</v>
      </c>
      <c r="B14" s="25"/>
      <c r="D14" s="10"/>
      <c r="E14" s="10"/>
      <c r="F14" s="10"/>
      <c r="G14" s="10"/>
      <c r="H14" s="10"/>
      <c r="I14" s="10"/>
      <c r="J14" s="10"/>
    </row>
    <row r="15" spans="1:11" s="12" customFormat="1" ht="22.5" customHeight="1">
      <c r="A15" s="12" t="s">
        <v>174</v>
      </c>
      <c r="B15" s="25"/>
      <c r="D15" s="31">
        <v>8027</v>
      </c>
      <c r="E15" s="10"/>
      <c r="F15" s="31">
        <v>2759</v>
      </c>
      <c r="G15" s="10"/>
      <c r="H15" s="31">
        <v>916</v>
      </c>
      <c r="I15" s="10"/>
      <c r="J15" s="31">
        <v>1478</v>
      </c>
    </row>
    <row r="16" spans="1:11" s="12" customFormat="1" ht="22.5" customHeight="1">
      <c r="A16" s="72" t="s">
        <v>77</v>
      </c>
      <c r="B16" s="25"/>
      <c r="D16" s="31">
        <f>SUM(D10:D15)</f>
        <v>2401266</v>
      </c>
      <c r="E16" s="10"/>
      <c r="F16" s="31">
        <f>SUM(F10:F15)</f>
        <v>2611650</v>
      </c>
      <c r="G16" s="10"/>
      <c r="H16" s="31">
        <f>SUM(H10:H15)</f>
        <v>353852</v>
      </c>
      <c r="I16" s="10"/>
      <c r="J16" s="31">
        <f>SUM(J10:J15)</f>
        <v>638175</v>
      </c>
    </row>
    <row r="17" spans="1:11" s="12" customFormat="1" ht="22.5" customHeight="1">
      <c r="A17" s="72" t="s">
        <v>78</v>
      </c>
      <c r="B17" s="25"/>
      <c r="D17" s="10"/>
      <c r="E17" s="10"/>
      <c r="F17" s="10"/>
      <c r="G17" s="10"/>
      <c r="H17" s="10"/>
      <c r="I17" s="10"/>
      <c r="J17" s="10"/>
    </row>
    <row r="18" spans="1:11" s="12" customFormat="1" ht="22.5" customHeight="1">
      <c r="A18" s="74" t="s">
        <v>79</v>
      </c>
      <c r="B18" s="25"/>
      <c r="D18" s="10">
        <v>2022151</v>
      </c>
      <c r="E18" s="10"/>
      <c r="F18" s="10">
        <v>2222250</v>
      </c>
      <c r="G18" s="10"/>
      <c r="H18" s="10">
        <v>139913</v>
      </c>
      <c r="I18" s="10"/>
      <c r="J18" s="10">
        <v>211086</v>
      </c>
    </row>
    <row r="19" spans="1:11" s="12" customFormat="1" ht="22.5" customHeight="1">
      <c r="A19" s="74" t="s">
        <v>80</v>
      </c>
      <c r="B19" s="25"/>
      <c r="D19" s="10">
        <v>79539</v>
      </c>
      <c r="E19" s="10"/>
      <c r="F19" s="10">
        <v>63283</v>
      </c>
      <c r="G19" s="10"/>
      <c r="H19" s="10">
        <v>4254</v>
      </c>
      <c r="I19" s="10"/>
      <c r="J19" s="10">
        <v>2995</v>
      </c>
    </row>
    <row r="20" spans="1:11" s="12" customFormat="1" ht="22.5" customHeight="1">
      <c r="A20" s="74" t="s">
        <v>81</v>
      </c>
      <c r="B20" s="25"/>
      <c r="D20" s="10">
        <v>90521</v>
      </c>
      <c r="E20" s="10"/>
      <c r="F20" s="10">
        <v>93674</v>
      </c>
      <c r="G20" s="10"/>
      <c r="H20" s="10">
        <v>23764</v>
      </c>
      <c r="I20" s="10"/>
      <c r="J20" s="10">
        <v>25783</v>
      </c>
    </row>
    <row r="21" spans="1:11" s="12" customFormat="1" ht="22.5" customHeight="1">
      <c r="A21" s="72" t="s">
        <v>82</v>
      </c>
      <c r="B21" s="25"/>
      <c r="D21" s="77">
        <f>SUM(D18:D20)</f>
        <v>2192211</v>
      </c>
      <c r="E21" s="10"/>
      <c r="F21" s="77">
        <f>SUM(F18:F20)</f>
        <v>2379207</v>
      </c>
      <c r="G21" s="10"/>
      <c r="H21" s="77">
        <f>SUM(H18:H20)</f>
        <v>167931</v>
      </c>
      <c r="I21" s="10"/>
      <c r="J21" s="77">
        <f>SUM(J18:J20)</f>
        <v>239864</v>
      </c>
    </row>
    <row r="22" spans="1:11" s="12" customFormat="1" ht="22.5" customHeight="1">
      <c r="A22" s="72" t="s">
        <v>170</v>
      </c>
      <c r="B22" s="25"/>
      <c r="D22" s="10">
        <f>D16-D21</f>
        <v>209055</v>
      </c>
      <c r="E22" s="10"/>
      <c r="F22" s="10">
        <f>F16-F21</f>
        <v>232443</v>
      </c>
      <c r="G22" s="10"/>
      <c r="H22" s="10">
        <f>H16-H21</f>
        <v>185921</v>
      </c>
      <c r="I22" s="10"/>
      <c r="J22" s="10">
        <f>J16-J21</f>
        <v>398311</v>
      </c>
    </row>
    <row r="23" spans="1:11" s="60" customFormat="1" ht="22.5" customHeight="1">
      <c r="A23" s="12" t="s">
        <v>227</v>
      </c>
      <c r="B23" s="79"/>
      <c r="C23" s="12"/>
      <c r="D23" s="10">
        <v>-14</v>
      </c>
      <c r="E23" s="10"/>
      <c r="F23" s="10">
        <v>409</v>
      </c>
      <c r="G23" s="10"/>
      <c r="H23" s="10">
        <v>0</v>
      </c>
      <c r="I23" s="10"/>
      <c r="J23" s="10">
        <v>0</v>
      </c>
      <c r="K23" s="12"/>
    </row>
    <row r="24" spans="1:11" s="60" customFormat="1" ht="22.5" customHeight="1">
      <c r="A24" s="12" t="s">
        <v>242</v>
      </c>
      <c r="B24" s="79"/>
      <c r="C24" s="12"/>
      <c r="D24" s="10">
        <v>-114</v>
      </c>
      <c r="E24" s="10"/>
      <c r="F24" s="10">
        <v>-91</v>
      </c>
      <c r="G24" s="10"/>
      <c r="H24" s="10">
        <v>0</v>
      </c>
      <c r="I24" s="10"/>
      <c r="J24" s="10">
        <v>0</v>
      </c>
      <c r="K24" s="12"/>
    </row>
    <row r="25" spans="1:11" s="60" customFormat="1" ht="22.5" customHeight="1">
      <c r="A25" s="12" t="s">
        <v>83</v>
      </c>
      <c r="B25" s="25"/>
      <c r="C25" s="12"/>
      <c r="D25" s="10">
        <v>3579</v>
      </c>
      <c r="E25" s="10"/>
      <c r="F25" s="10">
        <v>5402</v>
      </c>
      <c r="G25" s="10"/>
      <c r="H25" s="10">
        <v>1421</v>
      </c>
      <c r="I25" s="10"/>
      <c r="J25" s="10">
        <v>2178</v>
      </c>
      <c r="K25" s="12"/>
    </row>
    <row r="26" spans="1:11" s="60" customFormat="1" ht="22.5" customHeight="1">
      <c r="A26" s="12" t="s">
        <v>84</v>
      </c>
      <c r="B26" s="79"/>
      <c r="C26" s="12"/>
      <c r="D26" s="31">
        <v>-172</v>
      </c>
      <c r="E26" s="10"/>
      <c r="F26" s="31">
        <v>-403</v>
      </c>
      <c r="G26" s="10"/>
      <c r="H26" s="31">
        <v>-3922</v>
      </c>
      <c r="I26" s="10"/>
      <c r="J26" s="31">
        <v>-5460</v>
      </c>
      <c r="K26" s="12"/>
    </row>
    <row r="27" spans="1:11" s="60" customFormat="1" ht="22.5" customHeight="1">
      <c r="A27" s="72" t="s">
        <v>248</v>
      </c>
      <c r="B27" s="79"/>
      <c r="C27" s="12"/>
      <c r="D27" s="10">
        <f>SUM(D22:D26)</f>
        <v>212334</v>
      </c>
      <c r="E27" s="10"/>
      <c r="F27" s="10">
        <f>SUM(F22:F26)</f>
        <v>237760</v>
      </c>
      <c r="G27" s="10"/>
      <c r="H27" s="10">
        <f>SUM(H22:H26)</f>
        <v>183420</v>
      </c>
      <c r="I27" s="10"/>
      <c r="J27" s="10">
        <f>SUM(J22:J26)</f>
        <v>395029</v>
      </c>
      <c r="K27" s="12"/>
    </row>
    <row r="28" spans="1:11" s="60" customFormat="1" ht="22.5" customHeight="1">
      <c r="A28" s="12" t="s">
        <v>228</v>
      </c>
      <c r="B28" s="79"/>
      <c r="C28" s="12"/>
      <c r="D28" s="31">
        <v>-16822</v>
      </c>
      <c r="E28" s="10"/>
      <c r="F28" s="31">
        <v>-17094</v>
      </c>
      <c r="G28" s="10"/>
      <c r="H28" s="31">
        <v>2289</v>
      </c>
      <c r="I28" s="10"/>
      <c r="J28" s="31">
        <v>1315</v>
      </c>
      <c r="K28" s="12"/>
    </row>
    <row r="29" spans="1:11" s="60" customFormat="1" ht="22.5" customHeight="1">
      <c r="A29" s="72" t="s">
        <v>85</v>
      </c>
      <c r="B29" s="79"/>
      <c r="C29" s="12"/>
      <c r="D29" s="77">
        <f>SUM(D27:D28)</f>
        <v>195512</v>
      </c>
      <c r="E29" s="10"/>
      <c r="F29" s="77">
        <f>SUM(F27:F28)</f>
        <v>220666</v>
      </c>
      <c r="G29" s="10"/>
      <c r="H29" s="77">
        <f>SUM(H27:H28)</f>
        <v>185709</v>
      </c>
      <c r="I29" s="10"/>
      <c r="J29" s="77">
        <f>SUM(J27:J28)</f>
        <v>396344</v>
      </c>
      <c r="K29" s="12"/>
    </row>
    <row r="30" spans="1:11" s="60" customFormat="1" ht="16.350000000000001" customHeight="1">
      <c r="A30" s="81"/>
      <c r="B30" s="82"/>
      <c r="C30" s="82"/>
      <c r="D30" s="83"/>
      <c r="E30" s="82"/>
      <c r="F30" s="83"/>
      <c r="G30" s="83"/>
      <c r="H30" s="83"/>
      <c r="I30" s="83"/>
      <c r="J30" s="83"/>
    </row>
    <row r="31" spans="1:11" s="60" customFormat="1" ht="22.5" customHeight="1">
      <c r="A31" s="84" t="s">
        <v>86</v>
      </c>
      <c r="B31" s="82"/>
      <c r="C31" s="82"/>
      <c r="D31" s="61"/>
      <c r="E31" s="82"/>
      <c r="F31" s="61"/>
      <c r="G31" s="85"/>
      <c r="H31" s="61"/>
      <c r="I31" s="86"/>
      <c r="J31" s="61"/>
    </row>
    <row r="32" spans="1:11" s="60" customFormat="1" ht="22.5" customHeight="1">
      <c r="A32" s="87" t="s">
        <v>87</v>
      </c>
      <c r="B32" s="82"/>
      <c r="C32" s="82"/>
      <c r="D32" s="86"/>
      <c r="E32" s="82"/>
      <c r="F32" s="86"/>
      <c r="G32" s="85"/>
      <c r="H32" s="85"/>
      <c r="I32" s="86"/>
      <c r="J32" s="85"/>
    </row>
    <row r="33" spans="1:11" s="12" customFormat="1" ht="22.5" customHeight="1">
      <c r="A33" s="81" t="s">
        <v>88</v>
      </c>
      <c r="B33" s="82"/>
      <c r="C33" s="82"/>
      <c r="D33" s="31">
        <v>234</v>
      </c>
      <c r="E33" s="10"/>
      <c r="F33" s="31">
        <v>-62</v>
      </c>
      <c r="G33" s="10"/>
      <c r="H33" s="31">
        <v>0</v>
      </c>
      <c r="I33" s="10"/>
      <c r="J33" s="31">
        <v>0</v>
      </c>
      <c r="K33" s="60"/>
    </row>
    <row r="34" spans="1:11" s="12" customFormat="1" ht="22.5" customHeight="1">
      <c r="A34" s="81" t="s">
        <v>87</v>
      </c>
      <c r="B34" s="82"/>
      <c r="C34" s="82"/>
      <c r="D34" s="83">
        <f>SUM(D33)</f>
        <v>234</v>
      </c>
      <c r="E34" s="83"/>
      <c r="F34" s="83">
        <f>SUM(F33)</f>
        <v>-62</v>
      </c>
      <c r="G34" s="83"/>
      <c r="H34" s="83">
        <f>SUM(H33)</f>
        <v>0</v>
      </c>
      <c r="I34" s="83"/>
      <c r="J34" s="83">
        <f>SUM(J33)</f>
        <v>0</v>
      </c>
      <c r="K34" s="60"/>
    </row>
    <row r="35" spans="1:11" s="12" customFormat="1" ht="22.5" customHeight="1">
      <c r="A35" s="84" t="s">
        <v>89</v>
      </c>
      <c r="B35" s="82"/>
      <c r="C35" s="82"/>
      <c r="D35" s="88">
        <f>SUM(D34)</f>
        <v>234</v>
      </c>
      <c r="E35" s="82"/>
      <c r="F35" s="88">
        <f>SUM(F34)</f>
        <v>-62</v>
      </c>
      <c r="G35" s="83"/>
      <c r="H35" s="88">
        <f>SUM(H34)</f>
        <v>0</v>
      </c>
      <c r="I35" s="83"/>
      <c r="J35" s="88">
        <f>SUM(J34)</f>
        <v>0</v>
      </c>
      <c r="K35" s="60"/>
    </row>
    <row r="36" spans="1:11" s="60" customFormat="1" ht="16.350000000000001" customHeight="1">
      <c r="A36" s="81"/>
      <c r="B36" s="82"/>
      <c r="C36" s="82"/>
      <c r="D36" s="83"/>
      <c r="E36" s="82"/>
      <c r="F36" s="83"/>
      <c r="G36" s="83"/>
      <c r="H36" s="83"/>
      <c r="I36" s="83"/>
      <c r="J36" s="83"/>
    </row>
    <row r="37" spans="1:11" s="12" customFormat="1" ht="22.5" customHeight="1" thickBot="1">
      <c r="A37" s="72" t="s">
        <v>90</v>
      </c>
      <c r="B37" s="79"/>
      <c r="D37" s="33">
        <f>SUM(D29+D35)</f>
        <v>195746</v>
      </c>
      <c r="E37" s="10"/>
      <c r="F37" s="33">
        <f>SUM(F29+F35)</f>
        <v>220604</v>
      </c>
      <c r="G37" s="10"/>
      <c r="H37" s="33">
        <f>SUM(H29+H35)</f>
        <v>185709</v>
      </c>
      <c r="I37" s="10"/>
      <c r="J37" s="33">
        <f>SUM(J29+J35)</f>
        <v>396344</v>
      </c>
    </row>
    <row r="38" spans="1:11" s="60" customFormat="1" ht="16.350000000000001" customHeight="1" thickTop="1">
      <c r="A38" s="81"/>
      <c r="B38" s="82"/>
      <c r="C38" s="82"/>
      <c r="D38" s="83"/>
      <c r="E38" s="82"/>
      <c r="F38" s="83"/>
      <c r="G38" s="83"/>
      <c r="H38" s="83"/>
      <c r="I38" s="83"/>
      <c r="J38" s="83"/>
    </row>
    <row r="39" spans="1:11" s="12" customFormat="1" ht="22.5" customHeight="1">
      <c r="A39" s="12" t="s">
        <v>31</v>
      </c>
      <c r="B39" s="69"/>
      <c r="D39" s="22"/>
      <c r="E39" s="22"/>
      <c r="F39" s="22"/>
      <c r="G39" s="27"/>
      <c r="H39" s="22"/>
      <c r="I39" s="22"/>
      <c r="J39" s="22"/>
    </row>
    <row r="40" spans="1:11" s="12" customFormat="1" ht="22.5" customHeight="1">
      <c r="A40" s="14"/>
      <c r="B40" s="14"/>
      <c r="C40" s="14"/>
      <c r="D40" s="14"/>
      <c r="E40" s="14"/>
      <c r="F40" s="14"/>
      <c r="G40" s="22"/>
      <c r="H40" s="14"/>
      <c r="I40" s="14"/>
      <c r="J40" s="17" t="s">
        <v>70</v>
      </c>
      <c r="K40" s="14"/>
    </row>
    <row r="41" spans="1:11" s="12" customFormat="1" ht="22.5" customHeight="1">
      <c r="A41" s="114" t="s">
        <v>0</v>
      </c>
      <c r="B41" s="114"/>
      <c r="C41" s="114"/>
      <c r="D41" s="114"/>
      <c r="E41" s="114"/>
      <c r="F41" s="114"/>
      <c r="G41" s="114"/>
      <c r="H41" s="114"/>
      <c r="I41" s="114"/>
      <c r="J41" s="114"/>
    </row>
    <row r="42" spans="1:11" s="12" customFormat="1" ht="22.5" customHeight="1">
      <c r="A42" s="110" t="s">
        <v>162</v>
      </c>
      <c r="B42" s="110"/>
      <c r="C42" s="110"/>
      <c r="D42" s="110"/>
      <c r="E42" s="110"/>
      <c r="F42" s="110"/>
      <c r="G42" s="110"/>
      <c r="H42" s="110"/>
      <c r="I42" s="110"/>
      <c r="J42" s="110"/>
    </row>
    <row r="43" spans="1:11" s="12" customFormat="1" ht="22.5" customHeight="1">
      <c r="A43" s="111" t="s">
        <v>217</v>
      </c>
      <c r="B43" s="111"/>
      <c r="C43" s="111"/>
      <c r="D43" s="111"/>
      <c r="E43" s="111"/>
      <c r="F43" s="111"/>
      <c r="G43" s="111"/>
      <c r="H43" s="111"/>
      <c r="I43" s="111"/>
      <c r="J43" s="111"/>
    </row>
    <row r="44" spans="1:11" s="12" customFormat="1" ht="22.5" customHeight="1">
      <c r="B44" s="71"/>
      <c r="C44" s="71"/>
      <c r="D44" s="16"/>
      <c r="E44" s="15"/>
      <c r="F44" s="22"/>
      <c r="G44" s="27"/>
      <c r="H44" s="16"/>
      <c r="I44" s="16"/>
      <c r="J44" s="17" t="s">
        <v>2</v>
      </c>
    </row>
    <row r="45" spans="1:11" s="12" customFormat="1" ht="22.5" customHeight="1">
      <c r="B45" s="71"/>
      <c r="C45" s="71"/>
      <c r="D45" s="112" t="s">
        <v>3</v>
      </c>
      <c r="E45" s="112"/>
      <c r="F45" s="112"/>
      <c r="G45" s="27"/>
      <c r="H45" s="113" t="s">
        <v>4</v>
      </c>
      <c r="I45" s="113"/>
      <c r="J45" s="113"/>
    </row>
    <row r="46" spans="1:11" s="12" customFormat="1" ht="22.5" customHeight="1">
      <c r="B46" s="23" t="s">
        <v>5</v>
      </c>
      <c r="D46" s="23">
        <v>2569</v>
      </c>
      <c r="E46" s="27"/>
      <c r="F46" s="23">
        <v>2568</v>
      </c>
      <c r="G46" s="27"/>
      <c r="H46" s="23">
        <v>2569</v>
      </c>
      <c r="I46" s="25"/>
      <c r="J46" s="23">
        <v>2568</v>
      </c>
    </row>
    <row r="47" spans="1:11" s="60" customFormat="1" ht="22.5" customHeight="1">
      <c r="A47" s="89" t="s">
        <v>172</v>
      </c>
      <c r="B47" s="79"/>
      <c r="C47" s="12"/>
      <c r="D47" s="10"/>
      <c r="E47" s="22"/>
      <c r="F47" s="10"/>
      <c r="G47" s="22"/>
      <c r="H47" s="22"/>
      <c r="I47" s="27"/>
      <c r="J47" s="22"/>
    </row>
    <row r="48" spans="1:11" s="60" customFormat="1" ht="22.5" customHeight="1" thickBot="1">
      <c r="A48" s="90" t="s">
        <v>156</v>
      </c>
      <c r="B48" s="79"/>
      <c r="C48" s="12"/>
      <c r="D48" s="91">
        <f>D50-D49</f>
        <v>142272</v>
      </c>
      <c r="E48" s="82"/>
      <c r="F48" s="91">
        <f>F50-F49</f>
        <v>162320</v>
      </c>
      <c r="G48" s="92"/>
      <c r="H48" s="93">
        <f>H37</f>
        <v>185709</v>
      </c>
      <c r="I48" s="94"/>
      <c r="J48" s="93">
        <f>J37</f>
        <v>396344</v>
      </c>
    </row>
    <row r="49" spans="1:11" s="60" customFormat="1" ht="22.5" customHeight="1" thickTop="1">
      <c r="A49" s="90" t="s">
        <v>157</v>
      </c>
      <c r="B49" s="79"/>
      <c r="C49" s="12"/>
      <c r="D49" s="10">
        <v>53240</v>
      </c>
      <c r="E49" s="95"/>
      <c r="F49" s="96">
        <v>58346</v>
      </c>
      <c r="G49" s="92"/>
      <c r="H49" s="97"/>
      <c r="I49" s="94"/>
      <c r="J49" s="97"/>
    </row>
    <row r="50" spans="1:11" s="60" customFormat="1" ht="22.5" customHeight="1" thickBot="1">
      <c r="A50" s="12"/>
      <c r="B50" s="79"/>
      <c r="C50" s="12"/>
      <c r="D50" s="98">
        <f>D29</f>
        <v>195512</v>
      </c>
      <c r="E50" s="95"/>
      <c r="F50" s="98">
        <f>F29</f>
        <v>220666</v>
      </c>
      <c r="G50" s="99"/>
      <c r="H50" s="100"/>
      <c r="I50" s="94"/>
      <c r="J50" s="100"/>
    </row>
    <row r="51" spans="1:11" s="60" customFormat="1" ht="22.5" customHeight="1" thickTop="1">
      <c r="A51" s="101" t="s">
        <v>158</v>
      </c>
      <c r="B51" s="79"/>
      <c r="C51" s="12"/>
      <c r="D51" s="94"/>
      <c r="E51" s="95"/>
      <c r="F51" s="97"/>
      <c r="G51" s="92"/>
      <c r="H51" s="97"/>
      <c r="I51" s="94"/>
      <c r="J51" s="94"/>
    </row>
    <row r="52" spans="1:11" s="60" customFormat="1" ht="22.5" customHeight="1" thickBot="1">
      <c r="A52" s="90" t="s">
        <v>156</v>
      </c>
      <c r="B52" s="79"/>
      <c r="C52" s="12"/>
      <c r="D52" s="91">
        <f>D54-D53</f>
        <v>142435</v>
      </c>
      <c r="E52" s="82"/>
      <c r="F52" s="91">
        <f>F54-F53</f>
        <v>162277</v>
      </c>
      <c r="G52" s="92"/>
      <c r="H52" s="93">
        <f>H37</f>
        <v>185709</v>
      </c>
      <c r="I52" s="94"/>
      <c r="J52" s="93">
        <f>J37</f>
        <v>396344</v>
      </c>
    </row>
    <row r="53" spans="1:11" s="60" customFormat="1" ht="22.5" customHeight="1" thickTop="1">
      <c r="A53" s="90" t="s">
        <v>157</v>
      </c>
      <c r="B53" s="79"/>
      <c r="C53" s="12"/>
      <c r="D53" s="10">
        <v>53311</v>
      </c>
      <c r="E53" s="95"/>
      <c r="F53" s="96">
        <v>58327</v>
      </c>
      <c r="G53" s="92"/>
      <c r="H53" s="97"/>
      <c r="I53" s="94"/>
      <c r="J53" s="97"/>
    </row>
    <row r="54" spans="1:11" s="60" customFormat="1" ht="22.5" customHeight="1" thickBot="1">
      <c r="A54" s="102"/>
      <c r="B54" s="79"/>
      <c r="C54" s="12"/>
      <c r="D54" s="98">
        <f>D37</f>
        <v>195746</v>
      </c>
      <c r="E54" s="95"/>
      <c r="F54" s="98">
        <f>F37</f>
        <v>220604</v>
      </c>
      <c r="G54" s="99"/>
      <c r="H54" s="100"/>
      <c r="I54" s="94"/>
      <c r="J54" s="100"/>
    </row>
    <row r="55" spans="1:11" s="60" customFormat="1" ht="22.5" customHeight="1" thickTop="1">
      <c r="A55" s="102"/>
      <c r="B55" s="79"/>
      <c r="C55" s="12"/>
      <c r="D55" s="97"/>
      <c r="E55" s="95"/>
      <c r="F55" s="97"/>
      <c r="G55" s="99"/>
      <c r="H55" s="100"/>
      <c r="I55" s="94"/>
      <c r="J55" s="100"/>
    </row>
    <row r="56" spans="1:11" s="60" customFormat="1" ht="22.5" customHeight="1">
      <c r="A56" s="81"/>
      <c r="B56" s="82"/>
      <c r="C56" s="82"/>
      <c r="D56" s="83"/>
      <c r="E56" s="82"/>
      <c r="F56" s="83"/>
      <c r="G56" s="83"/>
      <c r="H56" s="83"/>
      <c r="I56" s="83"/>
      <c r="J56" s="17" t="s">
        <v>91</v>
      </c>
    </row>
    <row r="57" spans="1:11" s="12" customFormat="1" ht="22.5" customHeight="1">
      <c r="A57" s="103" t="s">
        <v>92</v>
      </c>
      <c r="B57" s="79">
        <v>9</v>
      </c>
      <c r="D57" s="22"/>
      <c r="E57" s="22"/>
      <c r="F57" s="22"/>
      <c r="G57" s="27"/>
      <c r="H57" s="22"/>
      <c r="I57" s="22"/>
    </row>
    <row r="58" spans="1:11" s="12" customFormat="1" ht="22.5" customHeight="1">
      <c r="A58" s="104" t="s">
        <v>160</v>
      </c>
      <c r="B58" s="79"/>
      <c r="D58" s="22"/>
      <c r="E58" s="22"/>
      <c r="F58" s="22"/>
      <c r="G58" s="27"/>
      <c r="H58" s="22"/>
      <c r="I58" s="22"/>
    </row>
    <row r="59" spans="1:11" s="12" customFormat="1" ht="22.5" customHeight="1" thickBot="1">
      <c r="A59" s="74" t="s">
        <v>171</v>
      </c>
      <c r="B59" s="25"/>
      <c r="D59" s="105">
        <f>D48/811545</f>
        <v>0.17531005674361866</v>
      </c>
      <c r="E59" s="106"/>
      <c r="F59" s="105">
        <f>F48/814068</f>
        <v>0.19939366244588905</v>
      </c>
      <c r="G59" s="107"/>
      <c r="H59" s="105">
        <f>H48/811545</f>
        <v>0.22883389091177939</v>
      </c>
      <c r="I59" s="107"/>
      <c r="J59" s="105">
        <f>J48/814068</f>
        <v>0.4868684188544446</v>
      </c>
    </row>
    <row r="60" spans="1:11" s="60" customFormat="1" ht="22.5" customHeight="1" thickTop="1">
      <c r="A60" s="81"/>
      <c r="B60" s="82"/>
      <c r="C60" s="82"/>
      <c r="D60" s="83"/>
      <c r="E60" s="82"/>
      <c r="F60" s="83"/>
      <c r="G60" s="83"/>
      <c r="H60" s="83"/>
      <c r="I60" s="83"/>
      <c r="J60" s="83"/>
    </row>
    <row r="61" spans="1:11" s="12" customFormat="1" ht="22.5" customHeight="1">
      <c r="A61" s="12" t="s">
        <v>31</v>
      </c>
      <c r="B61" s="69"/>
      <c r="D61" s="22"/>
      <c r="E61" s="22"/>
      <c r="F61" s="22"/>
      <c r="G61" s="27"/>
      <c r="H61" s="22"/>
      <c r="I61" s="22"/>
      <c r="J61" s="22"/>
    </row>
    <row r="62" spans="1:11" s="12" customFormat="1" ht="22.5" customHeight="1">
      <c r="A62" s="14"/>
      <c r="B62" s="14"/>
      <c r="C62" s="14"/>
      <c r="D62" s="14"/>
      <c r="E62" s="14"/>
      <c r="F62" s="14"/>
      <c r="G62" s="22"/>
      <c r="H62" s="14"/>
      <c r="I62" s="14"/>
      <c r="J62" s="17" t="s">
        <v>70</v>
      </c>
      <c r="K62" s="14"/>
    </row>
    <row r="63" spans="1:11" s="12" customFormat="1" ht="22.5" customHeight="1">
      <c r="A63" s="114" t="s">
        <v>0</v>
      </c>
      <c r="B63" s="114"/>
      <c r="C63" s="114"/>
      <c r="D63" s="114"/>
      <c r="E63" s="114"/>
      <c r="F63" s="114"/>
      <c r="G63" s="114"/>
      <c r="H63" s="114"/>
      <c r="I63" s="114"/>
      <c r="J63" s="114"/>
    </row>
    <row r="64" spans="1:11" s="12" customFormat="1" ht="22.5" customHeight="1">
      <c r="A64" s="110" t="s">
        <v>71</v>
      </c>
      <c r="B64" s="110"/>
      <c r="C64" s="110"/>
      <c r="D64" s="110"/>
      <c r="E64" s="110"/>
      <c r="F64" s="110"/>
      <c r="G64" s="110"/>
      <c r="H64" s="110"/>
      <c r="I64" s="110"/>
      <c r="J64" s="110"/>
    </row>
    <row r="65" spans="1:10" s="12" customFormat="1" ht="22.5" customHeight="1">
      <c r="A65" s="111" t="s">
        <v>220</v>
      </c>
      <c r="B65" s="111"/>
      <c r="C65" s="111"/>
      <c r="D65" s="111"/>
      <c r="E65" s="111"/>
      <c r="F65" s="111"/>
      <c r="G65" s="111"/>
      <c r="H65" s="111"/>
      <c r="I65" s="111"/>
      <c r="J65" s="111"/>
    </row>
    <row r="66" spans="1:10" s="12" customFormat="1" ht="22.5" customHeight="1">
      <c r="B66" s="71"/>
      <c r="C66" s="71"/>
      <c r="D66" s="16"/>
      <c r="E66" s="15"/>
      <c r="F66" s="22"/>
      <c r="G66" s="27"/>
      <c r="H66" s="16"/>
      <c r="I66" s="16"/>
      <c r="J66" s="17" t="s">
        <v>2</v>
      </c>
    </row>
    <row r="67" spans="1:10" s="12" customFormat="1" ht="22.5" customHeight="1">
      <c r="B67" s="71"/>
      <c r="C67" s="71"/>
      <c r="D67" s="112" t="s">
        <v>3</v>
      </c>
      <c r="E67" s="112"/>
      <c r="F67" s="112"/>
      <c r="G67" s="27"/>
      <c r="H67" s="113" t="s">
        <v>4</v>
      </c>
      <c r="I67" s="113"/>
      <c r="J67" s="113"/>
    </row>
    <row r="68" spans="1:10" s="12" customFormat="1" ht="22.5" customHeight="1">
      <c r="B68" s="23" t="s">
        <v>5</v>
      </c>
      <c r="D68" s="23">
        <v>2569</v>
      </c>
      <c r="E68" s="27"/>
      <c r="F68" s="23">
        <v>2568</v>
      </c>
      <c r="G68" s="27"/>
      <c r="H68" s="23">
        <v>2569</v>
      </c>
      <c r="I68" s="25"/>
      <c r="J68" s="23">
        <v>2568</v>
      </c>
    </row>
    <row r="69" spans="1:10" s="12" customFormat="1" ht="22.5" customHeight="1">
      <c r="A69" s="72" t="s">
        <v>72</v>
      </c>
      <c r="B69" s="25"/>
      <c r="D69" s="14"/>
      <c r="E69" s="14"/>
      <c r="F69" s="14"/>
      <c r="G69" s="27"/>
      <c r="H69" s="14"/>
      <c r="I69" s="14"/>
      <c r="J69" s="14"/>
    </row>
    <row r="70" spans="1:10" s="12" customFormat="1" ht="22.5" customHeight="1">
      <c r="A70" s="72" t="s">
        <v>73</v>
      </c>
      <c r="B70" s="25"/>
      <c r="E70" s="14"/>
      <c r="F70" s="14"/>
      <c r="G70" s="27"/>
      <c r="H70" s="14"/>
      <c r="I70" s="14"/>
      <c r="J70" s="14"/>
    </row>
    <row r="71" spans="1:10" s="12" customFormat="1" ht="22.5" customHeight="1">
      <c r="A71" s="74" t="s">
        <v>74</v>
      </c>
      <c r="B71" s="79">
        <v>7</v>
      </c>
      <c r="D71" s="14">
        <v>4759705</v>
      </c>
      <c r="E71" s="10"/>
      <c r="F71" s="10">
        <v>5265725</v>
      </c>
      <c r="G71" s="10"/>
      <c r="H71" s="14">
        <v>301879</v>
      </c>
      <c r="I71" s="10"/>
      <c r="J71" s="10">
        <v>422364</v>
      </c>
    </row>
    <row r="72" spans="1:10" s="12" customFormat="1" ht="22.5" customHeight="1">
      <c r="A72" s="74" t="s">
        <v>75</v>
      </c>
      <c r="B72" s="79">
        <v>7</v>
      </c>
      <c r="D72" s="10">
        <v>1313</v>
      </c>
      <c r="E72" s="10"/>
      <c r="F72" s="10">
        <v>1303</v>
      </c>
      <c r="G72" s="10"/>
      <c r="H72" s="10">
        <v>53147</v>
      </c>
      <c r="I72" s="10"/>
      <c r="J72" s="10">
        <v>45451</v>
      </c>
    </row>
    <row r="73" spans="1:10" s="12" customFormat="1" ht="22.5" customHeight="1">
      <c r="A73" s="74" t="s">
        <v>200</v>
      </c>
      <c r="B73" s="79">
        <v>4</v>
      </c>
      <c r="D73" s="10">
        <v>13812</v>
      </c>
      <c r="E73" s="10"/>
      <c r="F73" s="10">
        <v>2262</v>
      </c>
      <c r="G73" s="10"/>
      <c r="H73" s="10">
        <v>196052</v>
      </c>
      <c r="I73" s="10"/>
      <c r="J73" s="10">
        <v>401772</v>
      </c>
    </row>
    <row r="74" spans="1:10" s="12" customFormat="1" ht="22.5" customHeight="1">
      <c r="A74" s="12" t="s">
        <v>76</v>
      </c>
      <c r="B74" s="25"/>
      <c r="D74" s="10">
        <v>76604</v>
      </c>
      <c r="E74" s="10"/>
      <c r="F74" s="10">
        <v>65227</v>
      </c>
      <c r="G74" s="10"/>
      <c r="H74" s="10">
        <v>32689</v>
      </c>
      <c r="I74" s="10"/>
      <c r="J74" s="10">
        <v>37677</v>
      </c>
    </row>
    <row r="75" spans="1:10" s="12" customFormat="1" ht="22.5" customHeight="1">
      <c r="A75" s="12" t="s">
        <v>175</v>
      </c>
      <c r="B75" s="25"/>
      <c r="D75" s="10"/>
      <c r="E75" s="10"/>
      <c r="F75" s="10"/>
      <c r="G75" s="10"/>
      <c r="H75" s="10"/>
      <c r="I75" s="10"/>
      <c r="J75" s="10"/>
    </row>
    <row r="76" spans="1:10" s="12" customFormat="1" ht="22.5" customHeight="1">
      <c r="A76" s="12" t="s">
        <v>174</v>
      </c>
      <c r="B76" s="25"/>
      <c r="D76" s="31">
        <v>36508</v>
      </c>
      <c r="E76" s="10"/>
      <c r="F76" s="31">
        <v>19129</v>
      </c>
      <c r="G76" s="10"/>
      <c r="H76" s="31">
        <v>2163</v>
      </c>
      <c r="I76" s="10"/>
      <c r="J76" s="31">
        <v>2856</v>
      </c>
    </row>
    <row r="77" spans="1:10" s="12" customFormat="1" ht="22.5" customHeight="1">
      <c r="A77" s="72" t="s">
        <v>77</v>
      </c>
      <c r="B77" s="25"/>
      <c r="D77" s="31">
        <f>SUM(D71:D76)</f>
        <v>4887942</v>
      </c>
      <c r="E77" s="10"/>
      <c r="F77" s="31">
        <f>SUM(F71:F76)</f>
        <v>5353646</v>
      </c>
      <c r="G77" s="10"/>
      <c r="H77" s="31">
        <f>SUM(H71:H76)</f>
        <v>585930</v>
      </c>
      <c r="I77" s="10"/>
      <c r="J77" s="31">
        <f>SUM(J71:J76)</f>
        <v>910120</v>
      </c>
    </row>
    <row r="78" spans="1:10" s="12" customFormat="1" ht="22.5" customHeight="1">
      <c r="A78" s="72" t="s">
        <v>78</v>
      </c>
      <c r="B78" s="25"/>
      <c r="D78" s="10"/>
      <c r="E78" s="10"/>
      <c r="F78" s="10"/>
      <c r="G78" s="10"/>
      <c r="H78" s="10"/>
      <c r="I78" s="10"/>
      <c r="J78" s="10"/>
    </row>
    <row r="79" spans="1:10" s="12" customFormat="1" ht="22.5" customHeight="1">
      <c r="A79" s="74" t="s">
        <v>79</v>
      </c>
      <c r="B79" s="25"/>
      <c r="D79" s="10">
        <v>4172927</v>
      </c>
      <c r="E79" s="10"/>
      <c r="F79" s="10">
        <v>4483838</v>
      </c>
      <c r="G79" s="10"/>
      <c r="H79" s="10">
        <v>336212</v>
      </c>
      <c r="I79" s="10"/>
      <c r="J79" s="10">
        <v>437549</v>
      </c>
    </row>
    <row r="80" spans="1:10" s="12" customFormat="1" ht="22.5" customHeight="1">
      <c r="A80" s="74" t="s">
        <v>80</v>
      </c>
      <c r="B80" s="25"/>
      <c r="D80" s="10">
        <v>146640</v>
      </c>
      <c r="E80" s="10"/>
      <c r="F80" s="10">
        <v>133209</v>
      </c>
      <c r="G80" s="10"/>
      <c r="H80" s="10">
        <v>6671</v>
      </c>
      <c r="I80" s="10"/>
      <c r="J80" s="10">
        <v>7227</v>
      </c>
    </row>
    <row r="81" spans="1:11" s="12" customFormat="1" ht="22.5" customHeight="1">
      <c r="A81" s="74" t="s">
        <v>81</v>
      </c>
      <c r="B81" s="25"/>
      <c r="D81" s="10">
        <v>176794</v>
      </c>
      <c r="E81" s="10"/>
      <c r="F81" s="10">
        <v>189025</v>
      </c>
      <c r="G81" s="10"/>
      <c r="H81" s="10">
        <v>46471</v>
      </c>
      <c r="I81" s="10"/>
      <c r="J81" s="10">
        <v>51660</v>
      </c>
    </row>
    <row r="82" spans="1:11" s="12" customFormat="1" ht="22.5" customHeight="1">
      <c r="A82" s="72" t="s">
        <v>82</v>
      </c>
      <c r="B82" s="25"/>
      <c r="D82" s="77">
        <f>SUM(D79:D81)</f>
        <v>4496361</v>
      </c>
      <c r="E82" s="10"/>
      <c r="F82" s="77">
        <f>SUM(F79:F81)</f>
        <v>4806072</v>
      </c>
      <c r="G82" s="10"/>
      <c r="H82" s="77">
        <f>SUM(H79:H81)</f>
        <v>389354</v>
      </c>
      <c r="I82" s="10"/>
      <c r="J82" s="77">
        <f>SUM(J79:J81)</f>
        <v>496436</v>
      </c>
    </row>
    <row r="83" spans="1:11" s="12" customFormat="1" ht="22.5" customHeight="1">
      <c r="A83" s="72" t="s">
        <v>170</v>
      </c>
      <c r="B83" s="25"/>
      <c r="D83" s="10">
        <f>D77-D82</f>
        <v>391581</v>
      </c>
      <c r="E83" s="10"/>
      <c r="F83" s="10">
        <f>F77-F82</f>
        <v>547574</v>
      </c>
      <c r="G83" s="10"/>
      <c r="H83" s="10">
        <f>H77-H82</f>
        <v>196576</v>
      </c>
      <c r="I83" s="10"/>
      <c r="J83" s="10">
        <f>J77-J82</f>
        <v>413684</v>
      </c>
    </row>
    <row r="84" spans="1:11" s="60" customFormat="1" ht="22.5" customHeight="1">
      <c r="A84" s="12" t="s">
        <v>233</v>
      </c>
      <c r="B84" s="79"/>
      <c r="C84" s="12"/>
      <c r="D84" s="10">
        <v>-1021</v>
      </c>
      <c r="E84" s="10"/>
      <c r="F84" s="10">
        <v>-4022</v>
      </c>
      <c r="G84" s="10"/>
      <c r="H84" s="10">
        <v>0</v>
      </c>
      <c r="I84" s="10"/>
      <c r="J84" s="10">
        <v>0</v>
      </c>
      <c r="K84" s="12"/>
    </row>
    <row r="85" spans="1:11" s="60" customFormat="1" ht="22.5" customHeight="1">
      <c r="A85" s="12" t="s">
        <v>243</v>
      </c>
      <c r="B85" s="79"/>
      <c r="C85" s="12"/>
      <c r="D85" s="14">
        <v>-258</v>
      </c>
      <c r="E85" s="10"/>
      <c r="F85" s="10">
        <v>201</v>
      </c>
      <c r="G85" s="10"/>
      <c r="H85" s="10">
        <v>0</v>
      </c>
      <c r="I85" s="10"/>
      <c r="J85" s="10">
        <v>0</v>
      </c>
      <c r="K85" s="12"/>
    </row>
    <row r="86" spans="1:11" s="60" customFormat="1" ht="22.5" customHeight="1">
      <c r="A86" s="12" t="s">
        <v>83</v>
      </c>
      <c r="B86" s="25"/>
      <c r="C86" s="12"/>
      <c r="D86" s="10">
        <v>6765</v>
      </c>
      <c r="E86" s="10"/>
      <c r="F86" s="10">
        <v>12058</v>
      </c>
      <c r="G86" s="10"/>
      <c r="H86" s="10">
        <v>3174</v>
      </c>
      <c r="I86" s="10"/>
      <c r="J86" s="10">
        <v>4051</v>
      </c>
      <c r="K86" s="12"/>
    </row>
    <row r="87" spans="1:11" s="60" customFormat="1" ht="22.5" customHeight="1">
      <c r="A87" s="12" t="s">
        <v>84</v>
      </c>
      <c r="B87" s="79"/>
      <c r="C87" s="12"/>
      <c r="D87" s="31">
        <v>-519</v>
      </c>
      <c r="E87" s="10"/>
      <c r="F87" s="31">
        <v>-822</v>
      </c>
      <c r="G87" s="10"/>
      <c r="H87" s="31">
        <v>-8578</v>
      </c>
      <c r="I87" s="10"/>
      <c r="J87" s="31">
        <v>-11007</v>
      </c>
      <c r="K87" s="12"/>
    </row>
    <row r="88" spans="1:11" s="60" customFormat="1" ht="22.5" customHeight="1">
      <c r="A88" s="72" t="s">
        <v>248</v>
      </c>
      <c r="B88" s="79"/>
      <c r="C88" s="12"/>
      <c r="D88" s="10">
        <f>SUM(D83:D87)</f>
        <v>396548</v>
      </c>
      <c r="E88" s="10"/>
      <c r="F88" s="10">
        <f>SUM(F83:F87)</f>
        <v>554989</v>
      </c>
      <c r="G88" s="10"/>
      <c r="H88" s="10">
        <f>SUM(H83:H87)</f>
        <v>191172</v>
      </c>
      <c r="I88" s="10"/>
      <c r="J88" s="10">
        <f>SUM(J83:J87)</f>
        <v>406728</v>
      </c>
      <c r="K88" s="12"/>
    </row>
    <row r="89" spans="1:11" s="60" customFormat="1" ht="22.5" customHeight="1">
      <c r="A89" s="12" t="s">
        <v>228</v>
      </c>
      <c r="B89" s="79"/>
      <c r="C89" s="12"/>
      <c r="D89" s="31">
        <v>-34381</v>
      </c>
      <c r="E89" s="10"/>
      <c r="F89" s="31">
        <v>-53710</v>
      </c>
      <c r="G89" s="10"/>
      <c r="H89" s="31">
        <v>750</v>
      </c>
      <c r="I89" s="10"/>
      <c r="J89" s="31">
        <v>-2109</v>
      </c>
      <c r="K89" s="12"/>
    </row>
    <row r="90" spans="1:11" s="60" customFormat="1" ht="22.5" customHeight="1">
      <c r="A90" s="72" t="s">
        <v>85</v>
      </c>
      <c r="B90" s="79"/>
      <c r="C90" s="12"/>
      <c r="D90" s="77">
        <f>SUM(D88:D89)</f>
        <v>362167</v>
      </c>
      <c r="E90" s="10"/>
      <c r="F90" s="77">
        <f>SUM(F88:F89)</f>
        <v>501279</v>
      </c>
      <c r="G90" s="10"/>
      <c r="H90" s="80">
        <f>SUM(H88:H89)</f>
        <v>191922</v>
      </c>
      <c r="I90" s="10"/>
      <c r="J90" s="77">
        <f>SUM(J88:J89)</f>
        <v>404619</v>
      </c>
      <c r="K90" s="12"/>
    </row>
    <row r="91" spans="1:11" s="60" customFormat="1" ht="16.350000000000001" customHeight="1">
      <c r="A91" s="81"/>
      <c r="B91" s="82"/>
      <c r="C91" s="82"/>
      <c r="D91" s="83"/>
      <c r="E91" s="82"/>
      <c r="F91" s="83"/>
      <c r="G91" s="83"/>
      <c r="H91" s="83"/>
      <c r="I91" s="83"/>
      <c r="J91" s="83"/>
    </row>
    <row r="92" spans="1:11" s="60" customFormat="1" ht="22.5" customHeight="1">
      <c r="A92" s="84" t="s">
        <v>86</v>
      </c>
      <c r="B92" s="82"/>
      <c r="C92" s="82"/>
      <c r="D92" s="61"/>
      <c r="E92" s="82"/>
      <c r="F92" s="61"/>
      <c r="G92" s="85"/>
      <c r="H92" s="61"/>
      <c r="I92" s="86"/>
      <c r="J92" s="61"/>
    </row>
    <row r="93" spans="1:11" s="60" customFormat="1" ht="22.5" customHeight="1">
      <c r="A93" s="87" t="s">
        <v>87</v>
      </c>
      <c r="B93" s="82"/>
      <c r="C93" s="82"/>
      <c r="D93" s="86"/>
      <c r="E93" s="82"/>
      <c r="F93" s="86"/>
      <c r="G93" s="85"/>
      <c r="H93" s="85"/>
      <c r="I93" s="86"/>
      <c r="J93" s="85"/>
    </row>
    <row r="94" spans="1:11" s="12" customFormat="1" ht="22.5" customHeight="1">
      <c r="A94" s="81" t="s">
        <v>88</v>
      </c>
      <c r="B94" s="82"/>
      <c r="C94" s="82"/>
      <c r="D94" s="31">
        <v>682</v>
      </c>
      <c r="E94" s="10"/>
      <c r="F94" s="31">
        <v>273</v>
      </c>
      <c r="G94" s="10"/>
      <c r="H94" s="31">
        <v>0</v>
      </c>
      <c r="I94" s="10"/>
      <c r="J94" s="31">
        <v>0</v>
      </c>
      <c r="K94" s="60"/>
    </row>
    <row r="95" spans="1:11" s="12" customFormat="1" ht="22.5" customHeight="1">
      <c r="A95" s="81" t="s">
        <v>87</v>
      </c>
      <c r="B95" s="82"/>
      <c r="C95" s="82"/>
      <c r="D95" s="83">
        <f>SUM(D94)</f>
        <v>682</v>
      </c>
      <c r="E95" s="83"/>
      <c r="F95" s="83">
        <f>SUM(F94)</f>
        <v>273</v>
      </c>
      <c r="G95" s="83"/>
      <c r="H95" s="83">
        <f>SUM(H94)</f>
        <v>0</v>
      </c>
      <c r="I95" s="83"/>
      <c r="J95" s="83">
        <f>SUM(J94)</f>
        <v>0</v>
      </c>
      <c r="K95" s="60"/>
    </row>
    <row r="96" spans="1:11" s="12" customFormat="1" ht="22.5" customHeight="1">
      <c r="A96" s="84" t="s">
        <v>89</v>
      </c>
      <c r="B96" s="82"/>
      <c r="C96" s="82"/>
      <c r="D96" s="88">
        <f>SUM(D95)</f>
        <v>682</v>
      </c>
      <c r="E96" s="82"/>
      <c r="F96" s="88">
        <f>SUM(F95)</f>
        <v>273</v>
      </c>
      <c r="G96" s="83"/>
      <c r="H96" s="88">
        <f>SUM(H95)</f>
        <v>0</v>
      </c>
      <c r="I96" s="83"/>
      <c r="J96" s="88">
        <f>SUM(J95)</f>
        <v>0</v>
      </c>
      <c r="K96" s="60"/>
    </row>
    <row r="97" spans="1:11" s="60" customFormat="1" ht="16.350000000000001" customHeight="1">
      <c r="A97" s="81"/>
      <c r="B97" s="82"/>
      <c r="C97" s="82"/>
      <c r="D97" s="83"/>
      <c r="E97" s="82"/>
      <c r="F97" s="83"/>
      <c r="G97" s="83"/>
      <c r="H97" s="83"/>
      <c r="I97" s="83"/>
      <c r="J97" s="83"/>
    </row>
    <row r="98" spans="1:11" s="12" customFormat="1" ht="22.5" customHeight="1" thickBot="1">
      <c r="A98" s="72" t="s">
        <v>90</v>
      </c>
      <c r="B98" s="79"/>
      <c r="D98" s="33">
        <f>SUM(D90+D96)</f>
        <v>362849</v>
      </c>
      <c r="E98" s="10"/>
      <c r="F98" s="33">
        <f>SUM(F90+F96)</f>
        <v>501552</v>
      </c>
      <c r="G98" s="10"/>
      <c r="H98" s="33">
        <f>SUM(H90+H96)</f>
        <v>191922</v>
      </c>
      <c r="I98" s="10"/>
      <c r="J98" s="33">
        <f>SUM(J90+J96)</f>
        <v>404619</v>
      </c>
    </row>
    <row r="99" spans="1:11" s="60" customFormat="1" ht="16.350000000000001" customHeight="1" thickTop="1">
      <c r="A99" s="81"/>
      <c r="B99" s="82"/>
      <c r="C99" s="82"/>
      <c r="D99" s="83"/>
      <c r="E99" s="82"/>
      <c r="F99" s="83"/>
      <c r="G99" s="83"/>
      <c r="H99" s="83"/>
      <c r="I99" s="83"/>
      <c r="J99" s="83"/>
    </row>
    <row r="100" spans="1:11" s="12" customFormat="1" ht="22.5" customHeight="1">
      <c r="A100" s="12" t="s">
        <v>31</v>
      </c>
      <c r="B100" s="69"/>
      <c r="D100" s="22"/>
      <c r="E100" s="22"/>
      <c r="F100" s="22"/>
      <c r="G100" s="27"/>
      <c r="H100" s="22"/>
      <c r="I100" s="22"/>
      <c r="J100" s="22"/>
    </row>
    <row r="101" spans="1:11" s="12" customFormat="1" ht="22.5" customHeight="1">
      <c r="A101" s="14"/>
      <c r="B101" s="14"/>
      <c r="C101" s="14"/>
      <c r="D101" s="14"/>
      <c r="E101" s="14"/>
      <c r="F101" s="14"/>
      <c r="G101" s="22"/>
      <c r="H101" s="14"/>
      <c r="I101" s="14"/>
      <c r="J101" s="17" t="s">
        <v>70</v>
      </c>
      <c r="K101" s="14"/>
    </row>
    <row r="102" spans="1:11" s="12" customFormat="1" ht="22.5" customHeight="1">
      <c r="A102" s="114" t="s">
        <v>0</v>
      </c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1" s="12" customFormat="1" ht="22.5" customHeight="1">
      <c r="A103" s="110" t="s">
        <v>162</v>
      </c>
      <c r="B103" s="110"/>
      <c r="C103" s="110"/>
      <c r="D103" s="110"/>
      <c r="E103" s="110"/>
      <c r="F103" s="110"/>
      <c r="G103" s="110"/>
      <c r="H103" s="110"/>
      <c r="I103" s="110"/>
      <c r="J103" s="110"/>
    </row>
    <row r="104" spans="1:11" s="12" customFormat="1" ht="22.5" customHeight="1">
      <c r="A104" s="111" t="s">
        <v>220</v>
      </c>
      <c r="B104" s="111"/>
      <c r="C104" s="111"/>
      <c r="D104" s="111"/>
      <c r="E104" s="111"/>
      <c r="F104" s="111"/>
      <c r="G104" s="111"/>
      <c r="H104" s="111"/>
      <c r="I104" s="111"/>
      <c r="J104" s="111"/>
    </row>
    <row r="105" spans="1:11" s="12" customFormat="1" ht="22.5" customHeight="1">
      <c r="B105" s="71"/>
      <c r="C105" s="71"/>
      <c r="D105" s="16"/>
      <c r="E105" s="15"/>
      <c r="F105" s="22"/>
      <c r="G105" s="27"/>
      <c r="H105" s="16"/>
      <c r="I105" s="16"/>
      <c r="J105" s="17" t="s">
        <v>2</v>
      </c>
    </row>
    <row r="106" spans="1:11" s="12" customFormat="1" ht="22.5" customHeight="1">
      <c r="B106" s="71"/>
      <c r="C106" s="71"/>
      <c r="D106" s="112" t="s">
        <v>3</v>
      </c>
      <c r="E106" s="112"/>
      <c r="F106" s="112"/>
      <c r="G106" s="27"/>
      <c r="H106" s="113" t="s">
        <v>4</v>
      </c>
      <c r="I106" s="113"/>
      <c r="J106" s="113"/>
    </row>
    <row r="107" spans="1:11" s="12" customFormat="1" ht="22.5" customHeight="1">
      <c r="B107" s="23" t="s">
        <v>5</v>
      </c>
      <c r="D107" s="23">
        <v>2569</v>
      </c>
      <c r="E107" s="27"/>
      <c r="F107" s="23">
        <v>2568</v>
      </c>
      <c r="G107" s="27"/>
      <c r="H107" s="23">
        <v>2569</v>
      </c>
      <c r="I107" s="25"/>
      <c r="J107" s="23">
        <v>2568</v>
      </c>
    </row>
    <row r="108" spans="1:11" s="60" customFormat="1" ht="22.5" customHeight="1">
      <c r="A108" s="89" t="s">
        <v>172</v>
      </c>
      <c r="B108" s="79"/>
      <c r="C108" s="12"/>
      <c r="D108" s="10"/>
      <c r="E108" s="22"/>
      <c r="F108" s="10"/>
      <c r="G108" s="22"/>
      <c r="H108" s="22"/>
      <c r="I108" s="27"/>
      <c r="J108" s="22"/>
    </row>
    <row r="109" spans="1:11" s="60" customFormat="1" ht="22.5" customHeight="1" thickBot="1">
      <c r="A109" s="90" t="s">
        <v>156</v>
      </c>
      <c r="B109" s="79"/>
      <c r="C109" s="12"/>
      <c r="D109" s="91">
        <f>D111-D110</f>
        <v>267820</v>
      </c>
      <c r="E109" s="82"/>
      <c r="F109" s="91">
        <f>F111-F110</f>
        <v>365339</v>
      </c>
      <c r="G109" s="92"/>
      <c r="H109" s="93">
        <f>H98</f>
        <v>191922</v>
      </c>
      <c r="I109" s="94"/>
      <c r="J109" s="93">
        <f>J98</f>
        <v>404619</v>
      </c>
    </row>
    <row r="110" spans="1:11" s="60" customFormat="1" ht="22.5" customHeight="1" thickTop="1">
      <c r="A110" s="90" t="s">
        <v>157</v>
      </c>
      <c r="B110" s="79"/>
      <c r="C110" s="12"/>
      <c r="D110" s="83">
        <v>94347</v>
      </c>
      <c r="E110" s="95"/>
      <c r="F110" s="96">
        <v>135940</v>
      </c>
      <c r="G110" s="92"/>
      <c r="H110" s="97"/>
      <c r="I110" s="94"/>
      <c r="J110" s="97"/>
    </row>
    <row r="111" spans="1:11" s="60" customFormat="1" ht="22.5" customHeight="1" thickBot="1">
      <c r="A111" s="12"/>
      <c r="B111" s="79"/>
      <c r="C111" s="12"/>
      <c r="D111" s="98">
        <f>D90</f>
        <v>362167</v>
      </c>
      <c r="E111" s="95"/>
      <c r="F111" s="98">
        <f>F90</f>
        <v>501279</v>
      </c>
      <c r="G111" s="99"/>
      <c r="H111" s="100"/>
      <c r="I111" s="94"/>
      <c r="J111" s="100"/>
    </row>
    <row r="112" spans="1:11" s="60" customFormat="1" ht="22.5" customHeight="1" thickTop="1">
      <c r="A112" s="101" t="s">
        <v>158</v>
      </c>
      <c r="B112" s="79"/>
      <c r="C112" s="12"/>
      <c r="D112" s="94"/>
      <c r="E112" s="95"/>
      <c r="F112" s="97"/>
      <c r="G112" s="92"/>
      <c r="H112" s="97"/>
      <c r="I112" s="94"/>
      <c r="J112" s="94"/>
    </row>
    <row r="113" spans="1:10" s="60" customFormat="1" ht="22.5" customHeight="1" thickBot="1">
      <c r="A113" s="90" t="s">
        <v>156</v>
      </c>
      <c r="B113" s="79"/>
      <c r="C113" s="12"/>
      <c r="D113" s="91">
        <f>D115-D114</f>
        <v>268297</v>
      </c>
      <c r="E113" s="82"/>
      <c r="F113" s="91">
        <f>F115-F114</f>
        <v>365530</v>
      </c>
      <c r="G113" s="92"/>
      <c r="H113" s="93">
        <f>H98</f>
        <v>191922</v>
      </c>
      <c r="I113" s="94"/>
      <c r="J113" s="93">
        <f>J98</f>
        <v>404619</v>
      </c>
    </row>
    <row r="114" spans="1:10" s="60" customFormat="1" ht="22.5" customHeight="1" thickTop="1">
      <c r="A114" s="90" t="s">
        <v>157</v>
      </c>
      <c r="B114" s="79"/>
      <c r="C114" s="12"/>
      <c r="D114" s="83">
        <f>D110+205</f>
        <v>94552</v>
      </c>
      <c r="E114" s="95"/>
      <c r="F114" s="96">
        <v>136022</v>
      </c>
      <c r="G114" s="92"/>
      <c r="H114" s="97"/>
      <c r="I114" s="94"/>
      <c r="J114" s="97"/>
    </row>
    <row r="115" spans="1:10" s="60" customFormat="1" ht="22.5" customHeight="1" thickBot="1">
      <c r="A115" s="102"/>
      <c r="B115" s="79"/>
      <c r="C115" s="12"/>
      <c r="D115" s="98">
        <f>D98</f>
        <v>362849</v>
      </c>
      <c r="E115" s="95"/>
      <c r="F115" s="98">
        <f>F98</f>
        <v>501552</v>
      </c>
      <c r="G115" s="99"/>
      <c r="H115" s="100"/>
      <c r="I115" s="94"/>
      <c r="J115" s="100"/>
    </row>
    <row r="116" spans="1:10" s="60" customFormat="1" ht="22.5" customHeight="1" thickTop="1">
      <c r="A116" s="102"/>
      <c r="B116" s="79"/>
      <c r="C116" s="12"/>
      <c r="D116" s="97"/>
      <c r="E116" s="95"/>
      <c r="F116" s="97"/>
      <c r="G116" s="99"/>
      <c r="H116" s="100"/>
      <c r="I116" s="94"/>
      <c r="J116" s="100"/>
    </row>
    <row r="117" spans="1:10" s="60" customFormat="1" ht="22.5" customHeight="1">
      <c r="A117" s="81"/>
      <c r="B117" s="82"/>
      <c r="C117" s="82"/>
      <c r="D117" s="83"/>
      <c r="E117" s="82"/>
      <c r="F117" s="83"/>
      <c r="G117" s="83"/>
      <c r="H117" s="83"/>
      <c r="I117" s="83"/>
      <c r="J117" s="17" t="s">
        <v>91</v>
      </c>
    </row>
    <row r="118" spans="1:10" s="12" customFormat="1" ht="22.5" customHeight="1">
      <c r="A118" s="103" t="s">
        <v>92</v>
      </c>
      <c r="B118" s="79">
        <v>9</v>
      </c>
      <c r="D118" s="22"/>
      <c r="E118" s="22"/>
      <c r="F118" s="22"/>
      <c r="G118" s="27"/>
      <c r="H118" s="22"/>
      <c r="I118" s="22"/>
    </row>
    <row r="119" spans="1:10" s="12" customFormat="1" ht="22.5" customHeight="1">
      <c r="A119" s="104" t="s">
        <v>160</v>
      </c>
      <c r="B119" s="79"/>
      <c r="D119" s="22"/>
      <c r="E119" s="22"/>
      <c r="F119" s="22"/>
      <c r="G119" s="27"/>
      <c r="H119" s="22"/>
      <c r="I119" s="22"/>
    </row>
    <row r="120" spans="1:10" s="12" customFormat="1" ht="22.5" customHeight="1" thickBot="1">
      <c r="A120" s="74" t="s">
        <v>171</v>
      </c>
      <c r="B120" s="25"/>
      <c r="D120" s="105">
        <f>D109/811545</f>
        <v>0.33001250700823737</v>
      </c>
      <c r="E120" s="106"/>
      <c r="F120" s="105">
        <f>F109/814078</f>
        <v>0.44877640717474249</v>
      </c>
      <c r="G120" s="107"/>
      <c r="H120" s="105">
        <f>H109/811545</f>
        <v>0.23648965861412491</v>
      </c>
      <c r="I120" s="107"/>
      <c r="J120" s="105">
        <f>J109/814078</f>
        <v>0.49702731187920568</v>
      </c>
    </row>
    <row r="121" spans="1:10" s="60" customFormat="1" ht="22.5" customHeight="1" thickTop="1">
      <c r="A121" s="81"/>
      <c r="B121" s="82"/>
      <c r="C121" s="82"/>
      <c r="D121" s="83"/>
      <c r="E121" s="82"/>
      <c r="F121" s="83"/>
      <c r="G121" s="83"/>
      <c r="H121" s="83"/>
      <c r="I121" s="83"/>
      <c r="J121" s="83"/>
    </row>
    <row r="122" spans="1:10" s="12" customFormat="1" ht="22.5" customHeight="1">
      <c r="A122" s="12" t="s">
        <v>31</v>
      </c>
      <c r="B122" s="69"/>
      <c r="D122" s="22"/>
      <c r="E122" s="22"/>
      <c r="F122" s="22"/>
      <c r="G122" s="27"/>
      <c r="H122" s="22"/>
      <c r="I122" s="22"/>
      <c r="J122" s="22"/>
    </row>
  </sheetData>
  <mergeCells count="20">
    <mergeCell ref="A41:J41"/>
    <mergeCell ref="A42:J42"/>
    <mergeCell ref="A43:J43"/>
    <mergeCell ref="D45:F45"/>
    <mergeCell ref="H45:J45"/>
    <mergeCell ref="A2:J2"/>
    <mergeCell ref="A3:J3"/>
    <mergeCell ref="A4:J4"/>
    <mergeCell ref="D6:F6"/>
    <mergeCell ref="H6:J6"/>
    <mergeCell ref="A103:J103"/>
    <mergeCell ref="A104:J104"/>
    <mergeCell ref="D106:F106"/>
    <mergeCell ref="H106:J106"/>
    <mergeCell ref="A63:J63"/>
    <mergeCell ref="A64:J64"/>
    <mergeCell ref="A65:J65"/>
    <mergeCell ref="D67:F67"/>
    <mergeCell ref="H67:J67"/>
    <mergeCell ref="A102:J102"/>
  </mergeCells>
  <pageMargins left="0.78740157480314965" right="0.31496062992125984" top="0.78740157480314965" bottom="0.19685039370078741" header="0.19685039370078741" footer="0.19685039370078741"/>
  <pageSetup paperSize="9" scale="86" orientation="portrait" r:id="rId1"/>
  <rowBreaks count="3" manualBreakCount="3">
    <brk id="39" max="10" man="1"/>
    <brk id="61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9CBFA-FC32-4E59-906F-6A2AE2661BB7}">
  <dimension ref="A1:AF39"/>
  <sheetViews>
    <sheetView showGridLines="0" view="pageBreakPreview" zoomScale="85" zoomScaleNormal="85" zoomScaleSheetLayoutView="85" workbookViewId="0">
      <selection activeCell="AE1" sqref="AE1"/>
    </sheetView>
  </sheetViews>
  <sheetFormatPr defaultColWidth="9.42578125" defaultRowHeight="23.1" customHeight="1"/>
  <cols>
    <col min="1" max="1" width="29.42578125" style="39" customWidth="1"/>
    <col min="2" max="2" width="2" style="39" customWidth="1"/>
    <col min="3" max="3" width="16.42578125" style="42" customWidth="1"/>
    <col min="4" max="4" width="1" style="42" customWidth="1"/>
    <col min="5" max="5" width="16.42578125" style="42" customWidth="1"/>
    <col min="6" max="6" width="1" style="42" customWidth="1"/>
    <col min="7" max="7" width="16.42578125" style="42" customWidth="1"/>
    <col min="8" max="8" width="1" style="42" customWidth="1"/>
    <col min="9" max="9" width="16.42578125" style="42" customWidth="1"/>
    <col min="10" max="10" width="1" style="42" customWidth="1"/>
    <col min="11" max="11" width="16.42578125" style="42" customWidth="1"/>
    <col min="12" max="12" width="1" style="42" customWidth="1"/>
    <col min="13" max="13" width="16.42578125" style="42" customWidth="1"/>
    <col min="14" max="14" width="1" style="39" customWidth="1"/>
    <col min="15" max="15" width="16.42578125" style="42" customWidth="1"/>
    <col min="16" max="16" width="1" style="42" customWidth="1"/>
    <col min="17" max="17" width="16.42578125" style="42" customWidth="1"/>
    <col min="18" max="18" width="1" style="42" customWidth="1"/>
    <col min="19" max="19" width="16.42578125" style="42" customWidth="1"/>
    <col min="20" max="20" width="1" style="42" customWidth="1"/>
    <col min="21" max="21" width="16.42578125" style="42" customWidth="1"/>
    <col min="22" max="22" width="1" style="42" customWidth="1"/>
    <col min="23" max="23" width="16.42578125" style="39" customWidth="1"/>
    <col min="24" max="24" width="1" style="42" customWidth="1"/>
    <col min="25" max="25" width="16.42578125" style="42" customWidth="1"/>
    <col min="26" max="26" width="1" style="39" customWidth="1"/>
    <col min="27" max="27" width="16.42578125" style="39" customWidth="1"/>
    <col min="28" max="28" width="1" style="39" customWidth="1"/>
    <col min="29" max="29" width="16.42578125" style="39" customWidth="1"/>
    <col min="30" max="31" width="9.42578125" style="39"/>
    <col min="32" max="32" width="12.5703125" style="39" bestFit="1" customWidth="1"/>
    <col min="33" max="16384" width="9.42578125" style="39"/>
  </cols>
  <sheetData>
    <row r="1" spans="1:31" ht="23.1" customHeight="1">
      <c r="AC1" s="17" t="s">
        <v>70</v>
      </c>
    </row>
    <row r="2" spans="1:31" ht="23.1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31" ht="23.1" customHeight="1">
      <c r="A3" s="37" t="s">
        <v>165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31" ht="23.1" customHeight="1">
      <c r="A4" s="37" t="s">
        <v>220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31" ht="23.1" customHeight="1">
      <c r="AC5" s="17" t="s">
        <v>2</v>
      </c>
    </row>
    <row r="6" spans="1:31" ht="23.1" customHeight="1">
      <c r="C6" s="117" t="s">
        <v>3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</row>
    <row r="7" spans="1:31" ht="23.1" customHeight="1">
      <c r="C7" s="117" t="s">
        <v>145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</row>
    <row r="8" spans="1:31" ht="23.1" customHeight="1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117" t="s">
        <v>66</v>
      </c>
      <c r="T8" s="117"/>
      <c r="U8" s="117"/>
      <c r="V8" s="117"/>
      <c r="W8" s="117"/>
      <c r="X8" s="44"/>
      <c r="Y8" s="44"/>
    </row>
    <row r="9" spans="1:31" s="46" customFormat="1" ht="23.1" customHeight="1">
      <c r="K9" s="117" t="s">
        <v>61</v>
      </c>
      <c r="L9" s="117"/>
      <c r="M9" s="117"/>
      <c r="N9" s="117"/>
      <c r="O9" s="117"/>
      <c r="P9" s="117"/>
      <c r="Q9" s="117"/>
      <c r="R9" s="44"/>
      <c r="S9" s="118" t="s">
        <v>121</v>
      </c>
      <c r="T9" s="118"/>
      <c r="U9" s="118"/>
      <c r="V9" s="44"/>
      <c r="X9" s="44"/>
      <c r="Y9" s="47"/>
    </row>
    <row r="10" spans="1:31" s="46" customFormat="1" ht="23.1" customHeight="1">
      <c r="D10" s="44"/>
      <c r="F10" s="44"/>
      <c r="G10" s="62" t="s">
        <v>151</v>
      </c>
      <c r="H10" s="44"/>
      <c r="I10" s="62"/>
      <c r="J10" s="44"/>
      <c r="K10" s="119" t="s">
        <v>205</v>
      </c>
      <c r="L10" s="119"/>
      <c r="M10" s="119"/>
      <c r="N10" s="119"/>
      <c r="O10" s="119"/>
      <c r="P10" s="44"/>
      <c r="R10" s="44"/>
      <c r="S10" s="44" t="s">
        <v>122</v>
      </c>
      <c r="T10" s="44"/>
      <c r="U10" s="44"/>
      <c r="V10" s="44"/>
      <c r="X10" s="44"/>
      <c r="Y10" s="44" t="s">
        <v>136</v>
      </c>
      <c r="AA10" s="46" t="s">
        <v>141</v>
      </c>
    </row>
    <row r="11" spans="1:31" s="46" customFormat="1" ht="23.1" customHeight="1">
      <c r="C11" s="44" t="s">
        <v>123</v>
      </c>
      <c r="D11" s="44"/>
      <c r="E11" s="44" t="s">
        <v>124</v>
      </c>
      <c r="F11" s="44"/>
      <c r="G11" s="62" t="s">
        <v>152</v>
      </c>
      <c r="H11" s="44"/>
      <c r="I11" s="62"/>
      <c r="J11" s="44"/>
      <c r="K11" s="117" t="s">
        <v>194</v>
      </c>
      <c r="L11" s="117"/>
      <c r="M11" s="117"/>
      <c r="N11" s="44"/>
      <c r="O11" s="44"/>
      <c r="P11" s="44"/>
      <c r="Q11" s="44"/>
      <c r="R11" s="44"/>
      <c r="S11" s="44" t="s">
        <v>125</v>
      </c>
      <c r="T11" s="44"/>
      <c r="U11" s="44" t="s">
        <v>126</v>
      </c>
      <c r="V11" s="44"/>
      <c r="W11" s="44" t="s">
        <v>127</v>
      </c>
      <c r="X11" s="44"/>
      <c r="Y11" s="44" t="s">
        <v>55</v>
      </c>
      <c r="AA11" s="46" t="s">
        <v>142</v>
      </c>
    </row>
    <row r="12" spans="1:31" s="46" customFormat="1" ht="23.1" customHeight="1">
      <c r="B12" s="48"/>
      <c r="C12" s="45" t="s">
        <v>128</v>
      </c>
      <c r="D12" s="44"/>
      <c r="E12" s="45" t="s">
        <v>129</v>
      </c>
      <c r="F12" s="44"/>
      <c r="G12" s="63" t="s">
        <v>153</v>
      </c>
      <c r="H12" s="44"/>
      <c r="I12" s="63" t="s">
        <v>201</v>
      </c>
      <c r="J12" s="44"/>
      <c r="K12" s="49" t="s">
        <v>130</v>
      </c>
      <c r="L12" s="64"/>
      <c r="M12" s="49" t="s">
        <v>131</v>
      </c>
      <c r="O12" s="45" t="s">
        <v>203</v>
      </c>
      <c r="P12" s="44"/>
      <c r="Q12" s="45" t="s">
        <v>132</v>
      </c>
      <c r="R12" s="44"/>
      <c r="S12" s="45" t="s">
        <v>133</v>
      </c>
      <c r="T12" s="44"/>
      <c r="U12" s="45" t="s">
        <v>134</v>
      </c>
      <c r="V12" s="44"/>
      <c r="W12" s="45" t="s">
        <v>135</v>
      </c>
      <c r="X12" s="44"/>
      <c r="Y12" s="45" t="s">
        <v>143</v>
      </c>
      <c r="AA12" s="65" t="s">
        <v>140</v>
      </c>
      <c r="AC12" s="65" t="s">
        <v>136</v>
      </c>
    </row>
    <row r="13" spans="1:31" ht="23.1" customHeight="1">
      <c r="A13" s="37" t="s">
        <v>182</v>
      </c>
      <c r="B13" s="37"/>
      <c r="C13" s="1">
        <v>814088</v>
      </c>
      <c r="D13" s="1"/>
      <c r="E13" s="1">
        <v>552814</v>
      </c>
      <c r="F13" s="38"/>
      <c r="G13" s="1">
        <v>1826117</v>
      </c>
      <c r="H13" s="38"/>
      <c r="I13" s="1">
        <v>0</v>
      </c>
      <c r="J13" s="38"/>
      <c r="K13" s="1">
        <v>81409</v>
      </c>
      <c r="L13" s="1"/>
      <c r="M13" s="1">
        <v>217391</v>
      </c>
      <c r="N13" s="1"/>
      <c r="O13" s="1">
        <v>0</v>
      </c>
      <c r="P13" s="1"/>
      <c r="Q13" s="1">
        <v>2508074</v>
      </c>
      <c r="R13" s="1"/>
      <c r="S13" s="1">
        <v>4267</v>
      </c>
      <c r="T13" s="1"/>
      <c r="U13" s="1">
        <v>489521</v>
      </c>
      <c r="V13" s="1"/>
      <c r="W13" s="1">
        <f>SUM(S13:U13)</f>
        <v>493788</v>
      </c>
      <c r="X13" s="1"/>
      <c r="Y13" s="1">
        <f>SUM(C13:Q13,W13)</f>
        <v>6493681</v>
      </c>
      <c r="AA13" s="38">
        <v>1534483</v>
      </c>
      <c r="AC13" s="66">
        <f>SUM(Y13:AA13)</f>
        <v>8028164</v>
      </c>
    </row>
    <row r="14" spans="1:31" ht="23.1" customHeight="1">
      <c r="A14" s="39" t="s">
        <v>85</v>
      </c>
      <c r="B14" s="37"/>
      <c r="C14" s="2">
        <v>0</v>
      </c>
      <c r="D14" s="2"/>
      <c r="E14" s="2">
        <v>0</v>
      </c>
      <c r="F14" s="9"/>
      <c r="G14" s="2">
        <v>0</v>
      </c>
      <c r="H14" s="9"/>
      <c r="I14" s="2">
        <v>0</v>
      </c>
      <c r="J14" s="9"/>
      <c r="K14" s="2">
        <v>0</v>
      </c>
      <c r="L14" s="2"/>
      <c r="M14" s="2">
        <v>0</v>
      </c>
      <c r="N14" s="1"/>
      <c r="O14" s="3">
        <v>0</v>
      </c>
      <c r="P14" s="1"/>
      <c r="Q14" s="3">
        <v>365339</v>
      </c>
      <c r="R14" s="1"/>
      <c r="S14" s="2">
        <v>0</v>
      </c>
      <c r="T14" s="2"/>
      <c r="U14" s="2">
        <v>0</v>
      </c>
      <c r="V14" s="2"/>
      <c r="W14" s="2">
        <f>+S14+U14</f>
        <v>0</v>
      </c>
      <c r="X14" s="2"/>
      <c r="Y14" s="1">
        <f>SUM(C14:R14)+W14</f>
        <v>365339</v>
      </c>
      <c r="AA14" s="9">
        <v>135940</v>
      </c>
      <c r="AC14" s="66">
        <f t="shared" ref="AC14:AC15" si="0">SUM(Y14:AA14)</f>
        <v>501279</v>
      </c>
      <c r="AE14" s="66"/>
    </row>
    <row r="15" spans="1:31" ht="23.1" customHeight="1">
      <c r="A15" s="39" t="s">
        <v>89</v>
      </c>
      <c r="B15" s="37"/>
      <c r="C15" s="5">
        <v>0</v>
      </c>
      <c r="D15" s="2"/>
      <c r="E15" s="5">
        <v>0</v>
      </c>
      <c r="F15" s="9"/>
      <c r="G15" s="5">
        <v>0</v>
      </c>
      <c r="H15" s="9"/>
      <c r="I15" s="5">
        <v>0</v>
      </c>
      <c r="J15" s="9"/>
      <c r="K15" s="5">
        <v>0</v>
      </c>
      <c r="L15" s="2"/>
      <c r="M15" s="5">
        <v>0</v>
      </c>
      <c r="N15" s="1"/>
      <c r="O15" s="7">
        <v>0</v>
      </c>
      <c r="P15" s="1"/>
      <c r="Q15" s="7">
        <v>0</v>
      </c>
      <c r="R15" s="1"/>
      <c r="S15" s="5">
        <v>191</v>
      </c>
      <c r="T15" s="2"/>
      <c r="U15" s="5">
        <v>0</v>
      </c>
      <c r="V15" s="2"/>
      <c r="W15" s="5">
        <f>+S15+U15</f>
        <v>191</v>
      </c>
      <c r="X15" s="2"/>
      <c r="Y15" s="8">
        <f>SUM(C15:R15)+W15</f>
        <v>191</v>
      </c>
      <c r="AA15" s="5">
        <v>82</v>
      </c>
      <c r="AC15" s="67">
        <f t="shared" si="0"/>
        <v>273</v>
      </c>
      <c r="AE15" s="108"/>
    </row>
    <row r="16" spans="1:31" ht="23.1" customHeight="1">
      <c r="A16" s="39" t="s">
        <v>90</v>
      </c>
      <c r="B16" s="37"/>
      <c r="C16" s="2">
        <f>SUM(C14:C15)</f>
        <v>0</v>
      </c>
      <c r="D16" s="2"/>
      <c r="E16" s="2">
        <f>SUM(E14:E15)</f>
        <v>0</v>
      </c>
      <c r="F16" s="9"/>
      <c r="G16" s="2">
        <f>SUM(G14:G15)</f>
        <v>0</v>
      </c>
      <c r="H16" s="9"/>
      <c r="I16" s="2">
        <f>SUM(I14:I15)</f>
        <v>0</v>
      </c>
      <c r="J16" s="9"/>
      <c r="K16" s="2">
        <f>SUM(K14:K15)</f>
        <v>0</v>
      </c>
      <c r="L16" s="2"/>
      <c r="M16" s="2">
        <f>SUM(M14:M15)</f>
        <v>0</v>
      </c>
      <c r="N16" s="1"/>
      <c r="O16" s="2">
        <f>SUM(O14:O15)</f>
        <v>0</v>
      </c>
      <c r="P16" s="1"/>
      <c r="Q16" s="2">
        <f>SUM(Q14:Q15)</f>
        <v>365339</v>
      </c>
      <c r="R16" s="1"/>
      <c r="S16" s="2">
        <f>SUM(S14:S15)</f>
        <v>191</v>
      </c>
      <c r="T16" s="2"/>
      <c r="U16" s="2">
        <f>SUM(U14:U15)</f>
        <v>0</v>
      </c>
      <c r="V16" s="2"/>
      <c r="W16" s="2">
        <f>SUM(W14:W15)</f>
        <v>191</v>
      </c>
      <c r="X16" s="2"/>
      <c r="Y16" s="2">
        <f>SUM(Y14:Y15)</f>
        <v>365530</v>
      </c>
      <c r="AA16" s="9">
        <f>SUM(AA14:AA15)</f>
        <v>136022</v>
      </c>
      <c r="AC16" s="9">
        <f>SUM(AC14:AC15)</f>
        <v>501552</v>
      </c>
    </row>
    <row r="17" spans="1:32" ht="21.75" customHeight="1">
      <c r="A17" s="39" t="s">
        <v>237</v>
      </c>
      <c r="B17" s="37"/>
      <c r="C17" s="2">
        <v>0</v>
      </c>
      <c r="D17" s="2"/>
      <c r="E17" s="2">
        <v>0</v>
      </c>
      <c r="F17" s="9"/>
      <c r="G17" s="2">
        <v>0</v>
      </c>
      <c r="H17" s="9"/>
      <c r="I17" s="2">
        <v>-10760</v>
      </c>
      <c r="J17" s="9"/>
      <c r="K17" s="2">
        <v>0</v>
      </c>
      <c r="L17" s="2"/>
      <c r="M17" s="2">
        <v>0</v>
      </c>
      <c r="N17" s="1"/>
      <c r="O17" s="2">
        <v>0</v>
      </c>
      <c r="P17" s="1"/>
      <c r="Q17" s="2">
        <v>0</v>
      </c>
      <c r="R17" s="1"/>
      <c r="S17" s="2">
        <v>0</v>
      </c>
      <c r="T17" s="2"/>
      <c r="U17" s="2">
        <v>0</v>
      </c>
      <c r="V17" s="2"/>
      <c r="W17" s="1">
        <f>+S17+U17</f>
        <v>0</v>
      </c>
      <c r="X17" s="2"/>
      <c r="Y17" s="2">
        <f>SUM(C17:R17)+W17</f>
        <v>-10760</v>
      </c>
      <c r="AA17" s="9">
        <v>0</v>
      </c>
      <c r="AC17" s="66">
        <f>SUM(Y17:AA17)</f>
        <v>-10760</v>
      </c>
    </row>
    <row r="18" spans="1:32" ht="21.75" customHeight="1">
      <c r="A18" s="39" t="s">
        <v>238</v>
      </c>
      <c r="B18" s="37"/>
      <c r="C18" s="2">
        <v>0</v>
      </c>
      <c r="D18" s="2"/>
      <c r="E18" s="2">
        <v>0</v>
      </c>
      <c r="F18" s="9"/>
      <c r="G18" s="2">
        <v>0</v>
      </c>
      <c r="H18" s="9"/>
      <c r="I18" s="2">
        <v>0</v>
      </c>
      <c r="J18" s="9"/>
      <c r="K18" s="2">
        <v>0</v>
      </c>
      <c r="L18" s="2"/>
      <c r="M18" s="2">
        <v>0</v>
      </c>
      <c r="N18" s="1"/>
      <c r="O18" s="2">
        <v>10760</v>
      </c>
      <c r="P18" s="1"/>
      <c r="Q18" s="2">
        <f>-O18</f>
        <v>-10760</v>
      </c>
      <c r="R18" s="1"/>
      <c r="S18" s="2">
        <v>0</v>
      </c>
      <c r="T18" s="2"/>
      <c r="U18" s="2">
        <v>0</v>
      </c>
      <c r="V18" s="2"/>
      <c r="W18" s="1">
        <f>+S18+U18</f>
        <v>0</v>
      </c>
      <c r="X18" s="2"/>
      <c r="Y18" s="2">
        <f>SUM(C18:R18)+W18</f>
        <v>0</v>
      </c>
      <c r="AA18" s="9">
        <v>0</v>
      </c>
      <c r="AC18" s="66">
        <f>SUM(Y18:AA18)</f>
        <v>0</v>
      </c>
    </row>
    <row r="19" spans="1:32" ht="21.75" customHeight="1">
      <c r="A19" s="39" t="s">
        <v>239</v>
      </c>
      <c r="B19" s="37"/>
      <c r="C19" s="2">
        <v>0</v>
      </c>
      <c r="D19" s="2"/>
      <c r="E19" s="2">
        <v>0</v>
      </c>
      <c r="F19" s="9"/>
      <c r="G19" s="2">
        <v>0</v>
      </c>
      <c r="H19" s="9"/>
      <c r="I19" s="2">
        <v>0</v>
      </c>
      <c r="J19" s="9"/>
      <c r="K19" s="2">
        <v>0</v>
      </c>
      <c r="L19" s="2"/>
      <c r="M19" s="2">
        <v>0</v>
      </c>
      <c r="N19" s="1"/>
      <c r="O19" s="2">
        <v>0</v>
      </c>
      <c r="P19" s="1"/>
      <c r="Q19" s="2">
        <v>-455828</v>
      </c>
      <c r="R19" s="1"/>
      <c r="S19" s="2">
        <v>0</v>
      </c>
      <c r="T19" s="2"/>
      <c r="U19" s="2">
        <v>0</v>
      </c>
      <c r="V19" s="2"/>
      <c r="W19" s="1">
        <f>+S19+U19</f>
        <v>0</v>
      </c>
      <c r="X19" s="2"/>
      <c r="Y19" s="2">
        <f>SUM(C19:R19)+W19</f>
        <v>-455828</v>
      </c>
      <c r="AA19" s="9">
        <v>0</v>
      </c>
      <c r="AC19" s="66">
        <f>SUM(Y19:AA19)</f>
        <v>-455828</v>
      </c>
    </row>
    <row r="20" spans="1:32" ht="21.75" customHeight="1">
      <c r="A20" s="39" t="s">
        <v>221</v>
      </c>
      <c r="B20" s="37"/>
      <c r="C20" s="2"/>
      <c r="D20" s="2"/>
      <c r="E20" s="2"/>
      <c r="F20" s="9"/>
      <c r="G20" s="2"/>
      <c r="H20" s="9"/>
      <c r="I20" s="2"/>
      <c r="J20" s="9"/>
      <c r="K20" s="2"/>
      <c r="L20" s="2"/>
      <c r="M20" s="2"/>
      <c r="N20" s="1"/>
      <c r="O20" s="2"/>
      <c r="P20" s="1"/>
      <c r="Q20" s="2"/>
      <c r="R20" s="1"/>
      <c r="S20" s="2"/>
      <c r="T20" s="2"/>
      <c r="U20" s="2"/>
      <c r="V20" s="2"/>
      <c r="W20" s="1"/>
      <c r="X20" s="2"/>
      <c r="Y20" s="2"/>
      <c r="AA20" s="9"/>
      <c r="AC20" s="66"/>
    </row>
    <row r="21" spans="1:32" ht="21.75" customHeight="1">
      <c r="A21" s="39" t="s">
        <v>222</v>
      </c>
      <c r="B21" s="37"/>
      <c r="C21" s="2">
        <v>0</v>
      </c>
      <c r="D21" s="2"/>
      <c r="E21" s="2">
        <v>0</v>
      </c>
      <c r="F21" s="9"/>
      <c r="G21" s="2">
        <v>0</v>
      </c>
      <c r="H21" s="9"/>
      <c r="I21" s="2">
        <v>0</v>
      </c>
      <c r="J21" s="9"/>
      <c r="K21" s="2">
        <v>0</v>
      </c>
      <c r="L21" s="2"/>
      <c r="M21" s="2">
        <v>0</v>
      </c>
      <c r="N21" s="1"/>
      <c r="O21" s="2">
        <v>0</v>
      </c>
      <c r="P21" s="1"/>
      <c r="Q21" s="2">
        <v>0</v>
      </c>
      <c r="R21" s="1"/>
      <c r="S21" s="2">
        <v>0</v>
      </c>
      <c r="T21" s="2"/>
      <c r="U21" s="2">
        <v>0</v>
      </c>
      <c r="V21" s="2"/>
      <c r="W21" s="1">
        <f>+S21+U21</f>
        <v>0</v>
      </c>
      <c r="X21" s="2"/>
      <c r="Y21" s="2">
        <f>SUM(C21:R21)+W21</f>
        <v>0</v>
      </c>
      <c r="AA21" s="9">
        <v>-172173</v>
      </c>
      <c r="AC21" s="66">
        <f>SUM(Y21:AA21)</f>
        <v>-172173</v>
      </c>
    </row>
    <row r="22" spans="1:32" ht="23.1" customHeight="1" thickBot="1">
      <c r="A22" s="37" t="s">
        <v>218</v>
      </c>
      <c r="B22" s="37"/>
      <c r="C22" s="59">
        <f>SUM(C13,C16:C21)</f>
        <v>814088</v>
      </c>
      <c r="D22" s="1"/>
      <c r="E22" s="59">
        <f>SUM(E13,E16:E21)</f>
        <v>552814</v>
      </c>
      <c r="F22" s="38"/>
      <c r="G22" s="59">
        <f>SUM(G13,G16:G21)</f>
        <v>1826117</v>
      </c>
      <c r="H22" s="38"/>
      <c r="I22" s="59">
        <f>SUM(I13,I16:I21)</f>
        <v>-10760</v>
      </c>
      <c r="J22" s="38"/>
      <c r="K22" s="59">
        <f>SUM(K13,K16:K21)</f>
        <v>81409</v>
      </c>
      <c r="L22" s="1"/>
      <c r="M22" s="59">
        <f>SUM(M13,M16:M21)</f>
        <v>217391</v>
      </c>
      <c r="N22" s="1"/>
      <c r="O22" s="59">
        <f>SUM(O13,O16:O21)</f>
        <v>10760</v>
      </c>
      <c r="P22" s="1"/>
      <c r="Q22" s="59">
        <f>SUM(Q13,Q16:Q21)</f>
        <v>2406825</v>
      </c>
      <c r="R22" s="1"/>
      <c r="S22" s="59">
        <f>SUM(S13,S16:S21)</f>
        <v>4458</v>
      </c>
      <c r="T22" s="1"/>
      <c r="U22" s="59">
        <f>SUM(U13,U16:U21)</f>
        <v>489521</v>
      </c>
      <c r="V22" s="1"/>
      <c r="W22" s="59">
        <f>SUM(W13,W16:W21)</f>
        <v>493979</v>
      </c>
      <c r="X22" s="1"/>
      <c r="Y22" s="59">
        <f>SUM(Y13,Y16:Y21)</f>
        <v>6392623</v>
      </c>
      <c r="AA22" s="59">
        <f>SUM(AA13,AA16:AA21)</f>
        <v>1498332</v>
      </c>
      <c r="AC22" s="59">
        <f>SUM(AC13,AC16:AC21)</f>
        <v>7890955</v>
      </c>
      <c r="AF22" s="53"/>
    </row>
    <row r="23" spans="1:32" ht="23.1" customHeight="1" thickTop="1">
      <c r="A23" s="37"/>
      <c r="B23" s="37"/>
      <c r="C23" s="1"/>
      <c r="D23" s="1"/>
      <c r="E23" s="1"/>
      <c r="F23" s="38"/>
      <c r="G23" s="1"/>
      <c r="H23" s="38"/>
      <c r="I23" s="1"/>
      <c r="J23" s="38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AA23" s="38"/>
      <c r="AF23" s="53"/>
    </row>
    <row r="24" spans="1:32" ht="23.1" customHeight="1">
      <c r="A24" s="37" t="s">
        <v>209</v>
      </c>
      <c r="B24" s="37"/>
      <c r="C24" s="1">
        <v>814088</v>
      </c>
      <c r="D24" s="1"/>
      <c r="E24" s="1">
        <v>552814</v>
      </c>
      <c r="F24" s="38"/>
      <c r="G24" s="1">
        <v>1826117</v>
      </c>
      <c r="H24" s="1"/>
      <c r="I24" s="1">
        <v>-55622</v>
      </c>
      <c r="J24" s="1"/>
      <c r="K24" s="1">
        <v>81409</v>
      </c>
      <c r="L24" s="1"/>
      <c r="M24" s="1">
        <v>237500</v>
      </c>
      <c r="N24" s="1"/>
      <c r="O24" s="1">
        <v>55622</v>
      </c>
      <c r="P24" s="39"/>
      <c r="Q24" s="1">
        <v>2311793</v>
      </c>
      <c r="R24" s="39"/>
      <c r="S24" s="1">
        <v>4265</v>
      </c>
      <c r="T24" s="1"/>
      <c r="U24" s="1">
        <v>489521</v>
      </c>
      <c r="V24" s="1"/>
      <c r="W24" s="1">
        <f>SUM(S24:U24)</f>
        <v>493786</v>
      </c>
      <c r="X24" s="1"/>
      <c r="Y24" s="1">
        <f>SUM(C24:Q24,W24)</f>
        <v>6317507</v>
      </c>
      <c r="AA24" s="38">
        <v>1455234</v>
      </c>
      <c r="AC24" s="66">
        <f>SUM(Y24:AA24)</f>
        <v>7772741</v>
      </c>
    </row>
    <row r="25" spans="1:32" ht="23.1" customHeight="1">
      <c r="A25" s="39" t="s">
        <v>85</v>
      </c>
      <c r="C25" s="2">
        <v>0</v>
      </c>
      <c r="D25" s="2"/>
      <c r="E25" s="2">
        <v>0</v>
      </c>
      <c r="F25" s="9"/>
      <c r="G25" s="2">
        <v>0</v>
      </c>
      <c r="H25" s="9"/>
      <c r="I25" s="2">
        <v>0</v>
      </c>
      <c r="J25" s="9"/>
      <c r="K25" s="2">
        <v>0</v>
      </c>
      <c r="L25" s="2"/>
      <c r="M25" s="2">
        <v>0</v>
      </c>
      <c r="N25" s="1"/>
      <c r="O25" s="2">
        <f>PL!B109</f>
        <v>0</v>
      </c>
      <c r="P25" s="1"/>
      <c r="Q25" s="2">
        <f>PL!D109</f>
        <v>267820</v>
      </c>
      <c r="R25" s="1"/>
      <c r="S25" s="2">
        <v>0</v>
      </c>
      <c r="T25" s="2"/>
      <c r="U25" s="2">
        <v>0</v>
      </c>
      <c r="V25" s="2"/>
      <c r="W25" s="1">
        <f>+S25+U25</f>
        <v>0</v>
      </c>
      <c r="X25" s="2"/>
      <c r="Y25" s="2">
        <f>SUM(C25:R25)+W25</f>
        <v>267820</v>
      </c>
      <c r="AA25" s="9">
        <f>PL!D110</f>
        <v>94347</v>
      </c>
      <c r="AC25" s="66">
        <f>SUM(Y25:AA25)</f>
        <v>362167</v>
      </c>
      <c r="AE25" s="66"/>
    </row>
    <row r="26" spans="1:32" ht="23.1" customHeight="1">
      <c r="A26" s="39" t="s">
        <v>89</v>
      </c>
      <c r="C26" s="5">
        <v>0</v>
      </c>
      <c r="D26" s="2"/>
      <c r="E26" s="5">
        <v>0</v>
      </c>
      <c r="F26" s="9"/>
      <c r="G26" s="5">
        <v>0</v>
      </c>
      <c r="H26" s="9"/>
      <c r="I26" s="5">
        <v>0</v>
      </c>
      <c r="J26" s="9"/>
      <c r="K26" s="5">
        <v>0</v>
      </c>
      <c r="L26" s="2"/>
      <c r="M26" s="5">
        <v>0</v>
      </c>
      <c r="N26" s="1"/>
      <c r="O26" s="5">
        <v>0</v>
      </c>
      <c r="P26" s="1"/>
      <c r="Q26" s="5">
        <v>0</v>
      </c>
      <c r="R26" s="1"/>
      <c r="S26" s="5">
        <v>477</v>
      </c>
      <c r="T26" s="2"/>
      <c r="U26" s="5">
        <v>0</v>
      </c>
      <c r="V26" s="2"/>
      <c r="W26" s="8">
        <f>+S26+U26</f>
        <v>477</v>
      </c>
      <c r="X26" s="2"/>
      <c r="Y26" s="5">
        <f>SUM(C26:R26)+W26</f>
        <v>477</v>
      </c>
      <c r="AA26" s="5">
        <v>205</v>
      </c>
      <c r="AC26" s="67">
        <f>SUM(Y26:AA26)</f>
        <v>682</v>
      </c>
    </row>
    <row r="27" spans="1:32" ht="23.1" customHeight="1">
      <c r="A27" s="39" t="s">
        <v>90</v>
      </c>
      <c r="B27" s="37"/>
      <c r="C27" s="2">
        <f>SUM(C25:C26)</f>
        <v>0</v>
      </c>
      <c r="D27" s="2"/>
      <c r="E27" s="2">
        <f>SUM(E25:E26)</f>
        <v>0</v>
      </c>
      <c r="F27" s="9"/>
      <c r="G27" s="2">
        <f>SUM(G25:G26)</f>
        <v>0</v>
      </c>
      <c r="H27" s="9"/>
      <c r="I27" s="2">
        <f>SUM(I25:I26)</f>
        <v>0</v>
      </c>
      <c r="J27" s="9"/>
      <c r="K27" s="2">
        <f>SUM(K25:K26)</f>
        <v>0</v>
      </c>
      <c r="L27" s="2"/>
      <c r="M27" s="2">
        <f>SUM(M25:M26)</f>
        <v>0</v>
      </c>
      <c r="N27" s="1"/>
      <c r="O27" s="2">
        <f>SUM(O25:O26)</f>
        <v>0</v>
      </c>
      <c r="P27" s="1"/>
      <c r="Q27" s="2">
        <f>SUM(Q25:Q26)</f>
        <v>267820</v>
      </c>
      <c r="R27" s="1"/>
      <c r="S27" s="2">
        <f>SUM(S25:S26)</f>
        <v>477</v>
      </c>
      <c r="T27" s="2"/>
      <c r="U27" s="2">
        <f>SUM(U25:U26)</f>
        <v>0</v>
      </c>
      <c r="V27" s="2"/>
      <c r="W27" s="2">
        <f>SUM(W25:W26)</f>
        <v>477</v>
      </c>
      <c r="X27" s="2"/>
      <c r="Y27" s="2">
        <f>SUM(Y25:Y26)</f>
        <v>268297</v>
      </c>
      <c r="AA27" s="9">
        <f>SUM(AA25:AA26)</f>
        <v>94552</v>
      </c>
      <c r="AC27" s="9">
        <f>SUM(AC25:AC26)</f>
        <v>362849</v>
      </c>
    </row>
    <row r="28" spans="1:32" ht="21.75" customHeight="1">
      <c r="A28" s="39" t="s">
        <v>239</v>
      </c>
      <c r="B28" s="37"/>
      <c r="C28" s="2">
        <v>0</v>
      </c>
      <c r="D28" s="2"/>
      <c r="E28" s="2">
        <v>0</v>
      </c>
      <c r="F28" s="9"/>
      <c r="G28" s="2">
        <v>0</v>
      </c>
      <c r="H28" s="9"/>
      <c r="I28" s="2">
        <v>0</v>
      </c>
      <c r="J28" s="9"/>
      <c r="K28" s="2">
        <v>0</v>
      </c>
      <c r="L28" s="2"/>
      <c r="M28" s="2">
        <v>0</v>
      </c>
      <c r="N28" s="1"/>
      <c r="O28" s="2">
        <v>0</v>
      </c>
      <c r="P28" s="1"/>
      <c r="Q28" s="2">
        <v>-200808</v>
      </c>
      <c r="R28" s="1"/>
      <c r="S28" s="2">
        <v>0</v>
      </c>
      <c r="T28" s="2"/>
      <c r="U28" s="2">
        <v>0</v>
      </c>
      <c r="V28" s="2"/>
      <c r="W28" s="1">
        <f>+S28+U28</f>
        <v>0</v>
      </c>
      <c r="X28" s="2"/>
      <c r="Y28" s="2">
        <f>SUM(C28:R28)+W28</f>
        <v>-200808</v>
      </c>
      <c r="AA28" s="9">
        <v>0</v>
      </c>
      <c r="AC28" s="66">
        <f>SUM(Y28:AA28)</f>
        <v>-200808</v>
      </c>
    </row>
    <row r="29" spans="1:32" ht="21.75" customHeight="1">
      <c r="A29" s="39" t="s">
        <v>221</v>
      </c>
      <c r="B29" s="37"/>
      <c r="C29" s="2"/>
      <c r="D29" s="2"/>
      <c r="E29" s="2"/>
      <c r="F29" s="9"/>
      <c r="G29" s="2"/>
      <c r="H29" s="9"/>
      <c r="I29" s="2"/>
      <c r="J29" s="9"/>
      <c r="K29" s="2"/>
      <c r="L29" s="2"/>
      <c r="M29" s="2"/>
      <c r="N29" s="1"/>
      <c r="O29" s="2"/>
      <c r="P29" s="1"/>
      <c r="Q29" s="2"/>
      <c r="R29" s="1"/>
      <c r="S29" s="2"/>
      <c r="T29" s="2"/>
      <c r="U29" s="2"/>
      <c r="V29" s="2"/>
      <c r="W29" s="1"/>
      <c r="X29" s="2"/>
      <c r="Y29" s="2"/>
      <c r="AA29" s="9"/>
      <c r="AC29" s="66"/>
    </row>
    <row r="30" spans="1:32" ht="21.75" customHeight="1">
      <c r="A30" s="39" t="s">
        <v>222</v>
      </c>
      <c r="B30" s="37"/>
      <c r="C30" s="2">
        <v>0</v>
      </c>
      <c r="D30" s="2"/>
      <c r="E30" s="2">
        <v>0</v>
      </c>
      <c r="F30" s="9"/>
      <c r="G30" s="2">
        <v>0</v>
      </c>
      <c r="H30" s="9"/>
      <c r="I30" s="2">
        <v>0</v>
      </c>
      <c r="J30" s="9"/>
      <c r="K30" s="2">
        <v>0</v>
      </c>
      <c r="L30" s="2"/>
      <c r="M30" s="2">
        <v>0</v>
      </c>
      <c r="N30" s="1"/>
      <c r="O30" s="2">
        <v>0</v>
      </c>
      <c r="P30" s="1"/>
      <c r="Q30" s="2">
        <v>0</v>
      </c>
      <c r="R30" s="1"/>
      <c r="S30" s="2">
        <v>0</v>
      </c>
      <c r="T30" s="2"/>
      <c r="U30" s="2">
        <v>0</v>
      </c>
      <c r="V30" s="2"/>
      <c r="W30" s="1">
        <f>+S30+U30</f>
        <v>0</v>
      </c>
      <c r="X30" s="2"/>
      <c r="Y30" s="2">
        <f>SUM(C30:R30)+W30</f>
        <v>0</v>
      </c>
      <c r="AA30" s="9">
        <v>-82922</v>
      </c>
      <c r="AC30" s="66">
        <f>SUM(Y30:AA30)</f>
        <v>-82922</v>
      </c>
    </row>
    <row r="31" spans="1:32" ht="23.1" customHeight="1" thickBot="1">
      <c r="A31" s="37" t="s">
        <v>219</v>
      </c>
      <c r="B31" s="37"/>
      <c r="C31" s="59">
        <f>SUM(C24,C27:C27)</f>
        <v>814088</v>
      </c>
      <c r="D31" s="1"/>
      <c r="E31" s="59">
        <f>SUM(E24,E27:E27)</f>
        <v>552814</v>
      </c>
      <c r="F31" s="38"/>
      <c r="G31" s="59">
        <f>SUM(G24,G27:G27)</f>
        <v>1826117</v>
      </c>
      <c r="H31" s="38"/>
      <c r="I31" s="59">
        <f>SUM(I24,I27:I27)</f>
        <v>-55622</v>
      </c>
      <c r="J31" s="38"/>
      <c r="K31" s="59">
        <f>SUM(K24,K27:K27)</f>
        <v>81409</v>
      </c>
      <c r="L31" s="1"/>
      <c r="M31" s="59">
        <f>SUM(M24,M27:M30)</f>
        <v>237500</v>
      </c>
      <c r="N31" s="1"/>
      <c r="O31" s="59">
        <f>SUM(O24,O27:O30)</f>
        <v>55622</v>
      </c>
      <c r="P31" s="1"/>
      <c r="Q31" s="59">
        <f>SUM(Q24,Q27:Q30)</f>
        <v>2378805</v>
      </c>
      <c r="R31" s="1"/>
      <c r="S31" s="59">
        <f>SUM(S24,S27:S30)</f>
        <v>4742</v>
      </c>
      <c r="T31" s="1"/>
      <c r="U31" s="59">
        <f>SUM(U24,U27:U30)</f>
        <v>489521</v>
      </c>
      <c r="V31" s="1"/>
      <c r="W31" s="59">
        <f>SUM(W24,W27:W30)</f>
        <v>494263</v>
      </c>
      <c r="X31" s="1"/>
      <c r="Y31" s="59">
        <f>SUM(Y24,Y27:Y30)</f>
        <v>6384996</v>
      </c>
      <c r="AA31" s="59">
        <f>SUM(AA24,AA27:AA30)</f>
        <v>1466864</v>
      </c>
      <c r="AC31" s="59">
        <f>SUM(AC24,AC27:AC30)</f>
        <v>7851860</v>
      </c>
      <c r="AE31" s="68"/>
      <c r="AF31" s="66"/>
    </row>
    <row r="32" spans="1:32" ht="23.1" customHeight="1" thickTop="1">
      <c r="A32" s="37"/>
      <c r="B32" s="37"/>
      <c r="C32" s="4"/>
      <c r="D32" s="4"/>
      <c r="E32" s="4"/>
      <c r="F32" s="51"/>
      <c r="G32" s="51"/>
      <c r="H32" s="51"/>
      <c r="I32" s="51"/>
      <c r="J32" s="51"/>
      <c r="K32" s="4"/>
      <c r="L32" s="4"/>
      <c r="M32" s="4"/>
      <c r="N32" s="4"/>
      <c r="O32" s="4"/>
      <c r="P32" s="4"/>
      <c r="Q32" s="4"/>
      <c r="R32" s="4"/>
      <c r="S32" s="4"/>
      <c r="T32" s="4"/>
      <c r="U32" s="6"/>
      <c r="V32" s="4"/>
      <c r="W32" s="58"/>
      <c r="X32" s="4"/>
      <c r="Y32" s="2"/>
      <c r="AC32" s="66"/>
    </row>
    <row r="33" spans="1:27" ht="23.1" customHeight="1">
      <c r="A33" s="39" t="s">
        <v>31</v>
      </c>
      <c r="B33" s="37"/>
      <c r="C33" s="4"/>
      <c r="D33" s="4"/>
      <c r="E33" s="4"/>
      <c r="F33" s="51"/>
      <c r="G33" s="51"/>
      <c r="H33" s="51"/>
      <c r="I33" s="51"/>
      <c r="J33" s="5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58"/>
      <c r="X33" s="4"/>
      <c r="Y33" s="4"/>
    </row>
    <row r="34" spans="1:27" ht="23.1" customHeight="1">
      <c r="W34" s="6"/>
    </row>
    <row r="38" spans="1:27" ht="23.1" customHeight="1">
      <c r="AA38" s="66"/>
    </row>
    <row r="39" spans="1:27" ht="23.1" customHeight="1">
      <c r="AA39" s="66"/>
    </row>
  </sheetData>
  <mergeCells count="7">
    <mergeCell ref="K11:M11"/>
    <mergeCell ref="C6:AC6"/>
    <mergeCell ref="C7:Y7"/>
    <mergeCell ref="S8:W8"/>
    <mergeCell ref="K9:Q9"/>
    <mergeCell ref="S9:U9"/>
    <mergeCell ref="K10:O10"/>
  </mergeCells>
  <printOptions horizontalCentered="1"/>
  <pageMargins left="0.39370078740157483" right="0.19685039370078741" top="0.98425196850393704" bottom="0.31496062992125984" header="0.19685039370078741" footer="0.19685039370078741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E0579-8655-4D8B-9748-3CE1FE0E3B5B}">
  <dimension ref="A1:S50"/>
  <sheetViews>
    <sheetView showGridLines="0" view="pageBreakPreview" zoomScale="80" zoomScaleNormal="80" zoomScaleSheetLayoutView="80" workbookViewId="0">
      <selection activeCell="T1" sqref="T1"/>
    </sheetView>
  </sheetViews>
  <sheetFormatPr defaultColWidth="9.42578125" defaultRowHeight="21.75" customHeight="1"/>
  <cols>
    <col min="1" max="1" width="39.85546875" style="39" customWidth="1"/>
    <col min="2" max="2" width="3" style="39" customWidth="1"/>
    <col min="3" max="3" width="1.42578125" style="39" customWidth="1"/>
    <col min="4" max="4" width="16.42578125" style="42" customWidth="1"/>
    <col min="5" max="5" width="1.42578125" style="42" customWidth="1"/>
    <col min="6" max="6" width="16.42578125" style="42" customWidth="1"/>
    <col min="7" max="7" width="1.42578125" style="42" customWidth="1"/>
    <col min="8" max="8" width="16.42578125" style="42" customWidth="1"/>
    <col min="9" max="9" width="1.42578125" style="42" customWidth="1"/>
    <col min="10" max="10" width="16.42578125" style="42" customWidth="1"/>
    <col min="11" max="11" width="1.42578125" style="39" customWidth="1"/>
    <col min="12" max="12" width="16.42578125" style="42" customWidth="1"/>
    <col min="13" max="13" width="1.42578125" style="39" customWidth="1"/>
    <col min="14" max="14" width="16.42578125" style="42" customWidth="1"/>
    <col min="15" max="15" width="1.42578125" style="42" customWidth="1"/>
    <col min="16" max="16" width="16.42578125" style="42" customWidth="1"/>
    <col min="17" max="17" width="1.42578125" style="39" customWidth="1"/>
    <col min="18" max="18" width="16.42578125" style="42" customWidth="1"/>
    <col min="19" max="19" width="1.42578125" style="39" customWidth="1"/>
    <col min="20" max="16384" width="9.42578125" style="39"/>
  </cols>
  <sheetData>
    <row r="1" spans="1:19" ht="21.75" customHeight="1">
      <c r="R1" s="17" t="s">
        <v>70</v>
      </c>
    </row>
    <row r="2" spans="1:19" ht="21.75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9" ht="21.75" customHeight="1">
      <c r="A3" s="37" t="s">
        <v>166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9" ht="21.75" customHeight="1">
      <c r="A4" s="37" t="s">
        <v>220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21.75" customHeight="1">
      <c r="O5" s="39"/>
      <c r="R5" s="17" t="s">
        <v>2</v>
      </c>
      <c r="S5" s="42"/>
    </row>
    <row r="6" spans="1:19" ht="21.75" customHeight="1">
      <c r="D6" s="43" t="s">
        <v>4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spans="1:19" ht="21.75" customHeight="1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 t="s">
        <v>137</v>
      </c>
      <c r="Q7" s="44"/>
      <c r="R7" s="44"/>
    </row>
    <row r="8" spans="1:19" ht="21.75" customHeight="1"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 t="s">
        <v>135</v>
      </c>
      <c r="Q8" s="44"/>
      <c r="R8" s="44"/>
    </row>
    <row r="9" spans="1:19" ht="21.75" customHeight="1"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 t="s">
        <v>138</v>
      </c>
      <c r="Q9" s="44"/>
      <c r="R9" s="44"/>
    </row>
    <row r="10" spans="1:19" ht="21.75" customHeight="1">
      <c r="E10" s="39"/>
      <c r="G10" s="39"/>
      <c r="I10" s="39"/>
      <c r="J10" s="117" t="s">
        <v>61</v>
      </c>
      <c r="K10" s="117"/>
      <c r="L10" s="117"/>
      <c r="M10" s="117"/>
      <c r="N10" s="117"/>
      <c r="P10" s="45" t="s">
        <v>139</v>
      </c>
      <c r="Q10" s="46"/>
      <c r="R10" s="17"/>
    </row>
    <row r="11" spans="1:19" s="46" customFormat="1" ht="21.75" customHeight="1">
      <c r="D11" s="44" t="s">
        <v>123</v>
      </c>
      <c r="F11" s="44" t="s">
        <v>124</v>
      </c>
      <c r="H11" s="44"/>
      <c r="J11" s="120" t="s">
        <v>204</v>
      </c>
      <c r="K11" s="120"/>
      <c r="L11" s="120"/>
      <c r="O11" s="44"/>
      <c r="P11" s="44" t="s">
        <v>126</v>
      </c>
      <c r="R11" s="47"/>
    </row>
    <row r="12" spans="1:19" s="46" customFormat="1" ht="21.75" customHeight="1">
      <c r="B12" s="48"/>
      <c r="C12" s="48"/>
      <c r="D12" s="45" t="s">
        <v>128</v>
      </c>
      <c r="F12" s="45" t="s">
        <v>129</v>
      </c>
      <c r="H12" s="45" t="s">
        <v>201</v>
      </c>
      <c r="J12" s="49" t="s">
        <v>194</v>
      </c>
      <c r="L12" s="49" t="s">
        <v>203</v>
      </c>
      <c r="N12" s="45" t="s">
        <v>132</v>
      </c>
      <c r="O12" s="44"/>
      <c r="P12" s="45" t="s">
        <v>134</v>
      </c>
      <c r="R12" s="45" t="s">
        <v>136</v>
      </c>
    </row>
    <row r="13" spans="1:19" ht="21.75" customHeight="1">
      <c r="A13" s="37" t="s">
        <v>182</v>
      </c>
      <c r="B13" s="50"/>
      <c r="C13" s="37"/>
      <c r="D13" s="2">
        <v>814088</v>
      </c>
      <c r="E13" s="2"/>
      <c r="F13" s="2">
        <v>552814</v>
      </c>
      <c r="G13" s="1"/>
      <c r="H13" s="2">
        <v>0</v>
      </c>
      <c r="I13" s="1"/>
      <c r="J13" s="2">
        <v>81409</v>
      </c>
      <c r="K13" s="1"/>
      <c r="L13" s="2">
        <v>0</v>
      </c>
      <c r="M13" s="1"/>
      <c r="N13" s="2">
        <v>1752586</v>
      </c>
      <c r="O13" s="1"/>
      <c r="P13" s="2">
        <v>426855</v>
      </c>
      <c r="Q13" s="2"/>
      <c r="R13" s="2">
        <f>SUM(D13:Q13)</f>
        <v>3627752</v>
      </c>
    </row>
    <row r="14" spans="1:19" ht="21.75" customHeight="1">
      <c r="A14" s="39" t="s">
        <v>85</v>
      </c>
      <c r="B14" s="50"/>
      <c r="C14" s="37"/>
      <c r="D14" s="2">
        <v>0</v>
      </c>
      <c r="E14" s="2"/>
      <c r="F14" s="2">
        <v>0</v>
      </c>
      <c r="G14" s="1"/>
      <c r="H14" s="2">
        <v>0</v>
      </c>
      <c r="I14" s="1"/>
      <c r="J14" s="2">
        <v>0</v>
      </c>
      <c r="K14" s="1"/>
      <c r="L14" s="2">
        <v>0</v>
      </c>
      <c r="M14" s="1"/>
      <c r="N14" s="2">
        <f>PL!J90</f>
        <v>404619</v>
      </c>
      <c r="O14" s="1"/>
      <c r="P14" s="2">
        <v>0</v>
      </c>
      <c r="Q14" s="2"/>
      <c r="R14" s="2">
        <f>SUM(D14:Q14)</f>
        <v>404619</v>
      </c>
    </row>
    <row r="15" spans="1:19" ht="21.75" customHeight="1">
      <c r="A15" s="39" t="s">
        <v>89</v>
      </c>
      <c r="B15" s="50"/>
      <c r="C15" s="37"/>
      <c r="D15" s="5">
        <v>0</v>
      </c>
      <c r="E15" s="2"/>
      <c r="F15" s="5">
        <v>0</v>
      </c>
      <c r="G15" s="1"/>
      <c r="H15" s="5">
        <v>0</v>
      </c>
      <c r="I15" s="1"/>
      <c r="J15" s="5">
        <v>0</v>
      </c>
      <c r="K15" s="1"/>
      <c r="L15" s="5">
        <v>0</v>
      </c>
      <c r="M15" s="1"/>
      <c r="N15" s="5">
        <f>PL!J96</f>
        <v>0</v>
      </c>
      <c r="O15" s="1"/>
      <c r="P15" s="5">
        <v>0</v>
      </c>
      <c r="Q15" s="2"/>
      <c r="R15" s="5">
        <f>SUM(D15:Q15)</f>
        <v>0</v>
      </c>
    </row>
    <row r="16" spans="1:19" s="46" customFormat="1" ht="21.6" customHeight="1">
      <c r="A16" s="39" t="s">
        <v>90</v>
      </c>
      <c r="B16" s="48"/>
      <c r="C16" s="48"/>
      <c r="D16" s="1">
        <f>SUM(D14:D15)</f>
        <v>0</v>
      </c>
      <c r="E16" s="1"/>
      <c r="F16" s="1">
        <f>SUM(F14:F15)</f>
        <v>0</v>
      </c>
      <c r="G16" s="1"/>
      <c r="H16" s="1">
        <f>SUM(H14:H15)</f>
        <v>0</v>
      </c>
      <c r="I16" s="1"/>
      <c r="J16" s="1">
        <f>SUM(J14:J15)</f>
        <v>0</v>
      </c>
      <c r="K16" s="1"/>
      <c r="L16" s="1">
        <f>SUM(L14:L15)</f>
        <v>0</v>
      </c>
      <c r="M16" s="1"/>
      <c r="N16" s="1">
        <f>SUM(N14:N15)</f>
        <v>404619</v>
      </c>
      <c r="O16" s="44"/>
      <c r="P16" s="1">
        <f>SUM(P14:P15)</f>
        <v>0</v>
      </c>
      <c r="Q16" s="2"/>
      <c r="R16" s="1">
        <f>SUM(R14:R15)</f>
        <v>404619</v>
      </c>
    </row>
    <row r="17" spans="1:18" ht="21.75" customHeight="1">
      <c r="A17" s="39" t="s">
        <v>237</v>
      </c>
      <c r="B17" s="50"/>
      <c r="C17" s="37"/>
      <c r="D17" s="1">
        <v>0</v>
      </c>
      <c r="E17" s="1"/>
      <c r="F17" s="1">
        <v>0</v>
      </c>
      <c r="G17" s="1"/>
      <c r="H17" s="1">
        <v>-1572</v>
      </c>
      <c r="I17" s="1"/>
      <c r="J17" s="1">
        <v>0</v>
      </c>
      <c r="K17" s="1"/>
      <c r="L17" s="1">
        <v>0</v>
      </c>
      <c r="M17" s="1"/>
      <c r="N17" s="1">
        <v>0</v>
      </c>
      <c r="O17" s="1"/>
      <c r="P17" s="1">
        <v>0</v>
      </c>
      <c r="Q17" s="2"/>
      <c r="R17" s="2">
        <f>SUM(D17:Q17)</f>
        <v>-1572</v>
      </c>
    </row>
    <row r="18" spans="1:18" ht="21.75" customHeight="1">
      <c r="A18" s="39" t="s">
        <v>238</v>
      </c>
      <c r="B18" s="50"/>
      <c r="C18" s="37"/>
      <c r="D18" s="1">
        <v>0</v>
      </c>
      <c r="E18" s="1"/>
      <c r="F18" s="1">
        <v>0</v>
      </c>
      <c r="G18" s="1"/>
      <c r="H18" s="1">
        <v>0</v>
      </c>
      <c r="I18" s="1"/>
      <c r="J18" s="1">
        <v>0</v>
      </c>
      <c r="K18" s="1"/>
      <c r="L18" s="1">
        <v>1572</v>
      </c>
      <c r="M18" s="1"/>
      <c r="N18" s="1">
        <f>-L18</f>
        <v>-1572</v>
      </c>
      <c r="O18" s="1"/>
      <c r="P18" s="1">
        <v>0</v>
      </c>
      <c r="Q18" s="2"/>
      <c r="R18" s="2">
        <f>SUM(D18:Q18)</f>
        <v>0</v>
      </c>
    </row>
    <row r="19" spans="1:18" ht="21.75" customHeight="1">
      <c r="A19" s="39" t="s">
        <v>239</v>
      </c>
      <c r="B19" s="50"/>
      <c r="C19" s="37"/>
      <c r="D19" s="1">
        <v>0</v>
      </c>
      <c r="E19" s="1"/>
      <c r="F19" s="1">
        <v>0</v>
      </c>
      <c r="G19" s="1"/>
      <c r="H19" s="1">
        <v>0</v>
      </c>
      <c r="I19" s="1"/>
      <c r="J19" s="1">
        <v>0</v>
      </c>
      <c r="K19" s="1"/>
      <c r="L19" s="1">
        <v>0</v>
      </c>
      <c r="M19" s="1"/>
      <c r="N19" s="1">
        <v>-455828</v>
      </c>
      <c r="O19" s="1"/>
      <c r="P19" s="1">
        <v>0</v>
      </c>
      <c r="Q19" s="2"/>
      <c r="R19" s="2">
        <f>SUM(D19:Q19)</f>
        <v>-455828</v>
      </c>
    </row>
    <row r="20" spans="1:18" ht="21.75" customHeight="1" thickBot="1">
      <c r="A20" s="37" t="s">
        <v>218</v>
      </c>
      <c r="B20" s="37"/>
      <c r="C20" s="37"/>
      <c r="D20" s="59">
        <f>SUM(D13,D16:D19)</f>
        <v>814088</v>
      </c>
      <c r="E20" s="1"/>
      <c r="F20" s="59">
        <f>SUM(F13,F16:F19)</f>
        <v>552814</v>
      </c>
      <c r="G20" s="1"/>
      <c r="H20" s="59">
        <f>SUM(H13,H16:H19)</f>
        <v>-1572</v>
      </c>
      <c r="I20" s="1"/>
      <c r="J20" s="59">
        <f>SUM(J13,J16:J19)</f>
        <v>81409</v>
      </c>
      <c r="K20" s="1"/>
      <c r="L20" s="59">
        <f>SUM(L13,L16:L19)</f>
        <v>1572</v>
      </c>
      <c r="M20" s="1"/>
      <c r="N20" s="59">
        <f>SUM(N13,N16:N19)</f>
        <v>1699805</v>
      </c>
      <c r="O20" s="1"/>
      <c r="P20" s="59">
        <f>SUM(P13,P16:P19)</f>
        <v>426855</v>
      </c>
      <c r="Q20" s="2"/>
      <c r="R20" s="59">
        <f>SUM(R13,R16:R19)</f>
        <v>3574971</v>
      </c>
    </row>
    <row r="21" spans="1:18" ht="21.75" customHeight="1" thickTop="1">
      <c r="A21" s="37"/>
      <c r="B21" s="37"/>
      <c r="C21" s="3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"/>
      <c r="R21" s="1"/>
    </row>
    <row r="22" spans="1:18" ht="21.75" customHeight="1">
      <c r="A22" s="37" t="s">
        <v>209</v>
      </c>
      <c r="B22" s="50"/>
      <c r="C22" s="37"/>
      <c r="D22" s="1">
        <v>814088</v>
      </c>
      <c r="E22" s="1"/>
      <c r="F22" s="1">
        <v>552814</v>
      </c>
      <c r="G22" s="1"/>
      <c r="H22" s="1">
        <v>-18377</v>
      </c>
      <c r="I22" s="1"/>
      <c r="J22" s="1">
        <v>81409</v>
      </c>
      <c r="K22" s="1"/>
      <c r="L22" s="1">
        <v>18377</v>
      </c>
      <c r="M22" s="1"/>
      <c r="N22" s="1">
        <v>1692939</v>
      </c>
      <c r="O22" s="1"/>
      <c r="P22" s="1">
        <v>426855</v>
      </c>
      <c r="Q22" s="2"/>
      <c r="R22" s="42">
        <f>SUM(D22:Q22)</f>
        <v>3568105</v>
      </c>
    </row>
    <row r="23" spans="1:18" ht="21.75" customHeight="1">
      <c r="A23" s="39" t="s">
        <v>85</v>
      </c>
      <c r="B23" s="50"/>
      <c r="C23" s="37"/>
      <c r="D23" s="1">
        <v>0</v>
      </c>
      <c r="E23" s="1"/>
      <c r="F23" s="1">
        <v>0</v>
      </c>
      <c r="G23" s="1"/>
      <c r="H23" s="1">
        <v>0</v>
      </c>
      <c r="I23" s="1"/>
      <c r="J23" s="1">
        <v>0</v>
      </c>
      <c r="K23" s="1"/>
      <c r="L23" s="1">
        <v>0</v>
      </c>
      <c r="M23" s="1"/>
      <c r="N23" s="1">
        <f>PL!H90</f>
        <v>191922</v>
      </c>
      <c r="O23" s="1"/>
      <c r="P23" s="1">
        <v>0</v>
      </c>
      <c r="Q23" s="2"/>
      <c r="R23" s="2">
        <f>SUM(D23:Q23)</f>
        <v>191922</v>
      </c>
    </row>
    <row r="24" spans="1:18" ht="21.75" customHeight="1">
      <c r="A24" s="39" t="s">
        <v>89</v>
      </c>
      <c r="B24" s="50"/>
      <c r="C24" s="37"/>
      <c r="D24" s="8">
        <v>0</v>
      </c>
      <c r="E24" s="1"/>
      <c r="F24" s="8">
        <v>0</v>
      </c>
      <c r="G24" s="1"/>
      <c r="H24" s="8">
        <v>0</v>
      </c>
      <c r="I24" s="1"/>
      <c r="J24" s="8">
        <v>0</v>
      </c>
      <c r="K24" s="1"/>
      <c r="L24" s="8">
        <v>0</v>
      </c>
      <c r="M24" s="1"/>
      <c r="N24" s="8">
        <v>0</v>
      </c>
      <c r="O24" s="1"/>
      <c r="P24" s="8">
        <v>0</v>
      </c>
      <c r="Q24" s="2"/>
      <c r="R24" s="5">
        <f>SUM(D24:Q24)</f>
        <v>0</v>
      </c>
    </row>
    <row r="25" spans="1:18" ht="21.75" customHeight="1">
      <c r="A25" s="39" t="s">
        <v>90</v>
      </c>
      <c r="D25" s="1">
        <f>SUM(D23:D24)</f>
        <v>0</v>
      </c>
      <c r="E25" s="1"/>
      <c r="F25" s="1">
        <f>SUM(F23:F24)</f>
        <v>0</v>
      </c>
      <c r="G25" s="1"/>
      <c r="H25" s="1">
        <f>SUM(H23:H24)</f>
        <v>0</v>
      </c>
      <c r="I25" s="1"/>
      <c r="J25" s="1">
        <f>SUM(J23:J24)</f>
        <v>0</v>
      </c>
      <c r="K25" s="1"/>
      <c r="L25" s="1">
        <f>SUM(L23:L24)</f>
        <v>0</v>
      </c>
      <c r="M25" s="1"/>
      <c r="N25" s="1">
        <f>SUM(N23:N24)</f>
        <v>191922</v>
      </c>
      <c r="O25" s="44"/>
      <c r="P25" s="1">
        <f>SUM(P23:P24)</f>
        <v>0</v>
      </c>
      <c r="Q25" s="2"/>
      <c r="R25" s="1">
        <f>SUM(R23:R24)</f>
        <v>191922</v>
      </c>
    </row>
    <row r="26" spans="1:18" ht="21.75" customHeight="1">
      <c r="A26" s="39" t="s">
        <v>239</v>
      </c>
      <c r="B26" s="50"/>
      <c r="C26" s="37"/>
      <c r="D26" s="1">
        <v>0</v>
      </c>
      <c r="E26" s="1"/>
      <c r="F26" s="1">
        <v>0</v>
      </c>
      <c r="G26" s="1"/>
      <c r="H26" s="1">
        <v>0</v>
      </c>
      <c r="I26" s="1"/>
      <c r="J26" s="1">
        <v>0</v>
      </c>
      <c r="K26" s="1"/>
      <c r="L26" s="1">
        <v>0</v>
      </c>
      <c r="M26" s="1"/>
      <c r="N26" s="1">
        <v>-200808</v>
      </c>
      <c r="O26" s="1"/>
      <c r="P26" s="1">
        <v>0</v>
      </c>
      <c r="Q26" s="2"/>
      <c r="R26" s="2">
        <f>SUM(D26:Q26)</f>
        <v>-200808</v>
      </c>
    </row>
    <row r="27" spans="1:18" ht="21.75" customHeight="1" thickBot="1">
      <c r="A27" s="37" t="s">
        <v>219</v>
      </c>
      <c r="B27" s="37"/>
      <c r="C27" s="37"/>
      <c r="D27" s="59">
        <f>SUM(D22,D25:D26)</f>
        <v>814088</v>
      </c>
      <c r="E27" s="1"/>
      <c r="F27" s="59">
        <f>SUM(F22,F25:F26)</f>
        <v>552814</v>
      </c>
      <c r="G27" s="1"/>
      <c r="H27" s="59">
        <f>SUM(H22,H25:H26)</f>
        <v>-18377</v>
      </c>
      <c r="I27" s="1"/>
      <c r="J27" s="59">
        <f>SUM(J22,J25:J26)</f>
        <v>81409</v>
      </c>
      <c r="K27" s="1"/>
      <c r="L27" s="59">
        <f>SUM(L22,L25:L26)</f>
        <v>18377</v>
      </c>
      <c r="M27" s="1"/>
      <c r="N27" s="59">
        <f>SUM(N22,N25:N26)</f>
        <v>1684053</v>
      </c>
      <c r="O27" s="1"/>
      <c r="P27" s="59">
        <f>SUM(P22,P25:P26)</f>
        <v>426855</v>
      </c>
      <c r="Q27" s="2"/>
      <c r="R27" s="59">
        <f>SUM(R22,R25:R26)</f>
        <v>3559219</v>
      </c>
    </row>
    <row r="28" spans="1:18" ht="21.75" customHeight="1" thickTop="1">
      <c r="P28" s="2"/>
      <c r="R28" s="2"/>
    </row>
    <row r="29" spans="1:18" ht="21.75" customHeight="1">
      <c r="A29" s="39" t="s">
        <v>31</v>
      </c>
    </row>
    <row r="36" s="39" customFormat="1" ht="21.75" customHeight="1"/>
    <row r="37" s="39" customFormat="1" ht="21.75" customHeight="1"/>
    <row r="38" s="39" customFormat="1" ht="21.75" customHeight="1"/>
    <row r="39" s="39" customFormat="1" ht="21.75" customHeight="1"/>
    <row r="40" s="39" customFormat="1" ht="21.75" customHeight="1"/>
    <row r="41" s="39" customFormat="1" ht="21.75" customHeight="1"/>
    <row r="42" s="39" customFormat="1" ht="21.75" customHeight="1"/>
    <row r="43" s="39" customFormat="1" ht="21.75" customHeight="1"/>
    <row r="44" s="39" customFormat="1" ht="21.75" customHeight="1"/>
    <row r="45" s="39" customFormat="1" ht="21.75" customHeight="1"/>
    <row r="46" s="39" customFormat="1" ht="21.75" customHeight="1"/>
    <row r="47" s="39" customFormat="1" ht="21.75" customHeight="1"/>
    <row r="48" s="39" customFormat="1" ht="21.75" customHeight="1"/>
    <row r="49" s="39" customFormat="1" ht="21.75" customHeight="1"/>
    <row r="50" s="39" customFormat="1" ht="21.75" customHeight="1"/>
  </sheetData>
  <mergeCells count="2">
    <mergeCell ref="J11:L11"/>
    <mergeCell ref="J10:N10"/>
  </mergeCells>
  <printOptions horizontalCentered="1"/>
  <pageMargins left="0.78740157480314965" right="0.19685039370078741" top="0.78740157480314965" bottom="0.31496062992125984" header="0.19685039370078741" footer="0.19685039370078741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B4C1-98FA-43F3-BA75-10526E5C456E}">
  <dimension ref="A1:N90"/>
  <sheetViews>
    <sheetView showGridLines="0" view="pageBreakPreview" zoomScale="90" zoomScaleNormal="100" zoomScaleSheetLayoutView="90" workbookViewId="0">
      <selection activeCell="M2" sqref="M2"/>
    </sheetView>
  </sheetViews>
  <sheetFormatPr defaultColWidth="9.42578125" defaultRowHeight="21" customHeight="1"/>
  <cols>
    <col min="1" max="1" width="53.5703125" style="14" customWidth="1"/>
    <col min="2" max="2" width="9" style="14" customWidth="1"/>
    <col min="3" max="3" width="1.42578125" style="14" customWidth="1"/>
    <col min="4" max="4" width="11.5703125" style="14" customWidth="1"/>
    <col min="5" max="5" width="1.42578125" style="14" customWidth="1"/>
    <col min="6" max="6" width="11.5703125" style="14" customWidth="1"/>
    <col min="7" max="7" width="1.42578125" style="22" customWidth="1"/>
    <col min="8" max="8" width="11.5703125" style="14" customWidth="1"/>
    <col min="9" max="9" width="1.42578125" style="14" customWidth="1"/>
    <col min="10" max="10" width="11.5703125" style="14" customWidth="1"/>
    <col min="11" max="11" width="0.5703125" style="14" customWidth="1"/>
    <col min="12" max="12" width="10.42578125" style="14" bestFit="1" customWidth="1"/>
    <col min="13" max="16384" width="9.42578125" style="14"/>
  </cols>
  <sheetData>
    <row r="1" spans="1:10" s="12" customFormat="1" ht="20.25" customHeight="1">
      <c r="B1" s="69"/>
      <c r="D1" s="22"/>
      <c r="E1" s="22"/>
      <c r="F1" s="22"/>
      <c r="G1" s="27"/>
      <c r="H1" s="22"/>
      <c r="I1" s="22"/>
      <c r="J1" s="17" t="s">
        <v>70</v>
      </c>
    </row>
    <row r="2" spans="1:10" s="12" customFormat="1" ht="20.25" customHeight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0" s="12" customFormat="1" ht="20.25" customHeight="1">
      <c r="A3" s="110" t="s">
        <v>93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s="12" customFormat="1" ht="20.25" customHeight="1">
      <c r="A4" s="114" t="s">
        <v>220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 s="12" customFormat="1" ht="20.25" customHeight="1">
      <c r="B5" s="71"/>
      <c r="C5" s="71"/>
      <c r="D5" s="16"/>
      <c r="E5" s="15"/>
      <c r="F5" s="22"/>
      <c r="G5" s="27"/>
      <c r="H5" s="16"/>
      <c r="I5" s="16"/>
      <c r="J5" s="17" t="s">
        <v>2</v>
      </c>
    </row>
    <row r="6" spans="1:10" s="12" customFormat="1" ht="20.25" customHeight="1">
      <c r="B6" s="71"/>
      <c r="C6" s="71"/>
      <c r="D6" s="112" t="s">
        <v>3</v>
      </c>
      <c r="E6" s="112"/>
      <c r="F6" s="112"/>
      <c r="G6" s="27"/>
      <c r="H6" s="113" t="s">
        <v>4</v>
      </c>
      <c r="I6" s="113"/>
      <c r="J6" s="113"/>
    </row>
    <row r="7" spans="1:10" s="12" customFormat="1" ht="20.25" customHeight="1">
      <c r="B7" s="25"/>
      <c r="D7" s="23">
        <v>2569</v>
      </c>
      <c r="E7" s="27"/>
      <c r="F7" s="23">
        <v>2568</v>
      </c>
      <c r="G7" s="27"/>
      <c r="H7" s="23">
        <v>2569</v>
      </c>
      <c r="I7" s="25"/>
      <c r="J7" s="23">
        <v>2568</v>
      </c>
    </row>
    <row r="8" spans="1:10" s="12" customFormat="1" ht="20.25" customHeight="1">
      <c r="A8" s="72" t="s">
        <v>94</v>
      </c>
      <c r="C8" s="24"/>
      <c r="D8" s="16"/>
      <c r="E8" s="20"/>
      <c r="F8" s="20"/>
      <c r="H8" s="20"/>
      <c r="I8" s="20"/>
      <c r="J8" s="20"/>
    </row>
    <row r="9" spans="1:10" s="12" customFormat="1" ht="20.25" customHeight="1">
      <c r="A9" s="12" t="s">
        <v>173</v>
      </c>
      <c r="C9" s="27"/>
      <c r="D9" s="10">
        <f>PL!D88</f>
        <v>396548</v>
      </c>
      <c r="E9" s="10"/>
      <c r="F9" s="10">
        <f>PL!F88</f>
        <v>554989</v>
      </c>
      <c r="G9" s="10"/>
      <c r="H9" s="10">
        <f>PL!H88</f>
        <v>191172</v>
      </c>
      <c r="I9" s="10"/>
      <c r="J9" s="10">
        <f>PL!J88</f>
        <v>406728</v>
      </c>
    </row>
    <row r="10" spans="1:10" s="12" customFormat="1" ht="20.25" customHeight="1">
      <c r="A10" s="73" t="s">
        <v>196</v>
      </c>
      <c r="C10" s="27"/>
      <c r="D10" s="10"/>
      <c r="E10" s="10"/>
      <c r="F10" s="10"/>
      <c r="G10" s="13"/>
      <c r="H10" s="13"/>
      <c r="I10" s="13"/>
      <c r="J10" s="13"/>
    </row>
    <row r="11" spans="1:10" s="12" customFormat="1" ht="20.25" customHeight="1">
      <c r="A11" s="73" t="s">
        <v>195</v>
      </c>
      <c r="C11" s="27"/>
      <c r="D11" s="10"/>
      <c r="E11" s="10"/>
      <c r="F11" s="10"/>
      <c r="G11" s="13"/>
      <c r="H11" s="13"/>
      <c r="I11" s="13"/>
      <c r="J11" s="13"/>
    </row>
    <row r="12" spans="1:10" s="12" customFormat="1" ht="20.25" customHeight="1">
      <c r="A12" s="74" t="s">
        <v>95</v>
      </c>
      <c r="C12" s="27"/>
      <c r="D12" s="10">
        <v>214366</v>
      </c>
      <c r="E12" s="10"/>
      <c r="F12" s="10">
        <v>201572</v>
      </c>
      <c r="G12" s="13"/>
      <c r="H12" s="13">
        <v>28709</v>
      </c>
      <c r="I12" s="13"/>
      <c r="J12" s="13">
        <v>33534</v>
      </c>
    </row>
    <row r="13" spans="1:10" s="12" customFormat="1" ht="20.25" customHeight="1">
      <c r="A13" s="74" t="s">
        <v>177</v>
      </c>
      <c r="C13" s="27"/>
      <c r="D13" s="10">
        <v>534</v>
      </c>
      <c r="E13" s="10"/>
      <c r="F13" s="10">
        <v>151</v>
      </c>
      <c r="G13" s="13"/>
      <c r="H13" s="13">
        <v>-37</v>
      </c>
      <c r="I13" s="13"/>
      <c r="J13" s="13">
        <v>-72</v>
      </c>
    </row>
    <row r="14" spans="1:10" s="12" customFormat="1" ht="20.25" customHeight="1">
      <c r="A14" s="74" t="s">
        <v>211</v>
      </c>
      <c r="C14" s="27"/>
      <c r="D14" s="10"/>
      <c r="E14" s="10"/>
      <c r="F14" s="10"/>
      <c r="G14" s="13"/>
      <c r="H14" s="13"/>
      <c r="I14" s="13"/>
      <c r="J14" s="13"/>
    </row>
    <row r="15" spans="1:10" s="12" customFormat="1" ht="20.25" customHeight="1">
      <c r="A15" s="74" t="s">
        <v>234</v>
      </c>
      <c r="C15" s="27"/>
      <c r="D15" s="10">
        <v>10512</v>
      </c>
      <c r="E15" s="10"/>
      <c r="F15" s="10">
        <v>9555</v>
      </c>
      <c r="G15" s="13"/>
      <c r="H15" s="13">
        <v>2298</v>
      </c>
      <c r="I15" s="13"/>
      <c r="J15" s="13">
        <v>3743</v>
      </c>
    </row>
    <row r="16" spans="1:10" s="12" customFormat="1" ht="20.25" customHeight="1">
      <c r="A16" s="74" t="s">
        <v>176</v>
      </c>
      <c r="C16" s="27"/>
      <c r="D16" s="10">
        <v>0</v>
      </c>
      <c r="E16" s="10"/>
      <c r="F16" s="10">
        <v>2</v>
      </c>
      <c r="G16" s="13"/>
      <c r="H16" s="13">
        <v>0</v>
      </c>
      <c r="I16" s="13"/>
      <c r="J16" s="13">
        <v>2</v>
      </c>
    </row>
    <row r="17" spans="1:10" s="12" customFormat="1" ht="20.25" customHeight="1">
      <c r="A17" s="74" t="s">
        <v>232</v>
      </c>
      <c r="C17" s="27"/>
      <c r="D17" s="10">
        <v>-1100</v>
      </c>
      <c r="E17" s="10"/>
      <c r="F17" s="10">
        <v>0</v>
      </c>
      <c r="G17" s="13"/>
      <c r="H17" s="13">
        <v>0</v>
      </c>
      <c r="I17" s="13"/>
      <c r="J17" s="13">
        <v>0</v>
      </c>
    </row>
    <row r="18" spans="1:10" s="12" customFormat="1" ht="20.25" customHeight="1">
      <c r="A18" s="74" t="s">
        <v>207</v>
      </c>
      <c r="C18" s="27"/>
      <c r="D18" s="10"/>
      <c r="E18" s="10"/>
      <c r="F18" s="10"/>
      <c r="G18" s="13"/>
      <c r="H18" s="13"/>
      <c r="I18" s="13"/>
      <c r="J18" s="13"/>
    </row>
    <row r="19" spans="1:10" s="12" customFormat="1" ht="20.25" customHeight="1">
      <c r="A19" s="74" t="s">
        <v>179</v>
      </c>
      <c r="C19" s="27"/>
      <c r="D19" s="10">
        <v>-85</v>
      </c>
      <c r="E19" s="10"/>
      <c r="F19" s="10">
        <v>5833</v>
      </c>
      <c r="G19" s="13"/>
      <c r="H19" s="13">
        <v>59</v>
      </c>
      <c r="I19" s="13"/>
      <c r="J19" s="13">
        <v>27</v>
      </c>
    </row>
    <row r="20" spans="1:10" s="12" customFormat="1" ht="20.25" customHeight="1">
      <c r="A20" s="74" t="s">
        <v>188</v>
      </c>
      <c r="C20" s="27"/>
      <c r="D20" s="10">
        <v>6460</v>
      </c>
      <c r="E20" s="34"/>
      <c r="F20" s="10">
        <v>6160</v>
      </c>
      <c r="G20" s="13"/>
      <c r="H20" s="13">
        <v>1965</v>
      </c>
      <c r="I20" s="13"/>
      <c r="J20" s="13">
        <v>1924</v>
      </c>
    </row>
    <row r="21" spans="1:10" s="12" customFormat="1" ht="20.25" customHeight="1">
      <c r="A21" s="74" t="s">
        <v>235</v>
      </c>
      <c r="C21" s="27"/>
      <c r="D21" s="10">
        <v>-12371</v>
      </c>
      <c r="E21" s="10"/>
      <c r="F21" s="10">
        <v>6170</v>
      </c>
      <c r="G21" s="10"/>
      <c r="H21" s="10">
        <v>-1271</v>
      </c>
      <c r="I21" s="13"/>
      <c r="J21" s="13">
        <v>-1126</v>
      </c>
    </row>
    <row r="22" spans="1:10" s="12" customFormat="1" ht="20.25" customHeight="1">
      <c r="A22" s="74" t="s">
        <v>212</v>
      </c>
      <c r="C22" s="27"/>
      <c r="D22" s="10"/>
      <c r="E22" s="10"/>
    </row>
    <row r="23" spans="1:10" s="12" customFormat="1" ht="20.25" customHeight="1">
      <c r="A23" s="74" t="s">
        <v>213</v>
      </c>
      <c r="C23" s="27"/>
      <c r="D23" s="10">
        <v>3922</v>
      </c>
      <c r="E23" s="10"/>
      <c r="F23" s="10">
        <v>-25044</v>
      </c>
      <c r="G23" s="13"/>
      <c r="H23" s="10">
        <v>2067</v>
      </c>
      <c r="I23" s="13"/>
      <c r="J23" s="13">
        <v>-1728</v>
      </c>
    </row>
    <row r="24" spans="1:10" s="12" customFormat="1" ht="20.25" customHeight="1">
      <c r="A24" s="74" t="s">
        <v>236</v>
      </c>
      <c r="C24" s="27"/>
      <c r="D24" s="10">
        <v>-21000</v>
      </c>
      <c r="E24" s="10"/>
      <c r="F24" s="10">
        <v>-2232</v>
      </c>
      <c r="G24" s="13"/>
      <c r="H24" s="10">
        <v>0</v>
      </c>
      <c r="I24" s="13"/>
      <c r="J24" s="13">
        <v>0</v>
      </c>
    </row>
    <row r="25" spans="1:10" s="12" customFormat="1" ht="20.25" customHeight="1">
      <c r="A25" s="74" t="s">
        <v>167</v>
      </c>
      <c r="C25" s="27"/>
      <c r="D25" s="10">
        <v>1021</v>
      </c>
      <c r="E25" s="10"/>
      <c r="F25" s="10">
        <v>4022</v>
      </c>
      <c r="G25" s="13"/>
      <c r="H25" s="10">
        <v>0</v>
      </c>
      <c r="I25" s="13"/>
      <c r="J25" s="13">
        <v>0</v>
      </c>
    </row>
    <row r="26" spans="1:10" s="12" customFormat="1" ht="20.25" customHeight="1">
      <c r="A26" s="74" t="s">
        <v>210</v>
      </c>
      <c r="C26" s="27"/>
      <c r="D26" s="10">
        <v>258</v>
      </c>
      <c r="E26" s="10"/>
      <c r="F26" s="10">
        <v>-201</v>
      </c>
      <c r="G26" s="13"/>
      <c r="H26" s="10">
        <v>0</v>
      </c>
      <c r="I26" s="13"/>
      <c r="J26" s="13">
        <v>0</v>
      </c>
    </row>
    <row r="27" spans="1:10" s="12" customFormat="1" ht="20.25" customHeight="1">
      <c r="A27" s="74" t="s">
        <v>189</v>
      </c>
      <c r="C27" s="27"/>
      <c r="D27" s="10">
        <v>-13812</v>
      </c>
      <c r="E27" s="10"/>
      <c r="F27" s="10">
        <v>-2262</v>
      </c>
      <c r="G27" s="13"/>
      <c r="H27" s="10">
        <v>-196052</v>
      </c>
      <c r="I27" s="13"/>
      <c r="J27" s="13">
        <v>-401772</v>
      </c>
    </row>
    <row r="28" spans="1:10" s="12" customFormat="1" ht="20.25" customHeight="1">
      <c r="A28" s="74" t="s">
        <v>96</v>
      </c>
      <c r="C28" s="27"/>
      <c r="D28" s="10">
        <v>-6765</v>
      </c>
      <c r="E28" s="10"/>
      <c r="F28" s="10">
        <v>-12058</v>
      </c>
      <c r="G28" s="13"/>
      <c r="H28" s="10">
        <v>-3174</v>
      </c>
      <c r="I28" s="13"/>
      <c r="J28" s="13">
        <v>-4051</v>
      </c>
    </row>
    <row r="29" spans="1:10" s="12" customFormat="1" ht="20.25" customHeight="1">
      <c r="A29" s="74" t="s">
        <v>97</v>
      </c>
      <c r="C29" s="27"/>
      <c r="D29" s="31">
        <v>519</v>
      </c>
      <c r="E29" s="34"/>
      <c r="F29" s="31">
        <v>822</v>
      </c>
      <c r="G29" s="10"/>
      <c r="H29" s="31">
        <v>8578</v>
      </c>
      <c r="I29" s="13"/>
      <c r="J29" s="31">
        <v>11007</v>
      </c>
    </row>
    <row r="30" spans="1:10" s="12" customFormat="1" ht="20.25" customHeight="1">
      <c r="A30" s="74" t="s">
        <v>98</v>
      </c>
      <c r="C30" s="27"/>
      <c r="D30" s="34"/>
      <c r="E30" s="10"/>
      <c r="F30" s="34"/>
      <c r="G30" s="13"/>
      <c r="H30" s="13"/>
      <c r="I30" s="13"/>
      <c r="J30" s="13"/>
    </row>
    <row r="31" spans="1:10" s="12" customFormat="1" ht="20.25" customHeight="1">
      <c r="A31" s="74" t="s">
        <v>99</v>
      </c>
      <c r="C31" s="27"/>
      <c r="D31" s="13">
        <f>SUM(D9:D29)</f>
        <v>579007</v>
      </c>
      <c r="E31" s="10"/>
      <c r="F31" s="13">
        <f>SUM(F9:F29)</f>
        <v>747479</v>
      </c>
      <c r="G31" s="13"/>
      <c r="H31" s="13">
        <f>SUM(H9:H29)</f>
        <v>34314</v>
      </c>
      <c r="I31" s="13"/>
      <c r="J31" s="13">
        <f>SUM(J9:J29)</f>
        <v>48216</v>
      </c>
    </row>
    <row r="32" spans="1:10" s="12" customFormat="1" ht="20.25" customHeight="1">
      <c r="A32" s="74" t="s">
        <v>100</v>
      </c>
      <c r="C32" s="27"/>
      <c r="D32" s="10"/>
      <c r="E32" s="10"/>
      <c r="F32" s="10"/>
      <c r="G32" s="13"/>
      <c r="H32" s="13"/>
      <c r="I32" s="13"/>
      <c r="J32" s="13"/>
    </row>
    <row r="33" spans="1:10" s="12" customFormat="1" ht="20.25" customHeight="1">
      <c r="A33" s="74" t="s">
        <v>186</v>
      </c>
      <c r="C33" s="27"/>
      <c r="D33" s="10">
        <v>295269</v>
      </c>
      <c r="E33" s="10"/>
      <c r="F33" s="10">
        <v>81401</v>
      </c>
      <c r="G33" s="13"/>
      <c r="H33" s="13">
        <v>143168</v>
      </c>
      <c r="I33" s="13"/>
      <c r="J33" s="13">
        <v>54397</v>
      </c>
    </row>
    <row r="34" spans="1:10" s="12" customFormat="1" ht="20.25" customHeight="1">
      <c r="A34" s="74" t="s">
        <v>101</v>
      </c>
      <c r="B34" s="10"/>
      <c r="C34" s="27"/>
      <c r="D34" s="10">
        <v>-186617</v>
      </c>
      <c r="E34" s="10"/>
      <c r="F34" s="10">
        <v>-151044</v>
      </c>
      <c r="G34" s="13"/>
      <c r="H34" s="13">
        <v>-35910</v>
      </c>
      <c r="I34" s="13"/>
      <c r="J34" s="13">
        <v>11515</v>
      </c>
    </row>
    <row r="35" spans="1:10" s="12" customFormat="1" ht="20.25" customHeight="1">
      <c r="A35" s="74" t="s">
        <v>102</v>
      </c>
      <c r="C35" s="27"/>
      <c r="D35" s="10">
        <v>2977</v>
      </c>
      <c r="E35" s="10"/>
      <c r="F35" s="10">
        <v>-65110</v>
      </c>
      <c r="G35" s="13"/>
      <c r="H35" s="13">
        <v>-1699</v>
      </c>
      <c r="I35" s="13"/>
      <c r="J35" s="13">
        <v>-6250</v>
      </c>
    </row>
    <row r="36" spans="1:10" s="12" customFormat="1" ht="20.25" customHeight="1">
      <c r="A36" s="74" t="s">
        <v>103</v>
      </c>
      <c r="C36" s="27"/>
      <c r="D36" s="10">
        <v>-3728</v>
      </c>
      <c r="E36" s="10"/>
      <c r="F36" s="10">
        <v>1261</v>
      </c>
      <c r="G36" s="13"/>
      <c r="H36" s="13">
        <v>395</v>
      </c>
      <c r="I36" s="13"/>
      <c r="J36" s="13">
        <v>0</v>
      </c>
    </row>
    <row r="37" spans="1:10" s="12" customFormat="1" ht="20.25" customHeight="1">
      <c r="A37" s="74" t="s">
        <v>104</v>
      </c>
      <c r="C37" s="27"/>
      <c r="D37" s="10"/>
      <c r="E37" s="10"/>
      <c r="F37" s="10"/>
      <c r="G37" s="13"/>
      <c r="H37" s="13"/>
      <c r="I37" s="13"/>
      <c r="J37" s="13"/>
    </row>
    <row r="38" spans="1:10" s="12" customFormat="1" ht="20.25" customHeight="1">
      <c r="A38" s="74" t="s">
        <v>187</v>
      </c>
      <c r="C38" s="27"/>
      <c r="D38" s="10">
        <v>120497</v>
      </c>
      <c r="E38" s="10"/>
      <c r="F38" s="10">
        <v>5643</v>
      </c>
      <c r="G38" s="13"/>
      <c r="H38" s="13">
        <v>-17680</v>
      </c>
      <c r="I38" s="13"/>
      <c r="J38" s="13">
        <v>-21256</v>
      </c>
    </row>
    <row r="39" spans="1:10" s="12" customFormat="1" ht="20.25" customHeight="1">
      <c r="A39" s="74" t="s">
        <v>105</v>
      </c>
      <c r="C39" s="27"/>
      <c r="D39" s="10">
        <v>16774</v>
      </c>
      <c r="E39" s="10"/>
      <c r="F39" s="10">
        <v>2091</v>
      </c>
      <c r="G39" s="13"/>
      <c r="H39" s="13">
        <v>7433</v>
      </c>
      <c r="I39" s="13"/>
      <c r="J39" s="13">
        <v>7208</v>
      </c>
    </row>
    <row r="40" spans="1:10" s="12" customFormat="1" ht="20.25" customHeight="1">
      <c r="A40" s="74" t="s">
        <v>199</v>
      </c>
      <c r="C40" s="27"/>
      <c r="D40" s="10">
        <v>0</v>
      </c>
      <c r="E40" s="10"/>
      <c r="F40" s="10">
        <v>-1737</v>
      </c>
      <c r="G40" s="13"/>
      <c r="H40" s="13">
        <v>0</v>
      </c>
      <c r="I40" s="13"/>
      <c r="J40" s="13">
        <v>-1737</v>
      </c>
    </row>
    <row r="41" spans="1:10" s="12" customFormat="1" ht="20.25" customHeight="1">
      <c r="A41" s="74" t="s">
        <v>106</v>
      </c>
      <c r="C41" s="27"/>
      <c r="D41" s="31">
        <v>845</v>
      </c>
      <c r="E41" s="13"/>
      <c r="F41" s="31">
        <v>-195</v>
      </c>
      <c r="G41" s="13"/>
      <c r="H41" s="31">
        <v>20</v>
      </c>
      <c r="I41" s="10"/>
      <c r="J41" s="31">
        <v>-169</v>
      </c>
    </row>
    <row r="42" spans="1:10" s="12" customFormat="1" ht="20.25" customHeight="1">
      <c r="A42" s="74" t="s">
        <v>144</v>
      </c>
      <c r="C42" s="24"/>
      <c r="D42" s="10">
        <f>SUM(D31:D41)</f>
        <v>825024</v>
      </c>
      <c r="E42" s="10"/>
      <c r="F42" s="10">
        <f>SUM(F31:F41)</f>
        <v>619789</v>
      </c>
      <c r="G42" s="13"/>
      <c r="H42" s="10">
        <f>SUM(H31:H41)</f>
        <v>130041</v>
      </c>
      <c r="I42" s="10"/>
      <c r="J42" s="10">
        <f>SUM(J31:J41)</f>
        <v>91924</v>
      </c>
    </row>
    <row r="43" spans="1:10" s="12" customFormat="1" ht="20.25" customHeight="1">
      <c r="A43" s="74" t="s">
        <v>107</v>
      </c>
      <c r="C43" s="24"/>
      <c r="D43" s="10">
        <v>3063</v>
      </c>
      <c r="E43" s="10"/>
      <c r="F43" s="10">
        <v>8046</v>
      </c>
      <c r="G43" s="13"/>
      <c r="H43" s="10">
        <v>853</v>
      </c>
      <c r="I43" s="10"/>
      <c r="J43" s="10">
        <v>1177</v>
      </c>
    </row>
    <row r="44" spans="1:10" s="12" customFormat="1" ht="20.25" customHeight="1">
      <c r="A44" s="74" t="s">
        <v>108</v>
      </c>
      <c r="C44" s="24"/>
      <c r="D44" s="10">
        <v>-519</v>
      </c>
      <c r="E44" s="10"/>
      <c r="F44" s="10">
        <v>-822</v>
      </c>
      <c r="G44" s="13"/>
      <c r="H44" s="10">
        <v>-9525</v>
      </c>
      <c r="I44" s="10"/>
      <c r="J44" s="10">
        <v>-11193</v>
      </c>
    </row>
    <row r="45" spans="1:10" s="12" customFormat="1" ht="20.25" customHeight="1">
      <c r="A45" s="74" t="s">
        <v>178</v>
      </c>
      <c r="C45" s="24"/>
      <c r="D45" s="10">
        <v>0</v>
      </c>
      <c r="E45" s="10"/>
      <c r="F45" s="10">
        <v>5782</v>
      </c>
      <c r="G45" s="13"/>
      <c r="H45" s="10">
        <v>0</v>
      </c>
      <c r="I45" s="10"/>
      <c r="J45" s="10">
        <v>5782</v>
      </c>
    </row>
    <row r="46" spans="1:10" s="12" customFormat="1" ht="20.25" customHeight="1">
      <c r="A46" s="74" t="s">
        <v>109</v>
      </c>
      <c r="C46" s="24"/>
      <c r="D46" s="31">
        <v>-52781</v>
      </c>
      <c r="E46" s="10"/>
      <c r="F46" s="31">
        <v>-59163</v>
      </c>
      <c r="G46" s="13"/>
      <c r="H46" s="31">
        <v>-17148</v>
      </c>
      <c r="I46" s="10"/>
      <c r="J46" s="31">
        <v>-7245</v>
      </c>
    </row>
    <row r="47" spans="1:10" s="12" customFormat="1" ht="20.25" customHeight="1">
      <c r="A47" s="56" t="s">
        <v>190</v>
      </c>
      <c r="C47" s="27"/>
      <c r="D47" s="75">
        <f>SUM(D42:D46)</f>
        <v>774787</v>
      </c>
      <c r="E47" s="10"/>
      <c r="F47" s="75">
        <f>SUM(F42:F46)</f>
        <v>573632</v>
      </c>
      <c r="G47" s="13"/>
      <c r="H47" s="75">
        <f>SUM(H42:H46)</f>
        <v>104221</v>
      </c>
      <c r="I47" s="13"/>
      <c r="J47" s="75">
        <f>SUM(J42:J46)</f>
        <v>80445</v>
      </c>
    </row>
    <row r="48" spans="1:10" s="12" customFormat="1" ht="20.25" customHeight="1">
      <c r="A48" s="74"/>
      <c r="C48" s="24"/>
      <c r="D48" s="10"/>
      <c r="E48" s="10"/>
      <c r="F48" s="10"/>
      <c r="G48" s="13"/>
      <c r="H48" s="10"/>
      <c r="I48" s="10"/>
      <c r="J48" s="10"/>
    </row>
    <row r="49" spans="1:10" s="12" customFormat="1" ht="20.25" customHeight="1">
      <c r="A49" s="73" t="s">
        <v>31</v>
      </c>
      <c r="C49" s="27"/>
      <c r="D49" s="22"/>
      <c r="E49" s="22"/>
      <c r="F49" s="14"/>
      <c r="H49" s="22"/>
      <c r="I49" s="22"/>
      <c r="J49" s="14"/>
    </row>
    <row r="50" spans="1:10" s="12" customFormat="1" ht="21" customHeight="1">
      <c r="A50" s="73"/>
      <c r="C50" s="27"/>
      <c r="D50" s="22"/>
      <c r="E50" s="22"/>
      <c r="F50" s="14"/>
      <c r="H50" s="22"/>
      <c r="I50" s="22"/>
      <c r="J50" s="17" t="s">
        <v>70</v>
      </c>
    </row>
    <row r="51" spans="1:10" s="12" customFormat="1" ht="21" customHeight="1">
      <c r="A51" s="114" t="s">
        <v>0</v>
      </c>
      <c r="B51" s="114"/>
      <c r="C51" s="114"/>
      <c r="D51" s="114"/>
      <c r="E51" s="114"/>
      <c r="F51" s="114"/>
      <c r="G51" s="114"/>
      <c r="H51" s="114"/>
      <c r="I51" s="114"/>
      <c r="J51" s="114"/>
    </row>
    <row r="52" spans="1:10" s="12" customFormat="1" ht="21" customHeight="1">
      <c r="A52" s="110" t="s">
        <v>110</v>
      </c>
      <c r="B52" s="110"/>
      <c r="C52" s="110"/>
      <c r="D52" s="110"/>
      <c r="E52" s="110"/>
      <c r="F52" s="110"/>
      <c r="G52" s="110"/>
      <c r="H52" s="110"/>
      <c r="I52" s="110"/>
      <c r="J52" s="110"/>
    </row>
    <row r="53" spans="1:10" s="12" customFormat="1" ht="21" customHeight="1">
      <c r="A53" s="111" t="s">
        <v>220</v>
      </c>
      <c r="B53" s="111"/>
      <c r="C53" s="111"/>
      <c r="D53" s="111"/>
      <c r="E53" s="111"/>
      <c r="F53" s="111"/>
      <c r="G53" s="111"/>
      <c r="H53" s="111"/>
      <c r="I53" s="111"/>
      <c r="J53" s="111"/>
    </row>
    <row r="54" spans="1:10" s="12" customFormat="1" ht="21" customHeight="1">
      <c r="B54" s="71"/>
      <c r="C54" s="71"/>
      <c r="D54" s="16"/>
      <c r="E54" s="15"/>
      <c r="F54" s="22"/>
      <c r="G54" s="27"/>
      <c r="H54" s="16"/>
      <c r="I54" s="16"/>
      <c r="J54" s="17" t="s">
        <v>2</v>
      </c>
    </row>
    <row r="55" spans="1:10" s="12" customFormat="1" ht="21" customHeight="1">
      <c r="B55" s="71"/>
      <c r="C55" s="71"/>
      <c r="D55" s="112" t="s">
        <v>3</v>
      </c>
      <c r="E55" s="112"/>
      <c r="F55" s="112"/>
      <c r="G55" s="27"/>
      <c r="H55" s="113" t="s">
        <v>4</v>
      </c>
      <c r="I55" s="113"/>
      <c r="J55" s="113"/>
    </row>
    <row r="56" spans="1:10" s="12" customFormat="1" ht="21" customHeight="1">
      <c r="B56" s="25"/>
      <c r="D56" s="23">
        <v>2569</v>
      </c>
      <c r="E56" s="27"/>
      <c r="F56" s="23">
        <v>2568</v>
      </c>
      <c r="G56" s="27"/>
      <c r="H56" s="23">
        <v>2569</v>
      </c>
      <c r="I56" s="25"/>
      <c r="J56" s="23">
        <v>2568</v>
      </c>
    </row>
    <row r="57" spans="1:10" s="12" customFormat="1" ht="21" customHeight="1">
      <c r="A57" s="72" t="s">
        <v>111</v>
      </c>
      <c r="C57" s="24"/>
      <c r="D57" s="76"/>
      <c r="E57" s="34"/>
      <c r="F57" s="76"/>
      <c r="G57" s="13"/>
      <c r="H57" s="13"/>
      <c r="I57" s="13"/>
      <c r="J57" s="13"/>
    </row>
    <row r="58" spans="1:10" s="12" customFormat="1" ht="21" customHeight="1">
      <c r="A58" s="12" t="s">
        <v>230</v>
      </c>
      <c r="C58" s="24"/>
      <c r="D58" s="76">
        <v>-11789</v>
      </c>
      <c r="E58" s="34"/>
      <c r="F58" s="76">
        <v>0</v>
      </c>
      <c r="G58" s="13"/>
      <c r="H58" s="76">
        <v>0</v>
      </c>
      <c r="I58" s="13"/>
      <c r="J58" s="76">
        <v>0</v>
      </c>
    </row>
    <row r="59" spans="1:10" s="12" customFormat="1" ht="21" customHeight="1">
      <c r="A59" s="74" t="s">
        <v>246</v>
      </c>
      <c r="C59" s="27"/>
      <c r="D59" s="10">
        <v>-259766</v>
      </c>
      <c r="E59" s="10"/>
      <c r="F59" s="10">
        <v>-334872</v>
      </c>
      <c r="G59" s="13"/>
      <c r="H59" s="10">
        <v>-22588</v>
      </c>
      <c r="I59" s="10"/>
      <c r="J59" s="10">
        <v>-17289</v>
      </c>
    </row>
    <row r="60" spans="1:10" s="12" customFormat="1" ht="21" customHeight="1">
      <c r="A60" s="109" t="s">
        <v>240</v>
      </c>
      <c r="C60" s="27"/>
      <c r="D60" s="10">
        <v>-2539</v>
      </c>
      <c r="E60" s="10"/>
      <c r="F60" s="10">
        <v>-22075</v>
      </c>
      <c r="G60" s="13"/>
      <c r="H60" s="10">
        <v>0</v>
      </c>
      <c r="I60" s="10"/>
      <c r="J60" s="10">
        <v>0</v>
      </c>
    </row>
    <row r="61" spans="1:10" s="12" customFormat="1" ht="21" customHeight="1">
      <c r="A61" s="74" t="s">
        <v>112</v>
      </c>
      <c r="C61" s="27"/>
      <c r="D61" s="10">
        <v>-833</v>
      </c>
      <c r="E61" s="10"/>
      <c r="F61" s="10">
        <v>-392</v>
      </c>
      <c r="G61" s="13"/>
      <c r="H61" s="10">
        <v>0</v>
      </c>
      <c r="I61" s="10"/>
      <c r="J61" s="10">
        <v>0</v>
      </c>
    </row>
    <row r="62" spans="1:10" s="12" customFormat="1" ht="21" customHeight="1">
      <c r="A62" s="74" t="s">
        <v>231</v>
      </c>
      <c r="C62" s="27"/>
      <c r="D62" s="10">
        <v>2300</v>
      </c>
      <c r="E62" s="10"/>
      <c r="F62" s="10">
        <v>0</v>
      </c>
      <c r="G62" s="13"/>
      <c r="H62" s="10">
        <v>0</v>
      </c>
      <c r="I62" s="10"/>
      <c r="J62" s="10">
        <v>0</v>
      </c>
    </row>
    <row r="63" spans="1:10" s="12" customFormat="1" ht="21" customHeight="1">
      <c r="A63" s="74" t="s">
        <v>180</v>
      </c>
      <c r="C63" s="27"/>
      <c r="D63" s="10">
        <v>481</v>
      </c>
      <c r="E63" s="10"/>
      <c r="F63" s="10">
        <v>1363</v>
      </c>
      <c r="G63" s="13"/>
      <c r="H63" s="10">
        <v>18</v>
      </c>
      <c r="I63" s="10"/>
      <c r="J63" s="10">
        <v>99</v>
      </c>
    </row>
    <row r="64" spans="1:10" s="12" customFormat="1" ht="21" customHeight="1">
      <c r="A64" s="74" t="s">
        <v>225</v>
      </c>
      <c r="C64" s="27"/>
      <c r="D64" s="10">
        <v>0</v>
      </c>
      <c r="E64" s="10"/>
      <c r="F64" s="10">
        <v>0</v>
      </c>
      <c r="G64" s="13"/>
      <c r="H64" s="10">
        <v>89661</v>
      </c>
      <c r="I64" s="10"/>
      <c r="J64" s="10">
        <v>-88756</v>
      </c>
    </row>
    <row r="65" spans="1:10" s="12" customFormat="1" ht="21" customHeight="1">
      <c r="A65" s="74" t="s">
        <v>191</v>
      </c>
      <c r="C65" s="27"/>
      <c r="D65" s="10">
        <v>17507</v>
      </c>
      <c r="E65" s="10"/>
      <c r="F65" s="10">
        <v>6377</v>
      </c>
      <c r="G65" s="13"/>
      <c r="H65" s="10">
        <v>196052</v>
      </c>
      <c r="I65" s="10"/>
      <c r="J65" s="10">
        <v>401772</v>
      </c>
    </row>
    <row r="66" spans="1:10" s="12" customFormat="1" ht="21" customHeight="1">
      <c r="A66" s="56" t="s">
        <v>169</v>
      </c>
      <c r="C66" s="27"/>
      <c r="D66" s="77">
        <f>SUM(D58:D65)</f>
        <v>-254639</v>
      </c>
      <c r="E66" s="10"/>
      <c r="F66" s="77">
        <f>SUM(F58:F65)</f>
        <v>-349599</v>
      </c>
      <c r="G66" s="13"/>
      <c r="H66" s="77">
        <f>SUM(H58:H65)</f>
        <v>263143</v>
      </c>
      <c r="I66" s="10"/>
      <c r="J66" s="77">
        <f>SUM(J58:J65)</f>
        <v>295826</v>
      </c>
    </row>
    <row r="67" spans="1:10" s="12" customFormat="1" ht="21" customHeight="1">
      <c r="A67" s="72" t="s">
        <v>113</v>
      </c>
      <c r="C67" s="27"/>
      <c r="D67" s="10"/>
      <c r="E67" s="10"/>
      <c r="F67" s="10"/>
      <c r="G67" s="13"/>
      <c r="H67" s="10"/>
      <c r="I67" s="10"/>
      <c r="J67" s="10"/>
    </row>
    <row r="68" spans="1:10" s="12" customFormat="1" ht="21" customHeight="1">
      <c r="A68" s="74" t="s">
        <v>197</v>
      </c>
      <c r="C68" s="27"/>
      <c r="D68" s="10">
        <v>0</v>
      </c>
      <c r="E68" s="10"/>
      <c r="F68" s="10">
        <v>-7158</v>
      </c>
      <c r="G68" s="10"/>
      <c r="H68" s="10">
        <v>0</v>
      </c>
      <c r="I68" s="10"/>
      <c r="J68" s="10">
        <v>-7158</v>
      </c>
    </row>
    <row r="69" spans="1:10" s="12" customFormat="1" ht="21" customHeight="1">
      <c r="A69" s="74" t="s">
        <v>226</v>
      </c>
      <c r="C69" s="27"/>
      <c r="D69" s="10">
        <v>0</v>
      </c>
      <c r="E69" s="10"/>
      <c r="F69" s="10">
        <v>0</v>
      </c>
      <c r="G69" s="10"/>
      <c r="H69" s="10">
        <v>-166264</v>
      </c>
      <c r="I69" s="10"/>
      <c r="J69" s="10">
        <v>89450</v>
      </c>
    </row>
    <row r="70" spans="1:10" s="12" customFormat="1" ht="21" customHeight="1">
      <c r="A70" s="74" t="s">
        <v>114</v>
      </c>
      <c r="C70" s="27"/>
      <c r="D70" s="10">
        <v>-9225</v>
      </c>
      <c r="E70" s="10"/>
      <c r="F70" s="10">
        <v>-9225</v>
      </c>
      <c r="G70" s="10"/>
      <c r="H70" s="10">
        <v>-1550</v>
      </c>
      <c r="I70" s="10"/>
      <c r="J70" s="10">
        <v>-1634</v>
      </c>
    </row>
    <row r="71" spans="1:10" s="12" customFormat="1" ht="21" customHeight="1">
      <c r="A71" s="74" t="s">
        <v>115</v>
      </c>
      <c r="C71" s="27"/>
      <c r="D71" s="10">
        <v>-283764</v>
      </c>
      <c r="E71" s="10"/>
      <c r="F71" s="10">
        <v>-627796</v>
      </c>
      <c r="G71" s="10"/>
      <c r="H71" s="10">
        <v>-200828</v>
      </c>
      <c r="I71" s="10"/>
      <c r="J71" s="10">
        <v>-455651</v>
      </c>
    </row>
    <row r="72" spans="1:10" s="12" customFormat="1" ht="21" customHeight="1">
      <c r="A72" s="74" t="s">
        <v>223</v>
      </c>
      <c r="C72" s="27"/>
      <c r="D72" s="31">
        <v>0</v>
      </c>
      <c r="E72" s="10"/>
      <c r="F72" s="31">
        <v>-9514</v>
      </c>
      <c r="G72" s="10"/>
      <c r="H72" s="31">
        <v>0</v>
      </c>
      <c r="I72" s="10"/>
      <c r="J72" s="31">
        <v>-1572</v>
      </c>
    </row>
    <row r="73" spans="1:10" s="12" customFormat="1" ht="21" customHeight="1">
      <c r="A73" s="56" t="s">
        <v>168</v>
      </c>
      <c r="C73" s="27"/>
      <c r="D73" s="31">
        <f>SUM(D68:D72)</f>
        <v>-292989</v>
      </c>
      <c r="E73" s="10"/>
      <c r="F73" s="31">
        <f>SUM(F68:F72)</f>
        <v>-653693</v>
      </c>
      <c r="G73" s="13"/>
      <c r="H73" s="31">
        <f>SUM(H68:H72)</f>
        <v>-368642</v>
      </c>
      <c r="I73" s="10"/>
      <c r="J73" s="31">
        <f>SUM(J68:J72)</f>
        <v>-376565</v>
      </c>
    </row>
    <row r="74" spans="1:10" s="12" customFormat="1" ht="21" customHeight="1">
      <c r="A74" s="56" t="s">
        <v>229</v>
      </c>
      <c r="C74" s="27"/>
      <c r="D74" s="31">
        <v>514</v>
      </c>
      <c r="E74" s="10"/>
      <c r="F74" s="31">
        <v>-238</v>
      </c>
      <c r="G74" s="13"/>
      <c r="H74" s="31">
        <v>0</v>
      </c>
      <c r="I74" s="10"/>
      <c r="J74" s="31">
        <v>0</v>
      </c>
    </row>
    <row r="75" spans="1:10" s="12" customFormat="1" ht="21" customHeight="1">
      <c r="A75" s="72" t="s">
        <v>206</v>
      </c>
      <c r="C75" s="27"/>
      <c r="D75" s="10">
        <f>SUM(D47+D66+D73+D74)</f>
        <v>227673</v>
      </c>
      <c r="E75" s="10"/>
      <c r="F75" s="10">
        <f>SUM(F47+F66+F73+F74)</f>
        <v>-429898</v>
      </c>
      <c r="G75" s="13"/>
      <c r="H75" s="10">
        <f>SUM(H47+H66+H73+H74)</f>
        <v>-1278</v>
      </c>
      <c r="I75" s="10"/>
      <c r="J75" s="10">
        <f>SUM(J47+J66+J73+J74)</f>
        <v>-294</v>
      </c>
    </row>
    <row r="76" spans="1:10" s="12" customFormat="1" ht="21" customHeight="1">
      <c r="A76" s="74" t="s">
        <v>116</v>
      </c>
      <c r="C76" s="27"/>
      <c r="D76" s="31">
        <f>BS!F11</f>
        <v>153318</v>
      </c>
      <c r="E76" s="10"/>
      <c r="F76" s="31">
        <v>852737</v>
      </c>
      <c r="G76" s="13"/>
      <c r="H76" s="31">
        <f>BS!J11</f>
        <v>2218</v>
      </c>
      <c r="I76" s="10"/>
      <c r="J76" s="10">
        <v>737</v>
      </c>
    </row>
    <row r="77" spans="1:10" s="12" customFormat="1" ht="21" customHeight="1" thickBot="1">
      <c r="A77" s="70" t="s">
        <v>117</v>
      </c>
      <c r="C77" s="27"/>
      <c r="D77" s="33">
        <f>SUM(D75:D76)</f>
        <v>380991</v>
      </c>
      <c r="E77" s="10"/>
      <c r="F77" s="33">
        <f>SUM(F75:F76)</f>
        <v>422839</v>
      </c>
      <c r="G77" s="13"/>
      <c r="H77" s="33">
        <f>SUM(H75:H76)</f>
        <v>940</v>
      </c>
      <c r="I77" s="10"/>
      <c r="J77" s="78">
        <f>SUM(J75:J76)</f>
        <v>443</v>
      </c>
    </row>
    <row r="78" spans="1:10" s="12" customFormat="1" ht="21" customHeight="1" thickTop="1">
      <c r="C78" s="27"/>
      <c r="D78" s="10"/>
      <c r="E78" s="10"/>
      <c r="F78" s="10"/>
      <c r="G78" s="13"/>
      <c r="H78" s="10"/>
      <c r="I78" s="10"/>
      <c r="J78" s="10"/>
    </row>
    <row r="79" spans="1:10" s="12" customFormat="1" ht="21" customHeight="1">
      <c r="A79" s="72" t="s">
        <v>118</v>
      </c>
      <c r="C79" s="27"/>
      <c r="D79" s="10"/>
      <c r="E79" s="10"/>
      <c r="F79" s="10"/>
      <c r="G79" s="13"/>
      <c r="H79" s="10"/>
      <c r="I79" s="10"/>
      <c r="J79" s="10"/>
    </row>
    <row r="80" spans="1:10" s="12" customFormat="1" ht="21" customHeight="1">
      <c r="A80" s="12" t="s">
        <v>119</v>
      </c>
      <c r="C80" s="27"/>
      <c r="D80" s="10"/>
      <c r="E80" s="10"/>
      <c r="F80" s="10"/>
      <c r="G80" s="13"/>
      <c r="H80" s="10"/>
      <c r="I80" s="10"/>
      <c r="J80" s="10"/>
    </row>
    <row r="81" spans="1:14" s="12" customFormat="1" ht="21" customHeight="1">
      <c r="A81" s="12" t="s">
        <v>244</v>
      </c>
      <c r="C81" s="27"/>
      <c r="D81" s="10"/>
      <c r="E81" s="10"/>
      <c r="F81" s="10"/>
      <c r="G81" s="13"/>
      <c r="H81" s="10"/>
      <c r="I81" s="10"/>
      <c r="J81" s="10"/>
    </row>
    <row r="82" spans="1:14" ht="21" customHeight="1">
      <c r="A82" s="12" t="s">
        <v>245</v>
      </c>
      <c r="B82" s="12"/>
      <c r="C82" s="27"/>
      <c r="D82" s="10">
        <v>-8755</v>
      </c>
      <c r="E82" s="10"/>
      <c r="F82" s="10">
        <v>-9774.8787300000004</v>
      </c>
      <c r="G82" s="10"/>
      <c r="H82" s="10">
        <v>-75</v>
      </c>
      <c r="I82" s="10"/>
      <c r="J82" s="10">
        <v>-118</v>
      </c>
      <c r="K82" s="12"/>
      <c r="N82" s="10"/>
    </row>
    <row r="83" spans="1:14" ht="21" customHeight="1">
      <c r="A83" s="12" t="s">
        <v>241</v>
      </c>
      <c r="B83" s="12"/>
      <c r="C83" s="27"/>
      <c r="D83" s="10">
        <v>-34</v>
      </c>
      <c r="E83" s="10"/>
      <c r="F83" s="10">
        <v>205</v>
      </c>
      <c r="G83" s="10"/>
      <c r="H83" s="10">
        <v>-20</v>
      </c>
      <c r="I83" s="10"/>
      <c r="J83" s="10">
        <v>177</v>
      </c>
      <c r="K83" s="12"/>
      <c r="N83" s="10"/>
    </row>
    <row r="84" spans="1:14" ht="21" customHeight="1">
      <c r="A84" s="12" t="s">
        <v>120</v>
      </c>
      <c r="B84" s="12"/>
      <c r="C84" s="27"/>
      <c r="D84" s="10">
        <v>2245</v>
      </c>
      <c r="E84" s="10"/>
      <c r="F84" s="10">
        <v>7067.4027599999999</v>
      </c>
      <c r="G84" s="10"/>
      <c r="H84" s="10">
        <v>0</v>
      </c>
      <c r="I84" s="10"/>
      <c r="J84" s="10">
        <v>0</v>
      </c>
      <c r="K84" s="12"/>
      <c r="N84" s="10"/>
    </row>
    <row r="85" spans="1:14" ht="21" customHeight="1">
      <c r="A85" s="12" t="s">
        <v>198</v>
      </c>
      <c r="B85" s="12"/>
      <c r="C85" s="27"/>
      <c r="D85" s="10">
        <v>0</v>
      </c>
      <c r="E85" s="10"/>
      <c r="F85" s="10">
        <v>897.5</v>
      </c>
      <c r="G85" s="10"/>
      <c r="H85" s="10">
        <v>0</v>
      </c>
      <c r="I85" s="10"/>
      <c r="J85" s="10">
        <v>0</v>
      </c>
      <c r="K85" s="12"/>
      <c r="N85" s="10"/>
    </row>
    <row r="86" spans="1:14" ht="21" customHeight="1">
      <c r="A86" s="12" t="s">
        <v>214</v>
      </c>
      <c r="B86" s="12"/>
      <c r="C86" s="27"/>
      <c r="D86" s="10">
        <v>3320</v>
      </c>
      <c r="E86" s="22"/>
      <c r="F86" s="10">
        <v>3700</v>
      </c>
      <c r="G86" s="12"/>
      <c r="H86" s="10">
        <v>0</v>
      </c>
      <c r="I86" s="10"/>
      <c r="J86" s="10">
        <v>3700</v>
      </c>
      <c r="K86" s="12"/>
      <c r="N86" s="10"/>
    </row>
    <row r="87" spans="1:14" ht="21" customHeight="1">
      <c r="A87" s="12" t="s">
        <v>247</v>
      </c>
      <c r="B87" s="12"/>
      <c r="C87" s="27"/>
      <c r="D87" s="10">
        <v>1200</v>
      </c>
      <c r="E87" s="22"/>
      <c r="F87" s="10">
        <v>0</v>
      </c>
      <c r="G87" s="12"/>
      <c r="H87" s="10">
        <v>0</v>
      </c>
      <c r="I87" s="10"/>
      <c r="J87" s="10">
        <v>0</v>
      </c>
      <c r="K87" s="12"/>
      <c r="N87" s="10"/>
    </row>
    <row r="88" spans="1:14" ht="21" customHeight="1">
      <c r="A88" s="12" t="s">
        <v>224</v>
      </c>
      <c r="B88" s="12"/>
      <c r="C88" s="27"/>
      <c r="D88" s="10">
        <v>0</v>
      </c>
      <c r="E88" s="22"/>
      <c r="F88" s="10">
        <v>1246</v>
      </c>
      <c r="G88" s="12"/>
      <c r="H88" s="10">
        <v>0</v>
      </c>
      <c r="I88" s="10"/>
      <c r="J88" s="10">
        <v>0</v>
      </c>
      <c r="K88" s="12"/>
    </row>
    <row r="89" spans="1:14" ht="21" customHeight="1">
      <c r="A89" s="12"/>
      <c r="B89" s="12"/>
      <c r="C89" s="27"/>
      <c r="D89" s="10"/>
      <c r="E89" s="22"/>
      <c r="F89" s="10"/>
      <c r="G89" s="12"/>
      <c r="H89" s="10"/>
      <c r="I89" s="10"/>
      <c r="J89" s="10"/>
      <c r="K89" s="12"/>
    </row>
    <row r="90" spans="1:14" ht="21" customHeight="1">
      <c r="A90" s="73" t="s">
        <v>31</v>
      </c>
      <c r="B90" s="12"/>
      <c r="C90" s="27"/>
      <c r="D90" s="16"/>
      <c r="E90" s="22"/>
      <c r="G90" s="12"/>
      <c r="H90" s="22"/>
      <c r="I90" s="22"/>
      <c r="K90" s="12"/>
    </row>
  </sheetData>
  <mergeCells count="10">
    <mergeCell ref="A52:J52"/>
    <mergeCell ref="A53:J53"/>
    <mergeCell ref="D55:F55"/>
    <mergeCell ref="H55:J55"/>
    <mergeCell ref="A2:J2"/>
    <mergeCell ref="A3:J3"/>
    <mergeCell ref="A4:J4"/>
    <mergeCell ref="D6:F6"/>
    <mergeCell ref="H6:J6"/>
    <mergeCell ref="A51:J51"/>
  </mergeCells>
  <pageMargins left="0.78740157480314965" right="0.31496062992125984" top="0.78740157480314965" bottom="0.19685039370078741" header="0.19685039370078741" footer="0.19685039370078741"/>
  <pageSetup paperSize="9" scale="80" orientation="portrait" r:id="rId1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9C400486BA944A865A037601FE671E" ma:contentTypeVersion="10" ma:contentTypeDescription="Create a new document." ma:contentTypeScope="" ma:versionID="24804716ffdd79ac476983698660135f">
  <xsd:schema xmlns:xsd="http://www.w3.org/2001/XMLSchema" xmlns:xs="http://www.w3.org/2001/XMLSchema" xmlns:p="http://schemas.microsoft.com/office/2006/metadata/properties" xmlns:ns2="f6bdb0cf-bb20-44b3-8186-718a480e8749" xmlns:ns3="54fc2eae-c985-4197-bdc9-640f5662b5d8" targetNamespace="http://schemas.microsoft.com/office/2006/metadata/properties" ma:root="true" ma:fieldsID="7d5d728b3cf90d4f21e90110b3d9dcb4" ns2:_="" ns3:_="">
    <xsd:import namespace="f6bdb0cf-bb20-44b3-8186-718a480e8749"/>
    <xsd:import namespace="54fc2eae-c985-4197-bdc9-640f5662b5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db0cf-bb20-44b3-8186-718a480e8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2eae-c985-4197-bdc9-640f5662b5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D59846-D5F7-4D36-B8DF-A90A37346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db0cf-bb20-44b3-8186-718a480e8749"/>
    <ds:schemaRef ds:uri="54fc2eae-c985-4197-bdc9-640f5662b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B1E6FD-77A9-4AF3-9083-C506FA6FBE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242C40-D0D9-4306-B66B-457F7434309B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4fc2eae-c985-4197-bdc9-640f5662b5d8"/>
    <ds:schemaRef ds:uri="f6bdb0cf-bb20-44b3-8186-718a480e87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(2)</vt:lpstr>
      <vt:lpstr>BS</vt:lpstr>
      <vt:lpstr>PL</vt:lpstr>
      <vt:lpstr>conso</vt:lpstr>
      <vt:lpstr>company only</vt:lpstr>
      <vt:lpstr>CF</vt:lpstr>
      <vt:lpstr>BS!Print_Area</vt:lpstr>
      <vt:lpstr>'BS (2)'!Print_Area</vt:lpstr>
      <vt:lpstr>CF!Print_Area</vt:lpstr>
      <vt:lpstr>'company only'!Print_Area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2026-08-04T09:44:07Z</cp:lastPrinted>
  <dcterms:created xsi:type="dcterms:W3CDTF">2011-09-23T07:54:47Z</dcterms:created>
  <dcterms:modified xsi:type="dcterms:W3CDTF">2026-08-07T03:27:09Z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0x0101008E9C400486BA944A865A037601FE671E</vt:lpwstr>
  </property>
</Properties>
</file>