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 Asian Sea Corporation\Asian Sea Corporation\2026\Q1'2026\SET\"/>
    </mc:Choice>
  </mc:AlternateContent>
  <xr:revisionPtr revIDLastSave="0" documentId="13_ncr:1_{553662EA-B59C-4E6E-8FB1-18D0F8E77C16}" xr6:coauthVersionLast="47" xr6:coauthVersionMax="47" xr10:uidLastSave="{00000000-0000-0000-0000-000000000000}"/>
  <bookViews>
    <workbookView xWindow="-120" yWindow="-120" windowWidth="29040" windowHeight="15720" tabRatio="736" xr2:uid="{00000000-000D-0000-FFFF-FFFF00000000}"/>
  </bookViews>
  <sheets>
    <sheet name="bs" sheetId="1" r:id="rId1"/>
    <sheet name="pl" sheetId="4" r:id="rId2"/>
    <sheet name="conso" sheetId="2" r:id="rId3"/>
    <sheet name="company" sheetId="3" r:id="rId4"/>
    <sheet name="CF" sheetId="5" r:id="rId5"/>
  </sheets>
  <definedNames>
    <definedName name="_xlnm.Print_Area" localSheetId="0">bs!$A$1:$K$93</definedName>
    <definedName name="_xlnm.Print_Area" localSheetId="4">CF!$A$1:$J$87</definedName>
    <definedName name="_xlnm.Print_Area" localSheetId="1">pl!$A$1:$J$64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2" i="4" l="1"/>
  <c r="D62" i="4"/>
  <c r="I23" i="3" l="1"/>
  <c r="H77" i="1" s="1"/>
  <c r="H37" i="4"/>
  <c r="H38" i="4" s="1"/>
  <c r="O21" i="3" s="1"/>
  <c r="S21" i="3" s="1"/>
  <c r="J83" i="1"/>
  <c r="F83" i="1"/>
  <c r="H16" i="4"/>
  <c r="H21" i="4"/>
  <c r="D81" i="1"/>
  <c r="AB22" i="2"/>
  <c r="D56" i="1"/>
  <c r="D30" i="1"/>
  <c r="D17" i="1"/>
  <c r="D31" i="1" s="1"/>
  <c r="J71" i="5"/>
  <c r="H71" i="5"/>
  <c r="D71" i="5"/>
  <c r="F71" i="5"/>
  <c r="M22" i="3"/>
  <c r="M23" i="3" s="1"/>
  <c r="H82" i="1" s="1"/>
  <c r="I22" i="3"/>
  <c r="I16" i="3"/>
  <c r="I17" i="3"/>
  <c r="P23" i="2"/>
  <c r="P24" i="2"/>
  <c r="D82" i="1" s="1"/>
  <c r="P17" i="2"/>
  <c r="P18" i="2"/>
  <c r="J23" i="2"/>
  <c r="J24" i="2" s="1"/>
  <c r="D77" i="1" s="1"/>
  <c r="J17" i="2"/>
  <c r="J18" i="2"/>
  <c r="J21" i="4"/>
  <c r="F21" i="4"/>
  <c r="D21" i="4"/>
  <c r="Q22" i="3"/>
  <c r="Q23" i="3"/>
  <c r="H84" i="1" s="1"/>
  <c r="K22" i="3"/>
  <c r="K23" i="3" s="1"/>
  <c r="H80" i="1" s="1"/>
  <c r="G22" i="3"/>
  <c r="G23" i="3" s="1"/>
  <c r="E22" i="3"/>
  <c r="E23" i="3" s="1"/>
  <c r="H73" i="1" s="1"/>
  <c r="Q16" i="3"/>
  <c r="Q17" i="3"/>
  <c r="K16" i="3"/>
  <c r="K17" i="3" s="1"/>
  <c r="G16" i="3"/>
  <c r="G17" i="3"/>
  <c r="E16" i="3"/>
  <c r="E17" i="3" s="1"/>
  <c r="J65" i="5"/>
  <c r="H65" i="5"/>
  <c r="F65" i="5"/>
  <c r="D65" i="5"/>
  <c r="J16" i="4"/>
  <c r="F16" i="4"/>
  <c r="D16" i="4"/>
  <c r="D22" i="4" s="1"/>
  <c r="D27" i="4" s="1"/>
  <c r="S13" i="3"/>
  <c r="S19" i="3"/>
  <c r="X14" i="2"/>
  <c r="Z14" i="2"/>
  <c r="AD14" i="2" s="1"/>
  <c r="X20" i="2"/>
  <c r="Z20" i="2"/>
  <c r="AD20" i="2" s="1"/>
  <c r="AB21" i="2"/>
  <c r="I77" i="5"/>
  <c r="G77" i="5"/>
  <c r="H75" i="5"/>
  <c r="D75" i="5"/>
  <c r="F81" i="1"/>
  <c r="D50" i="1"/>
  <c r="J84" i="1"/>
  <c r="J80" i="1"/>
  <c r="J74" i="1"/>
  <c r="J73" i="1"/>
  <c r="F86" i="1"/>
  <c r="F84" i="1"/>
  <c r="F80" i="1"/>
  <c r="F76" i="1"/>
  <c r="F74" i="1"/>
  <c r="F73" i="1"/>
  <c r="J17" i="1"/>
  <c r="H17" i="1"/>
  <c r="H30" i="1"/>
  <c r="H31" i="1"/>
  <c r="F17" i="1"/>
  <c r="F31" i="1" s="1"/>
  <c r="H23" i="2"/>
  <c r="H24" i="2"/>
  <c r="D76" i="1"/>
  <c r="H17" i="2"/>
  <c r="H18" i="2"/>
  <c r="H86" i="1"/>
  <c r="AB17" i="2"/>
  <c r="AB18" i="2" s="1"/>
  <c r="H50" i="1"/>
  <c r="X21" i="2"/>
  <c r="J37" i="4"/>
  <c r="J38" i="4" s="1"/>
  <c r="O15" i="3" s="1"/>
  <c r="F37" i="4"/>
  <c r="F38" i="4"/>
  <c r="D37" i="4"/>
  <c r="D38" i="4" s="1"/>
  <c r="X15" i="2"/>
  <c r="Z15" i="2"/>
  <c r="N23" i="2"/>
  <c r="N24" i="2"/>
  <c r="N17" i="2"/>
  <c r="N18" i="2"/>
  <c r="F50" i="1"/>
  <c r="J50" i="1"/>
  <c r="X16" i="2"/>
  <c r="Z16" i="2"/>
  <c r="AD16" i="2" s="1"/>
  <c r="H74" i="1"/>
  <c r="E21" i="4"/>
  <c r="E22" i="4" s="1"/>
  <c r="G21" i="4"/>
  <c r="G22" i="4"/>
  <c r="I21" i="4"/>
  <c r="I22" i="4"/>
  <c r="H56" i="1"/>
  <c r="H57" i="1" s="1"/>
  <c r="D23" i="2"/>
  <c r="D24" i="2" s="1"/>
  <c r="D73" i="1" s="1"/>
  <c r="F17" i="2"/>
  <c r="F18" i="2" s="1"/>
  <c r="V17" i="2"/>
  <c r="V18" i="2"/>
  <c r="L17" i="2"/>
  <c r="L18" i="2"/>
  <c r="D17" i="2"/>
  <c r="D18" i="2"/>
  <c r="J30" i="1"/>
  <c r="F30" i="1"/>
  <c r="V23" i="2"/>
  <c r="V24" i="2"/>
  <c r="L23" i="2"/>
  <c r="L24" i="2"/>
  <c r="D80" i="1" s="1"/>
  <c r="F23" i="2"/>
  <c r="F24" i="2"/>
  <c r="D74" i="1"/>
  <c r="T17" i="2"/>
  <c r="T18" i="2" s="1"/>
  <c r="F56" i="1"/>
  <c r="R17" i="2"/>
  <c r="R18" i="2" s="1"/>
  <c r="J56" i="1"/>
  <c r="F57" i="1"/>
  <c r="J57" i="1"/>
  <c r="D57" i="1"/>
  <c r="J31" i="1" l="1"/>
  <c r="J85" i="1"/>
  <c r="J87" i="1" s="1"/>
  <c r="J88" i="1" s="1"/>
  <c r="J89" i="1" s="1"/>
  <c r="AB23" i="2"/>
  <c r="AB24" i="2" s="1"/>
  <c r="D86" i="1" s="1"/>
  <c r="H22" i="4"/>
  <c r="H27" i="4" s="1"/>
  <c r="H9" i="5" s="1"/>
  <c r="H29" i="5" s="1"/>
  <c r="H40" i="5" s="1"/>
  <c r="H45" i="5" s="1"/>
  <c r="H74" i="5" s="1"/>
  <c r="H76" i="5" s="1"/>
  <c r="H77" i="5" s="1"/>
  <c r="F22" i="4"/>
  <c r="F27" i="4" s="1"/>
  <c r="F9" i="5" s="1"/>
  <c r="F29" i="5" s="1"/>
  <c r="F40" i="5" s="1"/>
  <c r="F45" i="5" s="1"/>
  <c r="F74" i="5" s="1"/>
  <c r="F76" i="5" s="1"/>
  <c r="J22" i="4"/>
  <c r="J27" i="4" s="1"/>
  <c r="J29" i="4" s="1"/>
  <c r="J40" i="4" s="1"/>
  <c r="J55" i="4" s="1"/>
  <c r="F85" i="1"/>
  <c r="F87" i="1" s="1"/>
  <c r="F88" i="1" s="1"/>
  <c r="F89" i="1" s="1"/>
  <c r="Z17" i="2"/>
  <c r="X17" i="2"/>
  <c r="X18" i="2"/>
  <c r="Z18" i="2"/>
  <c r="AD15" i="2"/>
  <c r="AD17" i="2" s="1"/>
  <c r="AD18" i="2" s="1"/>
  <c r="J9" i="5"/>
  <c r="J29" i="5" s="1"/>
  <c r="J40" i="5" s="1"/>
  <c r="J45" i="5" s="1"/>
  <c r="J74" i="5" s="1"/>
  <c r="J76" i="5" s="1"/>
  <c r="F29" i="4"/>
  <c r="D9" i="5"/>
  <c r="D29" i="5" s="1"/>
  <c r="D40" i="5" s="1"/>
  <c r="D45" i="5" s="1"/>
  <c r="D74" i="5" s="1"/>
  <c r="D76" i="5" s="1"/>
  <c r="D77" i="5" s="1"/>
  <c r="D29" i="4"/>
  <c r="M15" i="3"/>
  <c r="H29" i="4" l="1"/>
  <c r="J51" i="4"/>
  <c r="J62" i="4" s="1"/>
  <c r="O14" i="3"/>
  <c r="F53" i="4"/>
  <c r="F51" i="4" s="1"/>
  <c r="F62" i="4" s="1"/>
  <c r="F40" i="4"/>
  <c r="F57" i="4" s="1"/>
  <c r="F55" i="4" s="1"/>
  <c r="H40" i="4"/>
  <c r="O20" i="3"/>
  <c r="M16" i="3"/>
  <c r="M17" i="3" s="1"/>
  <c r="S15" i="3"/>
  <c r="S14" i="3"/>
  <c r="O16" i="3"/>
  <c r="O17" i="3" s="1"/>
  <c r="D53" i="4"/>
  <c r="D51" i="4" s="1"/>
  <c r="D40" i="4"/>
  <c r="D57" i="4" s="1"/>
  <c r="D55" i="4" s="1"/>
  <c r="T22" i="2" l="1"/>
  <c r="X22" i="2" s="1"/>
  <c r="S16" i="3"/>
  <c r="S17" i="3" s="1"/>
  <c r="S20" i="3"/>
  <c r="S22" i="3" s="1"/>
  <c r="S23" i="3" s="1"/>
  <c r="O22" i="3"/>
  <c r="O23" i="3" s="1"/>
  <c r="H83" i="1" s="1"/>
  <c r="H85" i="1" s="1"/>
  <c r="H87" i="1" s="1"/>
  <c r="H88" i="1" s="1"/>
  <c r="H89" i="1" s="1"/>
  <c r="H51" i="4"/>
  <c r="H55" i="4"/>
  <c r="R21" i="2"/>
  <c r="T23" i="2" l="1"/>
  <c r="T24" i="2" s="1"/>
  <c r="S24" i="3"/>
  <c r="R23" i="2"/>
  <c r="R24" i="2" s="1"/>
  <c r="D83" i="1" s="1"/>
  <c r="Z21" i="2"/>
  <c r="X23" i="2"/>
  <c r="X24" i="2" s="1"/>
  <c r="D84" i="1" s="1"/>
  <c r="Z22" i="2"/>
  <c r="AD22" i="2" s="1"/>
  <c r="D85" i="1" l="1"/>
  <c r="D87" i="1" s="1"/>
  <c r="D88" i="1" s="1"/>
  <c r="D89" i="1" s="1"/>
  <c r="AD21" i="2"/>
  <c r="AD23" i="2" s="1"/>
  <c r="AD24" i="2" s="1"/>
  <c r="Z23" i="2"/>
  <c r="Z24" i="2" s="1"/>
  <c r="AD25" i="2" l="1"/>
</calcChain>
</file>

<file path=xl/sharedStrings.xml><?xml version="1.0" encoding="utf-8"?>
<sst xmlns="http://schemas.openxmlformats.org/spreadsheetml/2006/main" count="365" uniqueCount="233">
  <si>
    <t>Asian Sea Corporation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</si>
  <si>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</si>
  <si>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</si>
  <si>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</si>
  <si>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</si>
  <si>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</si>
  <si>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</si>
  <si>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</si>
  <si>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</si>
  <si>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</si>
  <si>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</si>
  <si>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</si>
  <si>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2, 3</t>
  </si>
  <si>
    <t>Short-term loans to subsidiaries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</si>
  <si>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</si>
  <si>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</si>
  <si>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</si>
  <si>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</si>
  <si>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</si>
  <si>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</si>
  <si>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</si>
  <si>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 in associate</t>
  </si>
  <si>
    <t>Long-term loans to joint ventures</t>
  </si>
  <si>
    <t>Long-term loan to associate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</si>
  <si>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</si>
  <si>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</si>
  <si>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</si>
  <si>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</si>
  <si>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</si>
  <si>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</si>
  <si>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</si>
  <si>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</si>
  <si>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</si>
  <si>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</si>
  <si>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</si>
  <si>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Short-term loans from subsidiaries</t>
  </si>
  <si>
    <t>Trade and other current payables</t>
  </si>
  <si>
    <t>Current portion of lease liabilities</t>
  </si>
  <si>
    <t>Income tax payable</t>
  </si>
  <si>
    <t xml:space="preserve">Other current financial liabilities </t>
  </si>
  <si>
    <t>Other current liabilities</t>
  </si>
  <si>
    <t>Total current liabilities</t>
  </si>
  <si>
    <t>Non-current liabilities</t>
  </si>
  <si>
    <t>Lease liabilities</t>
  </si>
  <si>
    <t>Non-current provision for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</si>
  <si>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</si>
  <si>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</si>
  <si>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</si>
  <si>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</si>
  <si>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</si>
  <si>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</si>
  <si>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</si>
  <si>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814,087,559 ordinary shares of Baht 1 each</t>
  </si>
  <si>
    <t xml:space="preserve">   Issued and paid-up</t>
  </si>
  <si>
    <t>Premium on ordinary shares</t>
  </si>
  <si>
    <t>Surplus from the change in the ownership</t>
  </si>
  <si>
    <t xml:space="preserve">   interests in subsidiary</t>
  </si>
  <si>
    <t>Retained earnings</t>
  </si>
  <si>
    <t xml:space="preserve">   Appropriated</t>
  </si>
  <si>
    <t xml:space="preserve">      Statutory reserve - the Company</t>
  </si>
  <si>
    <t xml:space="preserve">      Statutory reserve - subsidiaries </t>
  </si>
  <si>
    <t xml:space="preserve">   Unappropriated</t>
  </si>
  <si>
    <t>Other components of shareholders' equity</t>
  </si>
  <si>
    <t>Equity attributable to owners of the Company</t>
  </si>
  <si>
    <t>Non-controlling interests of subsidiary</t>
  </si>
  <si>
    <t>Total shareholders' equity</t>
  </si>
  <si>
    <t>Total liabilities and shareholders' equity</t>
  </si>
  <si>
    <t>Director</t>
  </si>
  <si>
    <t>(Unaudited but reviewed)</t>
  </si>
  <si>
    <t>2025</t>
  </si>
  <si>
    <t>Profit or loss:</t>
  </si>
  <si>
    <t>Revenues</t>
  </si>
  <si>
    <t>Sales</t>
  </si>
  <si>
    <t>Cold storage service income</t>
  </si>
  <si>
    <t>Other income</t>
  </si>
  <si>
    <t xml:space="preserve">Gain on exchange rate and fair value adjustment </t>
  </si>
  <si>
    <t xml:space="preserve">   of forward foreign exchange contracts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</si>
  <si>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</si>
  <si>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</si>
  <si>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</si>
  <si>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</si>
  <si>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</si>
  <si>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</si>
  <si>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 xml:space="preserve">Operating profit </t>
  </si>
  <si>
    <t>Share of loss from joint ventures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</si>
  <si>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</si>
  <si>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</si>
  <si>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</si>
  <si>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</si>
  <si>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</si>
  <si>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</si>
  <si>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>Other comprehensive income to be reclassified</t>
  </si>
  <si>
    <t xml:space="preserve">   to profit or loss in subsequent periods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</si>
  <si>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</si>
  <si>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</si>
  <si>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</si>
  <si>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</si>
  <si>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Profit attributable to:</t>
  </si>
  <si>
    <t>Equity holders of the Company</t>
  </si>
  <si>
    <t>Non-controlling interests of the subsidiary</t>
  </si>
  <si>
    <t>Total comprehensive income attributable to:</t>
  </si>
  <si>
    <t>(Unit: Baht)</t>
  </si>
  <si>
    <t>Earnings per share</t>
  </si>
  <si>
    <t>Basic earnings per share</t>
  </si>
  <si>
    <t xml:space="preserve">   Profit attributable to equity holders of the Company</t>
  </si>
  <si>
    <t>Other components of equity</t>
  </si>
  <si>
    <t>Other comprehensive income</t>
  </si>
  <si>
    <t>Surplus from</t>
  </si>
  <si>
    <t>Exchange differences</t>
  </si>
  <si>
    <t>Total other</t>
  </si>
  <si>
    <t>Total equity</t>
  </si>
  <si>
    <t>the change in the</t>
  </si>
  <si>
    <t xml:space="preserve">on translation of  </t>
  </si>
  <si>
    <t>components of</t>
  </si>
  <si>
    <t>attributable to</t>
  </si>
  <si>
    <t>Non-controlling</t>
  </si>
  <si>
    <t>Issued and paid-up</t>
  </si>
  <si>
    <t>Premium on</t>
  </si>
  <si>
    <t>ownership interests</t>
  </si>
  <si>
    <t xml:space="preserve">financial statements </t>
  </si>
  <si>
    <t>Surplus on</t>
  </si>
  <si>
    <t>shareholders'</t>
  </si>
  <si>
    <t xml:space="preserve">owners of </t>
  </si>
  <si>
    <t xml:space="preserve">interests </t>
  </si>
  <si>
    <t>share capital</t>
  </si>
  <si>
    <t>ordinary shares</t>
  </si>
  <si>
    <t>in subsidiary</t>
  </si>
  <si>
    <t>The Company</t>
  </si>
  <si>
    <t>Subsidiaries</t>
  </si>
  <si>
    <t>Unappropriated</t>
  </si>
  <si>
    <t>in foreign currency</t>
  </si>
  <si>
    <t>revaluation of land</t>
  </si>
  <si>
    <t>equity</t>
  </si>
  <si>
    <t>the Company</t>
  </si>
  <si>
    <t>of subsidiary</t>
  </si>
  <si>
    <t>Total</t>
  </si>
  <si>
    <t>Balance as at 1 January 2025</t>
  </si>
  <si>
    <t>Other components</t>
  </si>
  <si>
    <t>of equity</t>
  </si>
  <si>
    <t>Other comprehensive</t>
  </si>
  <si>
    <t>income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</si>
  <si>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</si>
  <si>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</si>
  <si>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</si>
  <si>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 </t>
  </si>
  <si>
    <t xml:space="preserve">   Depreciation and amortisation</t>
  </si>
  <si>
    <t xml:space="preserve">   Allowance for expected credit losses (reversal)</t>
  </si>
  <si>
    <t xml:space="preserve">   Withholding income tax written-off</t>
  </si>
  <si>
    <t xml:space="preserve">      machinery and equipment</t>
  </si>
  <si>
    <t xml:space="preserve">   Non-current provision for employee benefits</t>
  </si>
  <si>
    <t xml:space="preserve">   Unrealised (gain) loss on forward foreign exchange contracts</t>
  </si>
  <si>
    <t xml:space="preserve">   Share of loss from joint ventures</t>
  </si>
  <si>
    <t xml:space="preserve">   Finance income</t>
  </si>
  <si>
    <t xml:space="preserve">   Finance cost</t>
  </si>
  <si>
    <t xml:space="preserve">Profit from operating activities before changes </t>
  </si>
  <si>
    <t xml:space="preserve">   in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</si>
  <si>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</si>
  <si>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</si>
  <si>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</si>
  <si>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</si>
  <si>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</si>
  <si>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</si>
  <si>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</si>
  <si>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</si>
  <si>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Other non-current liabilities</t>
  </si>
  <si>
    <t xml:space="preserve">   Interest received</t>
  </si>
  <si>
    <t xml:space="preserve">   Interest paid</t>
  </si>
  <si>
    <t xml:space="preserve">   Income tax refund</t>
  </si>
  <si>
    <t xml:space="preserve">   Income tax paid</t>
  </si>
  <si>
    <t>Cash flows from investing activities</t>
  </si>
  <si>
    <t xml:space="preserve">   acquisitions of machinery and equipment</t>
  </si>
  <si>
    <t>Cash payments for acquisitions of computer software</t>
  </si>
  <si>
    <t xml:space="preserve">   and equipment</t>
  </si>
  <si>
    <t>Cash flows from financing activities</t>
  </si>
  <si>
    <t>Repayment of principal of lease liabilities</t>
  </si>
  <si>
    <t>Net cash flows used in financing activities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</si>
  <si>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</si>
  <si>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</si>
  <si>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</si>
  <si>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</si>
  <si>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   and acquisitions of machinery and equipment</t>
  </si>
  <si>
    <t xml:space="preserve">   Increase in right-of-use assets</t>
  </si>
  <si>
    <t xml:space="preserve">   Reduction of cost of inventories to net realisable value (reversal)</t>
  </si>
  <si>
    <t xml:space="preserve">   Dividend income</t>
  </si>
  <si>
    <t>Dividend received</t>
  </si>
  <si>
    <t xml:space="preserve">Decrease in bank overdrafts  </t>
  </si>
  <si>
    <t xml:space="preserve">   Transferred right-of-use assets to property, plant and equipment</t>
  </si>
  <si>
    <t xml:space="preserve">   Cash paid for non-current provision for employee benefits</t>
  </si>
  <si>
    <t>Net cash flows from operating activities</t>
  </si>
  <si>
    <t>Dividend income</t>
  </si>
  <si>
    <t>Treasury shares</t>
  </si>
  <si>
    <t xml:space="preserve">Appropriated </t>
  </si>
  <si>
    <t>Appropriated</t>
  </si>
  <si>
    <t>Statutory reserve</t>
  </si>
  <si>
    <t>Net increase (decrease) in cash and cash equivalents</t>
  </si>
  <si>
    <t xml:space="preserve">      Treasury shares reserve</t>
  </si>
  <si>
    <t xml:space="preserve">Statutory reserve </t>
  </si>
  <si>
    <t>Dividend paid</t>
  </si>
  <si>
    <t>Net cash flows from (used in) investing activities</t>
  </si>
  <si>
    <t>Balance as at 31 March 2026</t>
  </si>
  <si>
    <t>For the three-month period ended 31 March 2026</t>
  </si>
  <si>
    <t>As at 31 March 2026</t>
  </si>
  <si>
    <t>31 March 2026</t>
  </si>
  <si>
    <t>31 December 2025</t>
  </si>
  <si>
    <t>2026</t>
  </si>
  <si>
    <t>Balance as at 31 March 2025</t>
  </si>
  <si>
    <t>Balance as at 1 January 2026</t>
  </si>
  <si>
    <t xml:space="preserve">Increase in exchange differences on translation </t>
  </si>
  <si>
    <t xml:space="preserve">   Transferred deposits to equipment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</si>
  <si>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</si>
  <si>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</si>
  <si>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</si>
  <si>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</si>
  <si>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</si>
  <si>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</si>
  <si>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</si>
  <si>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</si>
  <si>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   Unrealised gain on exchange rate</t>
  </si>
  <si>
    <t>Decrease in short-term loans to subsidiaries</t>
  </si>
  <si>
    <t>Decrease in short-term loans from subsidiaries</t>
  </si>
  <si>
    <t xml:space="preserve"> reserve</t>
  </si>
  <si>
    <t xml:space="preserve">Cash payments for buildings construction and </t>
  </si>
  <si>
    <t xml:space="preserve">Proceeds from sales of building improvements, machinery </t>
  </si>
  <si>
    <t xml:space="preserve">   Decrease in dividend payable</t>
  </si>
  <si>
    <t>Share of profit (loss) from associate</t>
  </si>
  <si>
    <t xml:space="preserve">   (Gain) loss on sales/written-off of building improvements,  </t>
  </si>
  <si>
    <t xml:space="preserve">      other current financial assets</t>
  </si>
  <si>
    <t xml:space="preserve">   (Gain) loss on measurement at fair value of</t>
  </si>
  <si>
    <t xml:space="preserve">   Share of (profit) loss from associate</t>
  </si>
  <si>
    <t xml:space="preserve">   of financial statements </t>
  </si>
  <si>
    <t xml:space="preserve">    Increase (decrease) in other current payables for buildings construction</t>
  </si>
  <si>
    <t xml:space="preserve">Cash payments for deposits for buildings construction and </t>
  </si>
  <si>
    <t xml:space="preserve">   acquisitions of land,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</si>
</sst>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;\(#,##0\)"/>
    <numFmt numFmtId="166" formatCode="_(* #,##0_);_(* \(#,##0\);_(* &quot;-&quot;??_);_(@_)"/>
    <numFmt numFmtId="167" formatCode="#,##0.0_);\(#,##0.0\)"/>
  </numFmts>
  <fonts count="1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41" fontId="6" fillId="0" borderId="2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39" fontId="6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5" xfId="1" applyNumberFormat="1" applyFont="1" applyFill="1" applyBorder="1" applyAlignment="1">
      <alignment vertical="center"/>
    </xf>
    <xf numFmtId="37" fontId="6" fillId="0" borderId="0" xfId="2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2" applyFont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5" fontId="6" fillId="0" borderId="0" xfId="3" applyNumberFormat="1" applyFont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quotePrefix="1" applyNumberFormat="1" applyFont="1" applyAlignment="1">
      <alignment horizontal="centerContinuous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quotePrefix="1" applyNumberFormat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quotePrefix="1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7" fontId="6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37" fontId="6" fillId="0" borderId="0" xfId="2" applyNumberFormat="1" applyFont="1" applyAlignment="1">
      <alignment horizontal="right" vertical="center"/>
    </xf>
    <xf numFmtId="37" fontId="6" fillId="0" borderId="0" xfId="2" applyNumberFormat="1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41" fontId="6" fillId="0" borderId="1" xfId="2" applyNumberFormat="1" applyFont="1" applyBorder="1" applyAlignment="1">
      <alignment vertical="center"/>
    </xf>
    <xf numFmtId="41" fontId="6" fillId="0" borderId="0" xfId="2" applyNumberFormat="1" applyFont="1" applyAlignment="1">
      <alignment vertical="center"/>
    </xf>
    <xf numFmtId="39" fontId="6" fillId="0" borderId="3" xfId="0" applyNumberFormat="1" applyFont="1" applyBorder="1" applyAlignment="1">
      <alignment horizontal="right" vertical="center"/>
    </xf>
    <xf numFmtId="37" fontId="6" fillId="0" borderId="1" xfId="2" applyNumberFormat="1" applyFont="1" applyBorder="1" applyAlignment="1">
      <alignment horizontal="center" vertical="center"/>
    </xf>
    <xf numFmtId="37" fontId="6" fillId="0" borderId="1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0" quotePrefix="1" applyNumberFormat="1" applyFont="1" applyAlignment="1">
      <alignment horizontal="center" vertical="center"/>
    </xf>
    <xf numFmtId="37" fontId="6" fillId="0" borderId="1" xfId="2" applyNumberFormat="1" applyFont="1" applyBorder="1" applyAlignment="1">
      <alignment horizontal="centerContinuous" vertical="center" wrapText="1"/>
    </xf>
    <xf numFmtId="37" fontId="6" fillId="0" borderId="4" xfId="0" applyNumberFormat="1" applyFont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37" fontId="6" fillId="0" borderId="0" xfId="2" quotePrefix="1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37" fontId="6" fillId="0" borderId="0" xfId="0" applyNumberFormat="1" applyFont="1"/>
    <xf numFmtId="37" fontId="6" fillId="0" borderId="4" xfId="0" applyNumberFormat="1" applyFont="1" applyBorder="1"/>
    <xf numFmtId="37" fontId="6" fillId="0" borderId="1" xfId="2" quotePrefix="1" applyNumberFormat="1" applyFont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37" fontId="9" fillId="0" borderId="0" xfId="0" applyNumberFormat="1" applyFont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37" fontId="6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37" fontId="6" fillId="0" borderId="1" xfId="2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</cellXfs>
  <cellStyles count="8">
    <cellStyle name="Comma" xfId="1" builtinId="3"/>
    <cellStyle name="Comma 2 4" xfId="5" xr:uid="{00000000-0005-0000-0000-000001000000}"/>
    <cellStyle name="Comma 2 4 2" xfId="6" xr:uid="{00000000-0005-0000-0000-000002000000}"/>
    <cellStyle name="Normal" xfId="0" builtinId="0"/>
    <cellStyle name="Normal 2" xfId="4" xr:uid="{00000000-0005-0000-0000-000004000000}"/>
    <cellStyle name="Normal 2 2" xfId="7" xr:uid="{00000000-0005-0000-0000-000004000000}"/>
    <cellStyle name="Normal_BS&amp;PLT - C169" xfId="3" xr:uid="{00000000-0005-0000-0000-000005000000}"/>
    <cellStyle name="Normal_CET - N096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showGridLines="0" tabSelected="1" view="pageBreakPreview" zoomScale="70" zoomScaleNormal="61" zoomScaleSheetLayoutView="70" workbookViewId="0">
      <selection activeCell="M1" sqref="M1"/>
    </sheetView>
  </sheetViews>
  <sheetFormatPr defaultColWidth="10.5703125" defaultRowHeight="24" customHeight="1"/>
  <cols>
    <col min="1" max="1" width="42.42578125" style="10" customWidth="1"/>
    <col min="2" max="2" width="6.5703125" style="10" customWidth="1"/>
    <col min="3" max="3" width="1.42578125" style="10" customWidth="1"/>
    <col min="4" max="4" width="17.5703125" style="10" customWidth="1"/>
    <col min="5" max="5" width="1.42578125" style="10" customWidth="1"/>
    <col min="6" max="6" width="17.5703125" style="10" customWidth="1"/>
    <col min="7" max="7" width="0.5703125" style="2" customWidth="1"/>
    <col min="8" max="8" width="17.5703125" style="10" customWidth="1"/>
    <col min="9" max="9" width="1.42578125" style="10" customWidth="1"/>
    <col min="10" max="10" width="17.5703125" style="10" customWidth="1"/>
    <col min="11" max="11" width="1.42578125" style="10" customWidth="1"/>
    <col min="12" max="16384" width="10.5703125" style="10"/>
  </cols>
  <sheetData>
    <row r="1" spans="1:11" ht="24" customHeight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</row>
    <row r="2" spans="1:11" ht="24" customHeight="1">
      <c r="A2" s="77" t="s">
        <v>209</v>
      </c>
      <c r="B2" s="78"/>
      <c r="C2" s="78"/>
      <c r="D2" s="78"/>
      <c r="E2" s="78"/>
      <c r="F2" s="78"/>
      <c r="G2" s="78"/>
      <c r="H2" s="78"/>
      <c r="I2" s="78"/>
      <c r="J2" s="78"/>
    </row>
    <row r="3" spans="1:11" ht="24" customHeight="1">
      <c r="A3" s="67" t="s">
        <v>201</v>
      </c>
      <c r="B3" s="68"/>
      <c r="C3" s="68"/>
      <c r="D3" s="68"/>
      <c r="E3" s="68"/>
      <c r="F3" s="68"/>
      <c r="G3" s="68"/>
      <c r="H3" s="68"/>
      <c r="I3" s="68"/>
      <c r="J3" s="68"/>
    </row>
    <row r="4" spans="1:11" ht="24" customHeight="1">
      <c r="A4" s="12"/>
      <c r="B4" s="30"/>
      <c r="C4" s="30"/>
      <c r="D4" s="31"/>
      <c r="E4" s="30"/>
      <c r="F4" s="30"/>
      <c r="H4" s="31"/>
      <c r="I4" s="31"/>
      <c r="J4" s="2" t="s">
        <v>1</v>
      </c>
    </row>
    <row r="5" spans="1:11" ht="24" customHeight="1">
      <c r="A5" s="12"/>
      <c r="B5" s="30"/>
      <c r="C5" s="30"/>
      <c r="D5" s="76" t="s">
        <v>2</v>
      </c>
      <c r="E5" s="76"/>
      <c r="F5" s="76"/>
      <c r="H5" s="76" t="s">
        <v>3</v>
      </c>
      <c r="I5" s="76"/>
      <c r="J5" s="76"/>
    </row>
    <row r="6" spans="1:11" ht="24" customHeight="1">
      <c r="A6" s="12"/>
      <c r="B6" s="32" t="s">
        <v>4</v>
      </c>
      <c r="C6" s="30"/>
      <c r="D6" s="54" t="s">
        <v>202</v>
      </c>
      <c r="E6" s="11"/>
      <c r="F6" s="54" t="s">
        <v>203</v>
      </c>
      <c r="H6" s="54" t="s">
        <v>202</v>
      </c>
      <c r="I6" s="11"/>
      <c r="J6" s="54" t="s">
        <v>203</v>
      </c>
    </row>
    <row r="7" spans="1:11" ht="24" customHeight="1">
      <c r="A7" s="12"/>
      <c r="B7" s="30"/>
      <c r="C7" s="30"/>
      <c r="D7" s="42" t="s">
        <v>5</v>
      </c>
      <c r="E7" s="55"/>
      <c r="F7" s="56" t="s">
        <v>6</v>
      </c>
      <c r="G7" s="35"/>
      <c r="H7" s="42" t="s">
        <v>5</v>
      </c>
      <c r="I7" s="42"/>
      <c r="J7" s="56" t="s">
        <v>6</v>
      </c>
      <c r="K7" s="55"/>
    </row>
    <row r="8" spans="1:11" ht="24" customHeight="1">
      <c r="A8" s="12"/>
      <c r="B8" s="30"/>
      <c r="C8" s="30"/>
      <c r="D8" s="42" t="s">
        <v>7</v>
      </c>
      <c r="E8" s="55"/>
      <c r="F8" s="56"/>
      <c r="G8" s="35"/>
      <c r="H8" s="42" t="s">
        <v>7</v>
      </c>
      <c r="I8" s="42"/>
      <c r="J8" s="56"/>
      <c r="K8" s="55"/>
    </row>
    <row r="9" spans="1:11" ht="24" customHeight="1">
      <c r="A9" s="57" t="s">
        <v>8</v>
      </c>
      <c r="G9" s="10"/>
      <c r="K9" s="55"/>
    </row>
    <row r="10" spans="1:11" ht="24" customHeight="1">
      <c r="A10" s="57" t="s">
        <v>9</v>
      </c>
      <c r="B10" s="58"/>
      <c r="C10" s="6"/>
      <c r="D10" s="6"/>
      <c r="E10" s="6"/>
      <c r="F10" s="6"/>
      <c r="G10" s="6"/>
      <c r="H10" s="6"/>
      <c r="I10" s="6"/>
      <c r="J10" s="6"/>
    </row>
    <row r="11" spans="1:11" ht="24" customHeight="1">
      <c r="A11" s="10" t="s">
        <v>10</v>
      </c>
      <c r="B11" s="9"/>
      <c r="D11" s="6">
        <v>817531</v>
      </c>
      <c r="E11" s="6"/>
      <c r="F11" s="6">
        <v>153318</v>
      </c>
      <c r="G11" s="6"/>
      <c r="H11" s="6">
        <v>1368</v>
      </c>
      <c r="I11" s="6"/>
      <c r="J11" s="6">
        <v>2218</v>
      </c>
    </row>
    <row r="12" spans="1:11" ht="24" customHeight="1">
      <c r="A12" s="10" t="s">
        <v>11</v>
      </c>
      <c r="B12" s="9" t="s">
        <v>12</v>
      </c>
      <c r="D12" s="6">
        <v>1351757</v>
      </c>
      <c r="E12" s="6"/>
      <c r="F12" s="6">
        <v>1585760</v>
      </c>
      <c r="G12" s="6"/>
      <c r="H12" s="6">
        <v>125182</v>
      </c>
      <c r="I12" s="6"/>
      <c r="J12" s="6">
        <v>223722</v>
      </c>
    </row>
    <row r="13" spans="1:11" ht="24" customHeight="1">
      <c r="A13" s="10" t="s">
        <v>13</v>
      </c>
      <c r="B13" s="9">
        <v>2</v>
      </c>
      <c r="D13" s="6">
        <v>0</v>
      </c>
      <c r="E13" s="6"/>
      <c r="F13" s="6">
        <v>0</v>
      </c>
      <c r="G13" s="6"/>
      <c r="H13" s="6">
        <v>167033</v>
      </c>
      <c r="I13" s="6"/>
      <c r="J13" s="6">
        <v>297723</v>
      </c>
    </row>
    <row r="14" spans="1:11" ht="24" customHeight="1">
      <c r="A14" s="10" t="s">
        <v>14</v>
      </c>
      <c r="B14" s="9"/>
      <c r="D14" s="6">
        <v>2369810</v>
      </c>
      <c r="E14" s="6"/>
      <c r="F14" s="6">
        <v>2560258</v>
      </c>
      <c r="G14" s="6"/>
      <c r="H14" s="6">
        <v>225634</v>
      </c>
      <c r="I14" s="6"/>
      <c r="J14" s="6">
        <v>212045</v>
      </c>
    </row>
    <row r="15" spans="1:11" ht="24" customHeight="1">
      <c r="A15" s="10" t="s">
        <v>15</v>
      </c>
      <c r="D15" s="6">
        <v>327014</v>
      </c>
      <c r="E15" s="6"/>
      <c r="F15" s="6">
        <v>322332</v>
      </c>
      <c r="G15" s="6"/>
      <c r="H15" s="6">
        <v>0</v>
      </c>
      <c r="I15" s="6"/>
      <c r="J15" s="6">
        <v>1207</v>
      </c>
    </row>
    <row r="16" spans="1:11" ht="24" customHeight="1">
      <c r="A16" s="10" t="s">
        <v>16</v>
      </c>
      <c r="B16" s="9"/>
      <c r="D16" s="25">
        <v>124370</v>
      </c>
      <c r="E16" s="25"/>
      <c r="F16" s="25">
        <v>117081</v>
      </c>
      <c r="G16" s="25"/>
      <c r="H16" s="25">
        <v>11348</v>
      </c>
      <c r="I16" s="25"/>
      <c r="J16" s="25">
        <v>9935</v>
      </c>
    </row>
    <row r="17" spans="1:10" ht="24" customHeight="1">
      <c r="A17" s="57" t="s">
        <v>17</v>
      </c>
      <c r="B17" s="9"/>
      <c r="D17" s="1">
        <f>SUM(D11:D16)</f>
        <v>4990482</v>
      </c>
      <c r="E17" s="25"/>
      <c r="F17" s="1">
        <f>SUM(F11:F16)</f>
        <v>4738749</v>
      </c>
      <c r="G17" s="25"/>
      <c r="H17" s="1">
        <f>SUM(H11:H16)</f>
        <v>530565</v>
      </c>
      <c r="I17" s="25"/>
      <c r="J17" s="1">
        <f>SUM(J11:J16)</f>
        <v>746850</v>
      </c>
    </row>
    <row r="18" spans="1:10" ht="24" customHeight="1">
      <c r="A18" s="57" t="s">
        <v>18</v>
      </c>
      <c r="B18" s="74"/>
      <c r="D18" s="25"/>
      <c r="E18" s="25"/>
      <c r="F18" s="25"/>
      <c r="G18" s="25"/>
      <c r="H18" s="25"/>
      <c r="I18" s="25"/>
      <c r="J18" s="25"/>
    </row>
    <row r="19" spans="1:10" ht="24" customHeight="1">
      <c r="A19" s="10" t="s">
        <v>19</v>
      </c>
      <c r="B19" s="9"/>
      <c r="D19" s="24">
        <v>0</v>
      </c>
      <c r="E19" s="25"/>
      <c r="F19" s="24">
        <v>0</v>
      </c>
      <c r="G19" s="25"/>
      <c r="H19" s="25">
        <v>2521822</v>
      </c>
      <c r="I19" s="25"/>
      <c r="J19" s="25">
        <v>2521822</v>
      </c>
    </row>
    <row r="20" spans="1:10" ht="24" customHeight="1">
      <c r="A20" s="10" t="s">
        <v>20</v>
      </c>
      <c r="B20" s="9"/>
      <c r="D20" s="24">
        <v>233139</v>
      </c>
      <c r="E20" s="25"/>
      <c r="F20" s="24">
        <v>234044</v>
      </c>
      <c r="G20" s="25"/>
      <c r="H20" s="25">
        <v>0</v>
      </c>
      <c r="I20" s="25"/>
      <c r="J20" s="25">
        <v>0</v>
      </c>
    </row>
    <row r="21" spans="1:10" ht="24" customHeight="1">
      <c r="A21" s="10" t="s">
        <v>21</v>
      </c>
      <c r="D21" s="24">
        <v>0</v>
      </c>
      <c r="E21" s="25"/>
      <c r="F21" s="24">
        <v>0</v>
      </c>
      <c r="G21" s="25"/>
      <c r="H21" s="25">
        <v>0</v>
      </c>
      <c r="I21" s="25"/>
      <c r="J21" s="25">
        <v>0</v>
      </c>
    </row>
    <row r="22" spans="1:10" ht="24" customHeight="1">
      <c r="A22" s="10" t="s">
        <v>22</v>
      </c>
      <c r="B22" s="9">
        <v>2</v>
      </c>
      <c r="D22" s="24">
        <v>155280</v>
      </c>
      <c r="E22" s="25"/>
      <c r="F22" s="24">
        <v>155280</v>
      </c>
      <c r="G22" s="25"/>
      <c r="H22" s="25">
        <v>0</v>
      </c>
      <c r="I22" s="25"/>
      <c r="J22" s="25">
        <v>0</v>
      </c>
    </row>
    <row r="23" spans="1:10" ht="24" customHeight="1">
      <c r="A23" s="10" t="s">
        <v>23</v>
      </c>
      <c r="B23" s="9">
        <v>2</v>
      </c>
      <c r="D23" s="24">
        <v>1007</v>
      </c>
      <c r="E23" s="25"/>
      <c r="F23" s="24">
        <v>1151</v>
      </c>
      <c r="G23" s="25"/>
      <c r="H23" s="25">
        <v>0</v>
      </c>
      <c r="I23" s="25"/>
      <c r="J23" s="25">
        <v>0</v>
      </c>
    </row>
    <row r="24" spans="1:10" ht="24" customHeight="1">
      <c r="A24" s="10" t="s">
        <v>24</v>
      </c>
      <c r="B24" s="9"/>
      <c r="D24" s="24">
        <v>53315</v>
      </c>
      <c r="E24" s="25"/>
      <c r="F24" s="24">
        <v>53315</v>
      </c>
      <c r="G24" s="25"/>
      <c r="H24" s="25">
        <v>357251</v>
      </c>
      <c r="I24" s="25"/>
      <c r="J24" s="25">
        <v>357251</v>
      </c>
    </row>
    <row r="25" spans="1:10" ht="24" customHeight="1">
      <c r="A25" s="59" t="s">
        <v>25</v>
      </c>
      <c r="B25" s="9">
        <v>4</v>
      </c>
      <c r="D25" s="25">
        <v>3620428</v>
      </c>
      <c r="E25" s="25"/>
      <c r="F25" s="25">
        <v>3613953</v>
      </c>
      <c r="G25" s="25"/>
      <c r="H25" s="25">
        <v>850234</v>
      </c>
      <c r="I25" s="25"/>
      <c r="J25" s="25">
        <v>856579</v>
      </c>
    </row>
    <row r="26" spans="1:10" ht="24" customHeight="1">
      <c r="A26" s="59" t="s">
        <v>26</v>
      </c>
      <c r="B26" s="9"/>
      <c r="D26" s="25">
        <v>26928</v>
      </c>
      <c r="E26" s="25"/>
      <c r="F26" s="25">
        <v>24093</v>
      </c>
      <c r="G26" s="25"/>
      <c r="H26" s="25">
        <v>2645</v>
      </c>
      <c r="I26" s="25"/>
      <c r="J26" s="25">
        <v>3397</v>
      </c>
    </row>
    <row r="27" spans="1:10" ht="24" customHeight="1">
      <c r="A27" s="59" t="s">
        <v>27</v>
      </c>
      <c r="B27" s="9"/>
      <c r="D27" s="25">
        <v>49552</v>
      </c>
      <c r="E27" s="25"/>
      <c r="F27" s="25">
        <v>51377</v>
      </c>
      <c r="G27" s="25"/>
      <c r="H27" s="25">
        <v>33844</v>
      </c>
      <c r="I27" s="25"/>
      <c r="J27" s="25">
        <v>35278</v>
      </c>
    </row>
    <row r="28" spans="1:10" ht="24" customHeight="1">
      <c r="A28" s="59" t="s">
        <v>28</v>
      </c>
      <c r="B28" s="9"/>
      <c r="D28" s="25">
        <v>1537</v>
      </c>
      <c r="E28" s="25"/>
      <c r="F28" s="25">
        <v>2747</v>
      </c>
      <c r="G28" s="25"/>
      <c r="H28" s="25">
        <v>0</v>
      </c>
      <c r="I28" s="25"/>
      <c r="J28" s="25">
        <v>0</v>
      </c>
    </row>
    <row r="29" spans="1:10" ht="24" customHeight="1">
      <c r="A29" s="10" t="s">
        <v>29</v>
      </c>
      <c r="B29" s="9"/>
      <c r="C29" s="11"/>
      <c r="D29" s="26">
        <v>34296</v>
      </c>
      <c r="E29" s="25"/>
      <c r="F29" s="26">
        <v>23828</v>
      </c>
      <c r="G29" s="25"/>
      <c r="H29" s="26">
        <v>5536</v>
      </c>
      <c r="I29" s="25"/>
      <c r="J29" s="26">
        <v>5579</v>
      </c>
    </row>
    <row r="30" spans="1:10" ht="24" customHeight="1">
      <c r="A30" s="57" t="s">
        <v>30</v>
      </c>
      <c r="D30" s="26">
        <f>SUM(D19:D29)</f>
        <v>4175482</v>
      </c>
      <c r="E30" s="25"/>
      <c r="F30" s="26">
        <f>SUM(F19:F29)</f>
        <v>4159788</v>
      </c>
      <c r="G30" s="25"/>
      <c r="H30" s="26">
        <f>SUM(H19:H29)</f>
        <v>3771332</v>
      </c>
      <c r="I30" s="25"/>
      <c r="J30" s="26">
        <f>SUM(J19:J29)</f>
        <v>3779906</v>
      </c>
    </row>
    <row r="31" spans="1:10" ht="24" customHeight="1" thickBot="1">
      <c r="A31" s="57" t="s">
        <v>31</v>
      </c>
      <c r="D31" s="8">
        <f>SUM(D17,D30)</f>
        <v>9165964</v>
      </c>
      <c r="E31" s="25"/>
      <c r="F31" s="8">
        <f>SUM(F17,F30)</f>
        <v>8898537</v>
      </c>
      <c r="G31" s="25"/>
      <c r="H31" s="8">
        <f>SUM(H17,H30)</f>
        <v>4301897</v>
      </c>
      <c r="I31" s="25"/>
      <c r="J31" s="8">
        <f>SUM(J17,J30)</f>
        <v>4526756</v>
      </c>
    </row>
    <row r="32" spans="1:10" ht="24" customHeight="1" thickTop="1"/>
    <row r="33" spans="1:11" ht="24" customHeight="1">
      <c r="A33" s="10" t="s">
        <v>32</v>
      </c>
    </row>
    <row r="34" spans="1:11" ht="24" customHeight="1">
      <c r="A34" s="77" t="s">
        <v>0</v>
      </c>
      <c r="B34" s="77"/>
      <c r="C34" s="77"/>
      <c r="D34" s="77"/>
      <c r="E34" s="77"/>
      <c r="F34" s="77"/>
      <c r="G34" s="77"/>
      <c r="H34" s="77"/>
      <c r="I34" s="77"/>
      <c r="J34" s="77"/>
    </row>
    <row r="35" spans="1:11" ht="24" customHeight="1">
      <c r="A35" s="77" t="s">
        <v>210</v>
      </c>
      <c r="B35" s="78"/>
      <c r="C35" s="78"/>
      <c r="D35" s="78"/>
      <c r="E35" s="78"/>
      <c r="F35" s="78"/>
      <c r="G35" s="78"/>
      <c r="H35" s="78"/>
      <c r="I35" s="78"/>
      <c r="J35" s="78"/>
    </row>
    <row r="36" spans="1:11" ht="24" customHeight="1">
      <c r="A36" s="67" t="s">
        <v>201</v>
      </c>
      <c r="B36" s="68"/>
      <c r="C36" s="68"/>
      <c r="D36" s="68"/>
      <c r="E36" s="68"/>
      <c r="F36" s="68"/>
      <c r="G36" s="68"/>
      <c r="H36" s="68"/>
      <c r="I36" s="68"/>
      <c r="J36" s="68"/>
    </row>
    <row r="37" spans="1:11" ht="24" customHeight="1">
      <c r="A37" s="12"/>
      <c r="B37" s="30"/>
      <c r="C37" s="30"/>
      <c r="D37" s="31"/>
      <c r="E37" s="30"/>
      <c r="F37" s="30"/>
      <c r="H37" s="31"/>
      <c r="I37" s="31"/>
      <c r="J37" s="2" t="s">
        <v>1</v>
      </c>
    </row>
    <row r="38" spans="1:11" ht="24" customHeight="1">
      <c r="A38" s="12"/>
      <c r="B38" s="30"/>
      <c r="C38" s="30"/>
      <c r="D38" s="76" t="s">
        <v>2</v>
      </c>
      <c r="E38" s="76"/>
      <c r="F38" s="76"/>
      <c r="H38" s="76" t="s">
        <v>3</v>
      </c>
      <c r="I38" s="76"/>
      <c r="J38" s="76"/>
    </row>
    <row r="39" spans="1:11" ht="24" customHeight="1">
      <c r="A39" s="12"/>
      <c r="B39" s="32" t="s">
        <v>4</v>
      </c>
      <c r="C39" s="30"/>
      <c r="D39" s="54" t="s">
        <v>202</v>
      </c>
      <c r="E39" s="11"/>
      <c r="F39" s="54" t="s">
        <v>203</v>
      </c>
      <c r="H39" s="54" t="s">
        <v>202</v>
      </c>
      <c r="I39" s="11"/>
      <c r="J39" s="54" t="s">
        <v>203</v>
      </c>
    </row>
    <row r="40" spans="1:11" ht="24" customHeight="1">
      <c r="A40" s="12"/>
      <c r="B40" s="30"/>
      <c r="C40" s="30"/>
      <c r="D40" s="42" t="s">
        <v>5</v>
      </c>
      <c r="E40" s="55"/>
      <c r="F40" s="56" t="s">
        <v>6</v>
      </c>
      <c r="G40" s="35"/>
      <c r="H40" s="42" t="s">
        <v>5</v>
      </c>
      <c r="I40" s="42"/>
      <c r="J40" s="56" t="s">
        <v>6</v>
      </c>
    </row>
    <row r="41" spans="1:11" ht="24" customHeight="1">
      <c r="A41" s="12"/>
      <c r="B41" s="30"/>
      <c r="C41" s="30"/>
      <c r="D41" s="42" t="s">
        <v>7</v>
      </c>
      <c r="E41" s="55"/>
      <c r="F41" s="56"/>
      <c r="G41" s="35"/>
      <c r="H41" s="42" t="s">
        <v>7</v>
      </c>
      <c r="I41" s="42"/>
      <c r="J41" s="56"/>
      <c r="K41" s="55"/>
    </row>
    <row r="42" spans="1:11" ht="24" customHeight="1">
      <c r="A42" s="57" t="s">
        <v>33</v>
      </c>
      <c r="D42" s="11"/>
      <c r="E42" s="2"/>
      <c r="F42" s="2"/>
      <c r="H42" s="11"/>
      <c r="I42" s="11"/>
      <c r="J42" s="11"/>
      <c r="K42" s="55"/>
    </row>
    <row r="43" spans="1:11" ht="24" customHeight="1">
      <c r="A43" s="57" t="s">
        <v>34</v>
      </c>
    </row>
    <row r="44" spans="1:11" ht="24" customHeight="1">
      <c r="A44" s="10" t="s">
        <v>35</v>
      </c>
      <c r="B44" s="9">
        <v>2</v>
      </c>
      <c r="D44" s="25">
        <v>0</v>
      </c>
      <c r="E44" s="25"/>
      <c r="F44" s="25">
        <v>0</v>
      </c>
      <c r="G44" s="25"/>
      <c r="H44" s="25">
        <v>482811</v>
      </c>
      <c r="I44" s="25"/>
      <c r="J44" s="25">
        <v>723372</v>
      </c>
    </row>
    <row r="45" spans="1:11" ht="24" customHeight="1">
      <c r="A45" s="10" t="s">
        <v>36</v>
      </c>
      <c r="B45" s="9"/>
      <c r="D45" s="25">
        <v>786007</v>
      </c>
      <c r="E45" s="25"/>
      <c r="F45" s="25">
        <v>746258</v>
      </c>
      <c r="G45" s="25"/>
      <c r="H45" s="25">
        <v>57188</v>
      </c>
      <c r="I45" s="25"/>
      <c r="J45" s="25">
        <v>61451</v>
      </c>
    </row>
    <row r="46" spans="1:11" ht="24" customHeight="1">
      <c r="A46" s="10" t="s">
        <v>37</v>
      </c>
      <c r="B46" s="9"/>
      <c r="D46" s="25">
        <v>16206</v>
      </c>
      <c r="F46" s="25">
        <v>16377</v>
      </c>
      <c r="G46" s="10"/>
      <c r="H46" s="25">
        <v>2540</v>
      </c>
      <c r="J46" s="25">
        <v>3006</v>
      </c>
    </row>
    <row r="47" spans="1:11" ht="24" customHeight="1">
      <c r="A47" s="10" t="s">
        <v>38</v>
      </c>
      <c r="B47" s="9"/>
      <c r="D47" s="25">
        <v>64080</v>
      </c>
      <c r="F47" s="25">
        <v>49844</v>
      </c>
      <c r="G47" s="10"/>
      <c r="H47" s="25">
        <v>14629</v>
      </c>
      <c r="J47" s="25">
        <v>14290</v>
      </c>
    </row>
    <row r="48" spans="1:11" ht="24" customHeight="1">
      <c r="A48" s="10" t="s">
        <v>39</v>
      </c>
      <c r="B48" s="9"/>
      <c r="D48" s="25">
        <v>14727</v>
      </c>
      <c r="F48" s="25">
        <v>5659</v>
      </c>
      <c r="G48" s="10"/>
      <c r="H48" s="25">
        <v>2722</v>
      </c>
      <c r="J48" s="25">
        <v>0</v>
      </c>
    </row>
    <row r="49" spans="1:10" ht="24" customHeight="1">
      <c r="A49" s="10" t="s">
        <v>40</v>
      </c>
      <c r="B49" s="9"/>
      <c r="D49" s="26">
        <v>52415</v>
      </c>
      <c r="E49" s="25"/>
      <c r="F49" s="26">
        <v>21480</v>
      </c>
      <c r="G49" s="25"/>
      <c r="H49" s="26">
        <v>13485</v>
      </c>
      <c r="I49" s="25"/>
      <c r="J49" s="25">
        <v>2366</v>
      </c>
    </row>
    <row r="50" spans="1:10" ht="24" customHeight="1">
      <c r="A50" s="57" t="s">
        <v>41</v>
      </c>
      <c r="B50" s="9"/>
      <c r="D50" s="26">
        <f>SUM(D44:D49)</f>
        <v>933435</v>
      </c>
      <c r="E50" s="25"/>
      <c r="F50" s="26">
        <f>SUM(F44:F49)</f>
        <v>839618</v>
      </c>
      <c r="G50" s="25"/>
      <c r="H50" s="26">
        <f>SUM(H44:H49)</f>
        <v>573375</v>
      </c>
      <c r="I50" s="25"/>
      <c r="J50" s="1">
        <f>SUM(J44:J49)</f>
        <v>804485</v>
      </c>
    </row>
    <row r="51" spans="1:10" ht="24" customHeight="1">
      <c r="A51" s="57" t="s">
        <v>42</v>
      </c>
      <c r="B51" s="9"/>
      <c r="D51" s="25"/>
      <c r="E51" s="25"/>
      <c r="F51" s="25"/>
      <c r="G51" s="25"/>
      <c r="H51" s="25"/>
      <c r="I51" s="25"/>
      <c r="J51" s="25"/>
    </row>
    <row r="52" spans="1:10" ht="24" customHeight="1">
      <c r="A52" s="10" t="s">
        <v>43</v>
      </c>
      <c r="B52" s="9"/>
      <c r="D52" s="25">
        <v>11197</v>
      </c>
      <c r="E52" s="25"/>
      <c r="F52" s="25">
        <v>8338</v>
      </c>
      <c r="G52" s="25"/>
      <c r="H52" s="25">
        <v>218</v>
      </c>
      <c r="I52" s="25"/>
      <c r="J52" s="25">
        <v>534</v>
      </c>
    </row>
    <row r="53" spans="1:10" ht="24" customHeight="1">
      <c r="A53" s="10" t="s">
        <v>44</v>
      </c>
      <c r="B53" s="9"/>
      <c r="D53" s="25">
        <v>124509</v>
      </c>
      <c r="E53" s="25"/>
      <c r="F53" s="25">
        <v>121279</v>
      </c>
      <c r="G53" s="25"/>
      <c r="H53" s="25">
        <v>41887</v>
      </c>
      <c r="I53" s="25"/>
      <c r="J53" s="25">
        <v>40905</v>
      </c>
    </row>
    <row r="54" spans="1:10" ht="24" customHeight="1">
      <c r="A54" s="59" t="s">
        <v>45</v>
      </c>
      <c r="B54" s="9"/>
      <c r="D54" s="6">
        <v>147354</v>
      </c>
      <c r="E54" s="24"/>
      <c r="F54" s="6">
        <v>147224</v>
      </c>
      <c r="G54" s="25"/>
      <c r="H54" s="6">
        <v>110388</v>
      </c>
      <c r="I54" s="6"/>
      <c r="J54" s="6">
        <v>111019</v>
      </c>
    </row>
    <row r="55" spans="1:10" ht="24" customHeight="1">
      <c r="A55" s="10" t="s">
        <v>46</v>
      </c>
      <c r="B55" s="9"/>
      <c r="D55" s="6">
        <v>9625</v>
      </c>
      <c r="E55" s="24"/>
      <c r="F55" s="6">
        <v>9337</v>
      </c>
      <c r="G55" s="25"/>
      <c r="H55" s="6">
        <v>1711</v>
      </c>
      <c r="I55" s="6"/>
      <c r="J55" s="6">
        <v>1708</v>
      </c>
    </row>
    <row r="56" spans="1:10" ht="24" customHeight="1">
      <c r="A56" s="57" t="s">
        <v>47</v>
      </c>
      <c r="B56" s="12"/>
      <c r="D56" s="1">
        <f>SUM(D52:D55)</f>
        <v>292685</v>
      </c>
      <c r="E56" s="25"/>
      <c r="F56" s="1">
        <f>SUM(F52:F55)</f>
        <v>286178</v>
      </c>
      <c r="G56" s="25"/>
      <c r="H56" s="1">
        <f>SUM(H52:H55)</f>
        <v>154204</v>
      </c>
      <c r="I56" s="25"/>
      <c r="J56" s="1">
        <f>SUM(J52:J55)</f>
        <v>154166</v>
      </c>
    </row>
    <row r="57" spans="1:10" ht="24" customHeight="1">
      <c r="A57" s="57" t="s">
        <v>48</v>
      </c>
      <c r="B57" s="12"/>
      <c r="D57" s="1">
        <f>SUM(D50,D56)</f>
        <v>1226120</v>
      </c>
      <c r="E57" s="25"/>
      <c r="F57" s="1">
        <f>SUM(F50,F56)</f>
        <v>1125796</v>
      </c>
      <c r="G57" s="25"/>
      <c r="H57" s="1">
        <f>SUM(H50,H56)</f>
        <v>727579</v>
      </c>
      <c r="I57" s="25"/>
      <c r="J57" s="1">
        <f>SUM(J50,J56)</f>
        <v>958651</v>
      </c>
    </row>
    <row r="58" spans="1:10" ht="24" customHeight="1">
      <c r="G58" s="10"/>
    </row>
    <row r="59" spans="1:10" ht="24" customHeight="1">
      <c r="A59" s="10" t="s">
        <v>32</v>
      </c>
    </row>
    <row r="60" spans="1:10" ht="24" customHeight="1">
      <c r="A60" s="77" t="s">
        <v>0</v>
      </c>
      <c r="B60" s="77"/>
      <c r="C60" s="77"/>
      <c r="D60" s="77"/>
      <c r="E60" s="77"/>
      <c r="F60" s="77"/>
      <c r="G60" s="77"/>
      <c r="H60" s="77"/>
      <c r="I60" s="77"/>
      <c r="J60" s="77"/>
    </row>
    <row r="61" spans="1:10" ht="24" customHeight="1">
      <c r="A61" s="77" t="s">
        <v>210</v>
      </c>
      <c r="B61" s="78"/>
      <c r="C61" s="78"/>
      <c r="D61" s="78"/>
      <c r="E61" s="78"/>
      <c r="F61" s="78"/>
      <c r="G61" s="78"/>
      <c r="H61" s="78"/>
      <c r="I61" s="78"/>
      <c r="J61" s="78"/>
    </row>
    <row r="62" spans="1:10" ht="24" customHeight="1">
      <c r="A62" s="67" t="s">
        <v>201</v>
      </c>
      <c r="B62" s="68"/>
      <c r="C62" s="68"/>
      <c r="D62" s="68"/>
      <c r="E62" s="68"/>
      <c r="F62" s="68"/>
      <c r="G62" s="68"/>
      <c r="H62" s="68"/>
      <c r="I62" s="68"/>
      <c r="J62" s="68"/>
    </row>
    <row r="63" spans="1:10" ht="24" customHeight="1">
      <c r="A63" s="12"/>
      <c r="B63" s="30"/>
      <c r="C63" s="30"/>
      <c r="D63" s="31"/>
      <c r="E63" s="30"/>
      <c r="F63" s="30"/>
      <c r="H63" s="31"/>
      <c r="I63" s="31"/>
      <c r="J63" s="2" t="s">
        <v>1</v>
      </c>
    </row>
    <row r="64" spans="1:10" ht="24" customHeight="1">
      <c r="A64" s="12"/>
      <c r="B64" s="30"/>
      <c r="C64" s="30"/>
      <c r="D64" s="76" t="s">
        <v>2</v>
      </c>
      <c r="E64" s="76"/>
      <c r="F64" s="76"/>
      <c r="H64" s="76" t="s">
        <v>3</v>
      </c>
      <c r="I64" s="76"/>
      <c r="J64" s="76"/>
    </row>
    <row r="65" spans="1:11" ht="24" customHeight="1">
      <c r="A65" s="12"/>
      <c r="B65" s="32" t="s">
        <v>4</v>
      </c>
      <c r="C65" s="30"/>
      <c r="D65" s="54" t="s">
        <v>202</v>
      </c>
      <c r="E65" s="11"/>
      <c r="F65" s="54" t="s">
        <v>203</v>
      </c>
      <c r="H65" s="54" t="s">
        <v>202</v>
      </c>
      <c r="I65" s="11"/>
      <c r="J65" s="54" t="s">
        <v>203</v>
      </c>
    </row>
    <row r="66" spans="1:11" ht="24" customHeight="1">
      <c r="A66" s="12"/>
      <c r="B66" s="30"/>
      <c r="C66" s="30"/>
      <c r="D66" s="42" t="s">
        <v>5</v>
      </c>
      <c r="E66" s="55"/>
      <c r="F66" s="56" t="s">
        <v>6</v>
      </c>
      <c r="G66" s="35"/>
      <c r="H66" s="42" t="s">
        <v>5</v>
      </c>
      <c r="I66" s="42"/>
      <c r="J66" s="56" t="s">
        <v>6</v>
      </c>
    </row>
    <row r="67" spans="1:11" ht="24" customHeight="1">
      <c r="A67" s="12"/>
      <c r="B67" s="30"/>
      <c r="C67" s="30"/>
      <c r="D67" s="42" t="s">
        <v>7</v>
      </c>
      <c r="E67" s="55"/>
      <c r="F67" s="56"/>
      <c r="G67" s="35"/>
      <c r="H67" s="42" t="s">
        <v>7</v>
      </c>
      <c r="I67" s="42"/>
      <c r="J67" s="56"/>
      <c r="K67" s="55"/>
    </row>
    <row r="68" spans="1:11" ht="24" customHeight="1">
      <c r="A68" s="57" t="s">
        <v>49</v>
      </c>
      <c r="B68" s="9"/>
      <c r="D68" s="2"/>
      <c r="E68" s="2"/>
      <c r="F68" s="2"/>
      <c r="H68" s="2"/>
      <c r="I68" s="2"/>
      <c r="J68" s="2"/>
      <c r="K68" s="55"/>
    </row>
    <row r="69" spans="1:11" ht="24" customHeight="1">
      <c r="A69" s="10" t="s">
        <v>50</v>
      </c>
      <c r="B69" s="9"/>
      <c r="D69" s="25"/>
      <c r="E69" s="25"/>
      <c r="F69" s="25"/>
      <c r="G69" s="25"/>
      <c r="H69" s="25"/>
      <c r="I69" s="25"/>
      <c r="J69" s="25"/>
    </row>
    <row r="70" spans="1:11" ht="24" customHeight="1">
      <c r="A70" s="59" t="s">
        <v>51</v>
      </c>
      <c r="B70" s="9"/>
      <c r="D70" s="25"/>
      <c r="E70" s="25"/>
      <c r="F70" s="25"/>
      <c r="G70" s="25"/>
      <c r="H70" s="25"/>
      <c r="I70" s="25"/>
      <c r="J70" s="25"/>
    </row>
    <row r="71" spans="1:11" ht="24" customHeight="1" thickBot="1">
      <c r="A71" s="59" t="s">
        <v>52</v>
      </c>
      <c r="B71" s="9"/>
      <c r="D71" s="8">
        <v>814088</v>
      </c>
      <c r="E71" s="2"/>
      <c r="F71" s="8">
        <v>814088</v>
      </c>
      <c r="G71" s="25"/>
      <c r="H71" s="8">
        <v>814088</v>
      </c>
      <c r="I71" s="25"/>
      <c r="J71" s="8">
        <v>814088</v>
      </c>
    </row>
    <row r="72" spans="1:11" ht="24" customHeight="1" thickTop="1">
      <c r="A72" s="59" t="s">
        <v>53</v>
      </c>
      <c r="D72" s="25"/>
      <c r="E72" s="25"/>
      <c r="F72" s="25"/>
      <c r="G72" s="25"/>
      <c r="H72" s="25"/>
      <c r="I72" s="25"/>
      <c r="J72" s="25"/>
    </row>
    <row r="73" spans="1:11" ht="24" customHeight="1">
      <c r="A73" s="59" t="s">
        <v>52</v>
      </c>
      <c r="D73" s="25">
        <f>conso!D24</f>
        <v>814088</v>
      </c>
      <c r="E73" s="25"/>
      <c r="F73" s="25">
        <f>conso!D20</f>
        <v>814088</v>
      </c>
      <c r="G73" s="25"/>
      <c r="H73" s="25">
        <f>company!E23</f>
        <v>814088</v>
      </c>
      <c r="I73" s="25"/>
      <c r="J73" s="25">
        <f>company!E19</f>
        <v>814088</v>
      </c>
    </row>
    <row r="74" spans="1:11" ht="24" customHeight="1">
      <c r="A74" s="59" t="s">
        <v>54</v>
      </c>
      <c r="B74" s="9"/>
      <c r="D74" s="25">
        <f>conso!F24</f>
        <v>552814</v>
      </c>
      <c r="E74" s="25"/>
      <c r="F74" s="25">
        <f>conso!F20</f>
        <v>552814</v>
      </c>
      <c r="G74" s="25"/>
      <c r="H74" s="25">
        <f>company!G19</f>
        <v>552814</v>
      </c>
      <c r="I74" s="25"/>
      <c r="J74" s="25">
        <f>company!G19</f>
        <v>552814</v>
      </c>
    </row>
    <row r="75" spans="1:11" ht="24" customHeight="1">
      <c r="A75" s="59" t="s">
        <v>55</v>
      </c>
      <c r="B75" s="9"/>
      <c r="D75" s="25"/>
      <c r="E75" s="25"/>
      <c r="F75" s="25"/>
      <c r="G75" s="25"/>
      <c r="H75" s="25"/>
      <c r="I75" s="25"/>
      <c r="J75" s="25"/>
    </row>
    <row r="76" spans="1:11" ht="24" customHeight="1">
      <c r="A76" s="59" t="s">
        <v>56</v>
      </c>
      <c r="B76" s="9"/>
      <c r="D76" s="25">
        <f>conso!H24</f>
        <v>1826117</v>
      </c>
      <c r="E76" s="25"/>
      <c r="F76" s="25">
        <f>conso!H20</f>
        <v>1826117</v>
      </c>
      <c r="G76" s="25"/>
      <c r="H76" s="25">
        <v>0</v>
      </c>
      <c r="I76" s="25"/>
      <c r="J76" s="25">
        <v>0</v>
      </c>
    </row>
    <row r="77" spans="1:11" ht="24" customHeight="1">
      <c r="A77" s="10" t="s">
        <v>190</v>
      </c>
      <c r="B77" s="9">
        <v>6</v>
      </c>
      <c r="D77" s="25">
        <f>conso!J24</f>
        <v>-55622</v>
      </c>
      <c r="E77" s="25"/>
      <c r="F77" s="25">
        <v>-55622</v>
      </c>
      <c r="G77" s="25"/>
      <c r="H77" s="25">
        <f>company!I23</f>
        <v>-18377</v>
      </c>
      <c r="I77" s="25"/>
      <c r="J77" s="25">
        <v>-18377</v>
      </c>
    </row>
    <row r="78" spans="1:11" ht="24" customHeight="1">
      <c r="A78" s="10" t="s">
        <v>57</v>
      </c>
      <c r="D78" s="25"/>
      <c r="E78" s="25"/>
      <c r="F78" s="25"/>
      <c r="G78" s="25"/>
      <c r="H78" s="25"/>
      <c r="I78" s="25"/>
      <c r="J78" s="25"/>
    </row>
    <row r="79" spans="1:11" ht="24" customHeight="1">
      <c r="A79" s="10" t="s">
        <v>58</v>
      </c>
      <c r="D79" s="25"/>
      <c r="E79" s="25"/>
      <c r="F79" s="25"/>
      <c r="G79" s="25"/>
      <c r="H79" s="25"/>
      <c r="I79" s="25"/>
      <c r="J79" s="25"/>
    </row>
    <row r="80" spans="1:11" ht="24" customHeight="1">
      <c r="A80" s="10" t="s">
        <v>59</v>
      </c>
      <c r="D80" s="25">
        <f>conso!L24</f>
        <v>81409</v>
      </c>
      <c r="E80" s="25"/>
      <c r="F80" s="25">
        <f>conso!L20</f>
        <v>81409</v>
      </c>
      <c r="G80" s="25"/>
      <c r="H80" s="25">
        <f>company!K23</f>
        <v>81409</v>
      </c>
      <c r="I80" s="25"/>
      <c r="J80" s="25">
        <f>company!K19</f>
        <v>81409</v>
      </c>
    </row>
    <row r="81" spans="1:11" ht="24" customHeight="1">
      <c r="A81" s="59" t="s">
        <v>60</v>
      </c>
      <c r="B81" s="9"/>
      <c r="D81" s="25">
        <f>conso!N24</f>
        <v>237500</v>
      </c>
      <c r="E81" s="25"/>
      <c r="F81" s="25">
        <f>conso!N20</f>
        <v>237500</v>
      </c>
      <c r="G81" s="25"/>
      <c r="H81" s="25">
        <v>0</v>
      </c>
      <c r="I81" s="25"/>
      <c r="J81" s="25">
        <v>0</v>
      </c>
    </row>
    <row r="82" spans="1:11" ht="24" customHeight="1">
      <c r="A82" s="59" t="s">
        <v>195</v>
      </c>
      <c r="B82" s="9">
        <v>6</v>
      </c>
      <c r="D82" s="25">
        <f>conso!P24</f>
        <v>55622</v>
      </c>
      <c r="E82" s="25"/>
      <c r="F82" s="25">
        <v>55622</v>
      </c>
      <c r="G82" s="25"/>
      <c r="H82" s="25">
        <f>company!M23</f>
        <v>18377</v>
      </c>
      <c r="I82" s="25"/>
      <c r="J82" s="25">
        <v>18377</v>
      </c>
    </row>
    <row r="83" spans="1:11" ht="24" customHeight="1">
      <c r="A83" s="59" t="s">
        <v>61</v>
      </c>
      <c r="D83" s="25">
        <f>conso!R24</f>
        <v>2437341</v>
      </c>
      <c r="E83" s="25"/>
      <c r="F83" s="25">
        <f>conso!R20</f>
        <v>2311793</v>
      </c>
      <c r="G83" s="25"/>
      <c r="H83" s="25">
        <f>company!O23</f>
        <v>1699152</v>
      </c>
      <c r="I83" s="25"/>
      <c r="J83" s="25">
        <f>company!O19</f>
        <v>1692939</v>
      </c>
    </row>
    <row r="84" spans="1:11" ht="24" customHeight="1">
      <c r="A84" s="59" t="s">
        <v>62</v>
      </c>
      <c r="D84" s="26">
        <f>conso!X24</f>
        <v>494100</v>
      </c>
      <c r="E84" s="25"/>
      <c r="F84" s="26">
        <f>conso!X20</f>
        <v>493786</v>
      </c>
      <c r="G84" s="25"/>
      <c r="H84" s="26">
        <f>company!Q23</f>
        <v>426855</v>
      </c>
      <c r="I84" s="25"/>
      <c r="J84" s="26">
        <f>company!Q19</f>
        <v>426855</v>
      </c>
    </row>
    <row r="85" spans="1:11" ht="24" customHeight="1">
      <c r="A85" s="59" t="s">
        <v>63</v>
      </c>
      <c r="D85" s="25">
        <f>SUM(D73:D84)</f>
        <v>6443369</v>
      </c>
      <c r="E85" s="25"/>
      <c r="F85" s="25">
        <f>SUM(F73:F84)</f>
        <v>6317507</v>
      </c>
      <c r="G85" s="25"/>
      <c r="H85" s="25">
        <f>SUM(H73:H84)</f>
        <v>3574318</v>
      </c>
      <c r="I85" s="25"/>
      <c r="J85" s="25">
        <f>SUM(J73:J84)</f>
        <v>3568105</v>
      </c>
    </row>
    <row r="86" spans="1:11" ht="24" customHeight="1">
      <c r="A86" s="59" t="s">
        <v>64</v>
      </c>
      <c r="B86" s="66"/>
      <c r="D86" s="26">
        <f>conso!AB24</f>
        <v>1496475</v>
      </c>
      <c r="E86" s="25"/>
      <c r="F86" s="26">
        <f>conso!AB20</f>
        <v>1455234</v>
      </c>
      <c r="G86" s="25"/>
      <c r="H86" s="26">
        <f>company!Q24</f>
        <v>0</v>
      </c>
      <c r="I86" s="25"/>
      <c r="J86" s="26">
        <v>0</v>
      </c>
    </row>
    <row r="87" spans="1:11" ht="24" customHeight="1">
      <c r="A87" s="67" t="s">
        <v>65</v>
      </c>
      <c r="D87" s="26">
        <f>SUM(D85:D86)</f>
        <v>7939844</v>
      </c>
      <c r="E87" s="25"/>
      <c r="F87" s="26">
        <f>SUM(F85:F86)</f>
        <v>7772741</v>
      </c>
      <c r="G87" s="25"/>
      <c r="H87" s="26">
        <f>SUM(H85:H86)</f>
        <v>3574318</v>
      </c>
      <c r="I87" s="25"/>
      <c r="J87" s="26">
        <f>SUM(J85:J86)</f>
        <v>3568105</v>
      </c>
    </row>
    <row r="88" spans="1:11" ht="24" customHeight="1" thickBot="1">
      <c r="A88" s="57" t="s">
        <v>66</v>
      </c>
      <c r="B88" s="60"/>
      <c r="D88" s="8">
        <f>SUM(D57,D87)</f>
        <v>9165964</v>
      </c>
      <c r="E88" s="25"/>
      <c r="F88" s="8">
        <f>SUM(F57,F87)</f>
        <v>8898537</v>
      </c>
      <c r="G88" s="25"/>
      <c r="H88" s="8">
        <f>SUM(H57,H87)</f>
        <v>4301897</v>
      </c>
      <c r="I88" s="25"/>
      <c r="J88" s="8">
        <f>SUM(J57,J87)</f>
        <v>4526756</v>
      </c>
    </row>
    <row r="89" spans="1:11" ht="24" customHeight="1" thickTop="1">
      <c r="B89" s="60"/>
      <c r="D89" s="25">
        <f>SUM(D31-D88)</f>
        <v>0</v>
      </c>
      <c r="E89" s="6"/>
      <c r="F89" s="25">
        <f>SUM(F31-F88)</f>
        <v>0</v>
      </c>
      <c r="G89" s="25"/>
      <c r="H89" s="25">
        <f>SUM(H31-H88)</f>
        <v>0</v>
      </c>
      <c r="I89" s="25"/>
      <c r="J89" s="25">
        <f>SUM(J31-J88)</f>
        <v>0</v>
      </c>
    </row>
    <row r="90" spans="1:11" ht="24" customHeight="1">
      <c r="A90" s="10" t="s">
        <v>32</v>
      </c>
      <c r="B90" s="60"/>
      <c r="D90" s="2"/>
      <c r="H90" s="2"/>
      <c r="I90" s="2"/>
      <c r="J90" s="2"/>
    </row>
    <row r="91" spans="1:11" ht="24" customHeight="1">
      <c r="A91" s="69"/>
      <c r="B91" s="69"/>
      <c r="C91" s="2"/>
      <c r="D91" s="18"/>
      <c r="H91" s="2"/>
      <c r="I91" s="2"/>
      <c r="J91" s="2"/>
    </row>
    <row r="92" spans="1:11" ht="24" customHeight="1">
      <c r="D92" s="2"/>
      <c r="H92" s="2"/>
      <c r="I92" s="2"/>
      <c r="J92" s="2"/>
    </row>
    <row r="93" spans="1:11" ht="24" customHeight="1">
      <c r="A93" s="70"/>
      <c r="B93" s="70"/>
      <c r="C93" s="62"/>
      <c r="D93" s="18" t="s">
        <v>67</v>
      </c>
      <c r="H93" s="2"/>
      <c r="I93" s="2"/>
      <c r="J93" s="2"/>
    </row>
    <row r="94" spans="1:11" ht="24" customHeight="1">
      <c r="A94" s="12"/>
      <c r="B94" s="12"/>
      <c r="C94" s="12"/>
      <c r="G94" s="3"/>
    </row>
    <row r="95" spans="1:11" ht="24" customHeight="1">
      <c r="A95" s="12"/>
      <c r="B95" s="12"/>
      <c r="C95" s="12"/>
      <c r="G95" s="3"/>
      <c r="K95" s="12"/>
    </row>
    <row r="96" spans="1:11" ht="24" customHeight="1">
      <c r="A96" s="12"/>
      <c r="B96" s="12"/>
      <c r="C96" s="12"/>
      <c r="G96" s="3"/>
      <c r="K96" s="12"/>
    </row>
    <row r="97" spans="1:11" s="12" customFormat="1" ht="24" customHeight="1">
      <c r="D97" s="10"/>
      <c r="E97" s="10"/>
      <c r="F97" s="10"/>
      <c r="G97" s="3"/>
      <c r="H97" s="10"/>
      <c r="I97" s="10"/>
      <c r="J97" s="10"/>
    </row>
    <row r="98" spans="1:11" s="12" customFormat="1" ht="24" customHeight="1">
      <c r="D98" s="10"/>
      <c r="E98" s="10"/>
      <c r="F98" s="10"/>
      <c r="G98" s="3"/>
      <c r="H98" s="10"/>
      <c r="I98" s="10"/>
      <c r="J98" s="10"/>
    </row>
    <row r="99" spans="1:11" s="12" customFormat="1" ht="24" customHeight="1">
      <c r="B99" s="10"/>
      <c r="C99" s="10"/>
      <c r="D99" s="10"/>
      <c r="E99" s="10"/>
      <c r="F99" s="10"/>
      <c r="G99" s="2"/>
      <c r="H99" s="10"/>
      <c r="I99" s="10"/>
      <c r="J99" s="10"/>
    </row>
    <row r="100" spans="1:11" s="12" customFormat="1" ht="24" customHeight="1">
      <c r="A100" s="10"/>
      <c r="B100" s="10"/>
      <c r="C100" s="10"/>
      <c r="D100" s="10"/>
      <c r="E100" s="10"/>
      <c r="F100" s="10"/>
      <c r="G100" s="2"/>
      <c r="H100" s="10"/>
      <c r="I100" s="10"/>
      <c r="J100" s="10"/>
      <c r="K100" s="10"/>
    </row>
    <row r="101" spans="1:11" s="12" customFormat="1" ht="24" customHeight="1">
      <c r="A101" s="10"/>
      <c r="B101" s="10"/>
      <c r="C101" s="10"/>
      <c r="D101" s="10"/>
      <c r="E101" s="10"/>
      <c r="F101" s="10"/>
      <c r="G101" s="2"/>
      <c r="H101" s="10"/>
      <c r="I101" s="10"/>
      <c r="J101" s="10"/>
      <c r="K101" s="10"/>
    </row>
  </sheetData>
  <mergeCells count="12">
    <mergeCell ref="A35:J35"/>
    <mergeCell ref="A1:J1"/>
    <mergeCell ref="A2:J2"/>
    <mergeCell ref="D5:F5"/>
    <mergeCell ref="H5:J5"/>
    <mergeCell ref="A34:J34"/>
    <mergeCell ref="D38:F38"/>
    <mergeCell ref="H38:J38"/>
    <mergeCell ref="D64:F64"/>
    <mergeCell ref="H64:J64"/>
    <mergeCell ref="A60:J60"/>
    <mergeCell ref="A61:J61"/>
  </mergeCells>
  <pageMargins left="0.78740157480314965" right="0.31496062992125984" top="0.78740157480314965" bottom="0.19685039370078741" header="0.19685039370078741" footer="0.19685039370078741"/>
  <pageSetup paperSize="9" scale="74" orientation="portrait" r:id="rId1"/>
  <rowBreaks count="2" manualBreakCount="2">
    <brk id="33" max="10" man="1"/>
    <brk id="5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6"/>
  <sheetViews>
    <sheetView showGridLines="0" view="pageBreakPreview" zoomScale="70" zoomScaleNormal="70" zoomScaleSheetLayoutView="70" workbookViewId="0">
      <selection activeCell="M1" sqref="M1"/>
    </sheetView>
  </sheetViews>
  <sheetFormatPr defaultColWidth="10.5703125" defaultRowHeight="20.100000000000001" customHeight="1"/>
  <cols>
    <col min="1" max="1" width="45.5703125" style="10" customWidth="1"/>
    <col min="2" max="2" width="5.5703125" style="10" customWidth="1"/>
    <col min="3" max="3" width="1.42578125" style="10" customWidth="1"/>
    <col min="4" max="4" width="15.5703125" style="10" customWidth="1"/>
    <col min="5" max="5" width="1.42578125" style="10" customWidth="1"/>
    <col min="6" max="6" width="15.5703125" style="10" customWidth="1"/>
    <col min="7" max="7" width="0.5703125" style="2" customWidth="1"/>
    <col min="8" max="8" width="15.5703125" style="10" customWidth="1"/>
    <col min="9" max="9" width="1.42578125" style="10" customWidth="1"/>
    <col min="10" max="10" width="15.5703125" style="10" customWidth="1"/>
    <col min="11" max="11" width="0.5703125" style="10" customWidth="1"/>
    <col min="12" max="12" width="10.5703125" style="10" customWidth="1"/>
    <col min="13" max="13" width="15.42578125" style="29" bestFit="1" customWidth="1"/>
    <col min="14" max="14" width="11.5703125" style="10" bestFit="1" customWidth="1"/>
    <col min="15" max="16384" width="10.5703125" style="10"/>
  </cols>
  <sheetData>
    <row r="1" spans="1:13" ht="24" customHeight="1">
      <c r="J1" s="28" t="s">
        <v>68</v>
      </c>
    </row>
    <row r="2" spans="1:13" ht="24" customHeight="1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</row>
    <row r="3" spans="1:13" ht="24" customHeight="1">
      <c r="A3" s="77" t="s">
        <v>211</v>
      </c>
      <c r="B3" s="77"/>
      <c r="C3" s="77"/>
      <c r="D3" s="77"/>
      <c r="E3" s="77"/>
      <c r="F3" s="77"/>
      <c r="G3" s="77"/>
      <c r="H3" s="77"/>
      <c r="I3" s="77"/>
      <c r="J3" s="77"/>
    </row>
    <row r="4" spans="1:13" ht="24" customHeight="1">
      <c r="A4" s="19" t="s">
        <v>200</v>
      </c>
      <c r="B4" s="30"/>
      <c r="C4" s="30"/>
      <c r="D4" s="31"/>
      <c r="E4" s="30"/>
      <c r="F4" s="31"/>
      <c r="H4" s="31"/>
      <c r="I4" s="30"/>
      <c r="J4" s="2"/>
    </row>
    <row r="5" spans="1:13" ht="24" customHeight="1">
      <c r="A5" s="12"/>
      <c r="B5" s="30"/>
      <c r="C5" s="30"/>
      <c r="D5" s="31"/>
      <c r="E5" s="30"/>
      <c r="F5" s="31"/>
      <c r="H5" s="31"/>
      <c r="I5" s="30"/>
      <c r="J5" s="2" t="s">
        <v>1</v>
      </c>
    </row>
    <row r="6" spans="1:13" ht="24" customHeight="1">
      <c r="A6" s="12"/>
      <c r="B6" s="30"/>
      <c r="C6" s="30"/>
      <c r="D6" s="76" t="s">
        <v>2</v>
      </c>
      <c r="E6" s="76"/>
      <c r="F6" s="76"/>
      <c r="H6" s="76" t="s">
        <v>3</v>
      </c>
      <c r="I6" s="76"/>
      <c r="J6" s="76"/>
    </row>
    <row r="7" spans="1:13" s="12" customFormat="1" ht="24" customHeight="1">
      <c r="B7" s="32" t="s">
        <v>4</v>
      </c>
      <c r="D7" s="33" t="s">
        <v>204</v>
      </c>
      <c r="E7" s="34"/>
      <c r="F7" s="33" t="s">
        <v>69</v>
      </c>
      <c r="G7" s="35"/>
      <c r="H7" s="33" t="s">
        <v>204</v>
      </c>
      <c r="I7" s="34"/>
      <c r="J7" s="33" t="s">
        <v>69</v>
      </c>
      <c r="M7" s="29"/>
    </row>
    <row r="8" spans="1:13" s="12" customFormat="1" ht="24" customHeight="1">
      <c r="A8" s="19" t="s">
        <v>70</v>
      </c>
      <c r="B8" s="36"/>
      <c r="D8" s="37"/>
      <c r="E8" s="38"/>
      <c r="F8" s="34"/>
      <c r="G8" s="35"/>
      <c r="H8" s="37"/>
      <c r="I8" s="38"/>
      <c r="J8" s="34"/>
      <c r="M8" s="29"/>
    </row>
    <row r="9" spans="1:13" s="12" customFormat="1" ht="24" customHeight="1">
      <c r="A9" s="19" t="s">
        <v>71</v>
      </c>
      <c r="B9" s="39"/>
      <c r="D9" s="39"/>
      <c r="E9" s="10"/>
      <c r="F9" s="39"/>
      <c r="G9" s="3"/>
      <c r="H9" s="10"/>
      <c r="I9" s="10"/>
      <c r="J9" s="10"/>
      <c r="M9" s="29"/>
    </row>
    <row r="10" spans="1:13" s="12" customFormat="1" ht="24" customHeight="1">
      <c r="A10" s="18" t="s">
        <v>72</v>
      </c>
      <c r="B10" s="40">
        <v>5</v>
      </c>
      <c r="D10" s="10">
        <v>2407591</v>
      </c>
      <c r="E10" s="25"/>
      <c r="F10" s="25">
        <v>2689627</v>
      </c>
      <c r="G10" s="25"/>
      <c r="H10" s="10">
        <v>188267</v>
      </c>
      <c r="I10" s="25"/>
      <c r="J10" s="25">
        <v>227926</v>
      </c>
      <c r="M10" s="29"/>
    </row>
    <row r="11" spans="1:13" s="12" customFormat="1" ht="24" customHeight="1">
      <c r="A11" s="18" t="s">
        <v>73</v>
      </c>
      <c r="B11" s="40">
        <v>5</v>
      </c>
      <c r="D11" s="25">
        <v>709</v>
      </c>
      <c r="E11" s="25"/>
      <c r="F11" s="25">
        <v>644</v>
      </c>
      <c r="G11" s="25"/>
      <c r="H11" s="25">
        <v>27933</v>
      </c>
      <c r="I11" s="25"/>
      <c r="J11" s="25">
        <v>23582</v>
      </c>
      <c r="M11" s="29"/>
    </row>
    <row r="12" spans="1:13" s="12" customFormat="1" ht="24" customHeight="1">
      <c r="A12" s="18" t="s">
        <v>189</v>
      </c>
      <c r="B12" s="40"/>
      <c r="D12" s="25">
        <v>13812</v>
      </c>
      <c r="E12" s="25"/>
      <c r="F12" s="25">
        <v>2262</v>
      </c>
      <c r="G12" s="25"/>
      <c r="H12" s="25">
        <v>0</v>
      </c>
      <c r="I12" s="25"/>
      <c r="J12" s="25">
        <v>0</v>
      </c>
      <c r="M12" s="29"/>
    </row>
    <row r="13" spans="1:13" s="12" customFormat="1" ht="24" customHeight="1">
      <c r="A13" s="18" t="s">
        <v>74</v>
      </c>
      <c r="B13" s="39"/>
      <c r="D13" s="25">
        <v>36083</v>
      </c>
      <c r="E13" s="25"/>
      <c r="F13" s="25">
        <v>33093</v>
      </c>
      <c r="G13" s="25"/>
      <c r="H13" s="25">
        <v>14631</v>
      </c>
      <c r="I13" s="25"/>
      <c r="J13" s="25">
        <v>19059</v>
      </c>
      <c r="M13" s="29"/>
    </row>
    <row r="14" spans="1:13" s="12" customFormat="1" ht="24" customHeight="1">
      <c r="A14" s="18" t="s">
        <v>75</v>
      </c>
      <c r="B14" s="39"/>
      <c r="D14" s="25"/>
      <c r="E14" s="25"/>
      <c r="F14" s="25"/>
      <c r="G14" s="25"/>
      <c r="H14" s="25"/>
      <c r="I14" s="25"/>
      <c r="J14" s="25"/>
      <c r="M14" s="29"/>
    </row>
    <row r="15" spans="1:13" s="12" customFormat="1" ht="24" customHeight="1">
      <c r="A15" s="18" t="s">
        <v>76</v>
      </c>
      <c r="B15" s="39"/>
      <c r="D15" s="26">
        <v>28481</v>
      </c>
      <c r="E15" s="25"/>
      <c r="F15" s="26">
        <v>16370</v>
      </c>
      <c r="G15" s="25"/>
      <c r="H15" s="26">
        <v>1247</v>
      </c>
      <c r="I15" s="25"/>
      <c r="J15" s="26">
        <v>1378</v>
      </c>
      <c r="M15" s="29"/>
    </row>
    <row r="16" spans="1:13" s="12" customFormat="1" ht="24" customHeight="1">
      <c r="A16" s="19" t="s">
        <v>77</v>
      </c>
      <c r="B16" s="39"/>
      <c r="D16" s="26">
        <f>SUM(D10:D15)</f>
        <v>2486676</v>
      </c>
      <c r="E16" s="25"/>
      <c r="F16" s="26">
        <f>SUM(F10:F15)</f>
        <v>2741996</v>
      </c>
      <c r="G16" s="25"/>
      <c r="H16" s="26">
        <f>SUM(H10:H15)</f>
        <v>232078</v>
      </c>
      <c r="I16" s="25"/>
      <c r="J16" s="26">
        <f>SUM(J10:J15)</f>
        <v>271945</v>
      </c>
      <c r="M16" s="29"/>
    </row>
    <row r="17" spans="1:13" s="12" customFormat="1" ht="24" customHeight="1">
      <c r="A17" s="19" t="s">
        <v>78</v>
      </c>
      <c r="B17" s="39"/>
      <c r="D17" s="25"/>
      <c r="E17" s="25"/>
      <c r="F17" s="25"/>
      <c r="G17" s="25"/>
      <c r="H17" s="25"/>
      <c r="I17" s="25"/>
      <c r="J17" s="25"/>
      <c r="M17" s="29"/>
    </row>
    <row r="18" spans="1:13" s="12" customFormat="1" ht="24" customHeight="1">
      <c r="A18" s="12" t="s">
        <v>79</v>
      </c>
      <c r="B18" s="39"/>
      <c r="D18" s="25">
        <v>2150776</v>
      </c>
      <c r="E18" s="25"/>
      <c r="F18" s="25">
        <v>2261588</v>
      </c>
      <c r="G18" s="25"/>
      <c r="H18" s="25">
        <v>196299</v>
      </c>
      <c r="I18" s="25"/>
      <c r="J18" s="25">
        <v>226463</v>
      </c>
      <c r="M18" s="29"/>
    </row>
    <row r="19" spans="1:13" s="12" customFormat="1" ht="24" customHeight="1">
      <c r="A19" s="12" t="s">
        <v>80</v>
      </c>
      <c r="B19" s="39"/>
      <c r="D19" s="25">
        <v>67101</v>
      </c>
      <c r="E19" s="25"/>
      <c r="F19" s="25">
        <v>69926</v>
      </c>
      <c r="G19" s="25"/>
      <c r="H19" s="25">
        <v>2417</v>
      </c>
      <c r="I19" s="25"/>
      <c r="J19" s="25">
        <v>4232</v>
      </c>
      <c r="M19" s="29"/>
    </row>
    <row r="20" spans="1:13" s="12" customFormat="1" ht="24" customHeight="1">
      <c r="A20" s="12" t="s">
        <v>81</v>
      </c>
      <c r="B20" s="39"/>
      <c r="D20" s="25">
        <v>86273</v>
      </c>
      <c r="E20" s="25"/>
      <c r="F20" s="25">
        <v>95351</v>
      </c>
      <c r="G20" s="25"/>
      <c r="H20" s="25">
        <v>22707</v>
      </c>
      <c r="I20" s="25"/>
      <c r="J20" s="25">
        <v>25877</v>
      </c>
      <c r="M20" s="29"/>
    </row>
    <row r="21" spans="1:13" s="12" customFormat="1" ht="24" customHeight="1">
      <c r="A21" s="19" t="s">
        <v>82</v>
      </c>
      <c r="B21" s="39"/>
      <c r="D21" s="1">
        <f>SUM(D18:D20)</f>
        <v>2304150</v>
      </c>
      <c r="E21" s="25">
        <f>SUM(E18:E19)</f>
        <v>0</v>
      </c>
      <c r="F21" s="1">
        <f>SUM(F18:F20)</f>
        <v>2426865</v>
      </c>
      <c r="G21" s="25">
        <f>SUM(G18:G19)</f>
        <v>0</v>
      </c>
      <c r="H21" s="1">
        <f>SUM(H18:H20)</f>
        <v>221423</v>
      </c>
      <c r="I21" s="25">
        <f>SUM(I18:I19)</f>
        <v>0</v>
      </c>
      <c r="J21" s="1">
        <f>SUM(J18:J20)</f>
        <v>256572</v>
      </c>
      <c r="M21" s="29"/>
    </row>
    <row r="22" spans="1:13" s="12" customFormat="1" ht="24" customHeight="1">
      <c r="A22" s="19" t="s">
        <v>83</v>
      </c>
      <c r="B22" s="39"/>
      <c r="D22" s="25">
        <f t="shared" ref="D22:J22" si="0">SUM(D16-D21)</f>
        <v>182526</v>
      </c>
      <c r="E22" s="25">
        <f t="shared" si="0"/>
        <v>0</v>
      </c>
      <c r="F22" s="25">
        <f t="shared" si="0"/>
        <v>315131</v>
      </c>
      <c r="G22" s="25">
        <f t="shared" si="0"/>
        <v>0</v>
      </c>
      <c r="H22" s="25">
        <f t="shared" si="0"/>
        <v>10655</v>
      </c>
      <c r="I22" s="25">
        <f t="shared" si="0"/>
        <v>0</v>
      </c>
      <c r="J22" s="25">
        <f t="shared" si="0"/>
        <v>15373</v>
      </c>
      <c r="M22" s="29"/>
    </row>
    <row r="23" spans="1:13" s="12" customFormat="1" ht="24" customHeight="1">
      <c r="A23" s="12" t="s">
        <v>84</v>
      </c>
      <c r="B23" s="40"/>
      <c r="D23" s="25">
        <v>-1007</v>
      </c>
      <c r="E23" s="25"/>
      <c r="F23" s="25">
        <v>-4431</v>
      </c>
      <c r="G23" s="25"/>
      <c r="H23" s="25">
        <v>0</v>
      </c>
      <c r="I23" s="25"/>
      <c r="J23" s="25">
        <v>0</v>
      </c>
      <c r="M23" s="29"/>
    </row>
    <row r="24" spans="1:13" s="12" customFormat="1" ht="24" customHeight="1">
      <c r="A24" s="12" t="s">
        <v>224</v>
      </c>
      <c r="B24" s="40"/>
      <c r="D24" s="10">
        <v>-144</v>
      </c>
      <c r="E24" s="25"/>
      <c r="F24" s="25">
        <v>292</v>
      </c>
      <c r="G24" s="25"/>
      <c r="H24" s="25">
        <v>0</v>
      </c>
      <c r="I24" s="25"/>
      <c r="J24" s="25">
        <v>0</v>
      </c>
      <c r="M24" s="29"/>
    </row>
    <row r="25" spans="1:13" s="12" customFormat="1" ht="24" customHeight="1">
      <c r="A25" s="12" t="s">
        <v>85</v>
      </c>
      <c r="B25" s="40"/>
      <c r="D25" s="25">
        <v>3186</v>
      </c>
      <c r="E25" s="25"/>
      <c r="F25" s="25">
        <v>6656</v>
      </c>
      <c r="G25" s="25"/>
      <c r="H25" s="25">
        <v>1753</v>
      </c>
      <c r="I25" s="25"/>
      <c r="J25" s="25">
        <v>1873</v>
      </c>
      <c r="M25" s="29"/>
    </row>
    <row r="26" spans="1:13" s="12" customFormat="1" ht="24" customHeight="1">
      <c r="A26" s="12" t="s">
        <v>86</v>
      </c>
      <c r="B26" s="40"/>
      <c r="D26" s="26">
        <v>-347</v>
      </c>
      <c r="E26" s="25"/>
      <c r="F26" s="26">
        <v>-419</v>
      </c>
      <c r="G26" s="25"/>
      <c r="H26" s="26">
        <v>-4656</v>
      </c>
      <c r="I26" s="25"/>
      <c r="J26" s="26">
        <v>-5547</v>
      </c>
      <c r="M26" s="29"/>
    </row>
    <row r="27" spans="1:13" s="12" customFormat="1" ht="24" customHeight="1">
      <c r="A27" s="19" t="s">
        <v>87</v>
      </c>
      <c r="B27" s="40"/>
      <c r="D27" s="25">
        <f>SUM(D22:D26)</f>
        <v>184214</v>
      </c>
      <c r="E27" s="25"/>
      <c r="F27" s="25">
        <f>SUM(F22:F26)</f>
        <v>317229</v>
      </c>
      <c r="G27" s="25"/>
      <c r="H27" s="25">
        <f>SUM(H22:H26)</f>
        <v>7752</v>
      </c>
      <c r="I27" s="25"/>
      <c r="J27" s="25">
        <f>SUM(J22:J26)</f>
        <v>11699</v>
      </c>
      <c r="M27" s="29"/>
    </row>
    <row r="28" spans="1:13" s="12" customFormat="1" ht="24" customHeight="1">
      <c r="A28" s="12" t="s">
        <v>88</v>
      </c>
      <c r="B28" s="40"/>
      <c r="D28" s="26">
        <v>-17559</v>
      </c>
      <c r="E28" s="25"/>
      <c r="F28" s="26">
        <v>-36616</v>
      </c>
      <c r="G28" s="25"/>
      <c r="H28" s="26">
        <v>-1539</v>
      </c>
      <c r="I28" s="25"/>
      <c r="J28" s="26">
        <v>-3424</v>
      </c>
      <c r="M28" s="29"/>
    </row>
    <row r="29" spans="1:13" s="12" customFormat="1" ht="24" customHeight="1">
      <c r="A29" s="19" t="s">
        <v>89</v>
      </c>
      <c r="B29" s="40"/>
      <c r="D29" s="1">
        <f>SUM(D27:D28)</f>
        <v>166655</v>
      </c>
      <c r="E29" s="25"/>
      <c r="F29" s="1">
        <f>SUM(F27:F28)</f>
        <v>280613</v>
      </c>
      <c r="G29" s="25"/>
      <c r="H29" s="1">
        <f>SUM(H27:H28)</f>
        <v>6213</v>
      </c>
      <c r="I29" s="25"/>
      <c r="J29" s="1">
        <f>SUM(J27:J28)</f>
        <v>8275</v>
      </c>
      <c r="M29" s="29"/>
    </row>
    <row r="30" spans="1:13" s="12" customFormat="1" ht="24" customHeight="1">
      <c r="B30" s="40"/>
      <c r="D30" s="25"/>
      <c r="E30" s="25"/>
      <c r="F30" s="25"/>
      <c r="G30" s="25"/>
      <c r="H30" s="25"/>
      <c r="I30" s="25"/>
      <c r="J30" s="25"/>
      <c r="M30" s="29"/>
    </row>
    <row r="31" spans="1:13" s="12" customFormat="1" ht="24" customHeight="1">
      <c r="A31" s="19" t="s">
        <v>90</v>
      </c>
      <c r="B31" s="40"/>
      <c r="D31" s="25"/>
      <c r="E31" s="25"/>
      <c r="F31" s="25"/>
      <c r="G31" s="25"/>
      <c r="H31" s="25"/>
      <c r="I31" s="25"/>
      <c r="J31" s="25"/>
      <c r="M31" s="29"/>
    </row>
    <row r="32" spans="1:13" s="12" customFormat="1" ht="24" customHeight="1">
      <c r="A32" s="65" t="s">
        <v>91</v>
      </c>
      <c r="B32" s="40"/>
      <c r="D32" s="25"/>
      <c r="E32" s="25"/>
      <c r="F32" s="25"/>
      <c r="G32" s="25"/>
      <c r="H32" s="25"/>
      <c r="I32" s="25"/>
      <c r="J32" s="25"/>
      <c r="M32" s="29"/>
    </row>
    <row r="33" spans="1:13" s="12" customFormat="1" ht="24" customHeight="1">
      <c r="A33" s="65" t="s">
        <v>92</v>
      </c>
      <c r="B33" s="40"/>
      <c r="D33" s="25"/>
      <c r="E33" s="25"/>
      <c r="F33" s="25"/>
      <c r="G33" s="25"/>
      <c r="H33" s="25"/>
      <c r="I33" s="25"/>
      <c r="J33" s="25"/>
      <c r="M33" s="29"/>
    </row>
    <row r="34" spans="1:13" s="12" customFormat="1" ht="24" customHeight="1">
      <c r="A34" s="12" t="s">
        <v>93</v>
      </c>
      <c r="B34" s="40"/>
      <c r="D34" s="25"/>
      <c r="E34" s="25"/>
      <c r="F34" s="25"/>
      <c r="G34" s="25"/>
      <c r="H34" s="25"/>
      <c r="I34" s="25"/>
      <c r="J34" s="25"/>
      <c r="M34" s="29"/>
    </row>
    <row r="35" spans="1:13" s="12" customFormat="1" ht="24" customHeight="1">
      <c r="A35" s="12" t="s">
        <v>94</v>
      </c>
      <c r="B35" s="40"/>
      <c r="D35" s="26">
        <v>448</v>
      </c>
      <c r="E35" s="25"/>
      <c r="F35" s="26">
        <v>335</v>
      </c>
      <c r="G35" s="25"/>
      <c r="H35" s="26">
        <v>0</v>
      </c>
      <c r="I35" s="25"/>
      <c r="J35" s="26">
        <v>0</v>
      </c>
      <c r="M35" s="29"/>
    </row>
    <row r="36" spans="1:13" s="12" customFormat="1" ht="24" customHeight="1">
      <c r="A36" s="12" t="s">
        <v>91</v>
      </c>
      <c r="B36" s="40"/>
      <c r="D36" s="25"/>
      <c r="E36" s="25"/>
      <c r="F36" s="25"/>
      <c r="G36" s="25"/>
      <c r="H36" s="25"/>
      <c r="I36" s="25"/>
      <c r="J36" s="25"/>
      <c r="M36" s="29"/>
    </row>
    <row r="37" spans="1:13" s="12" customFormat="1" ht="24" customHeight="1">
      <c r="A37" s="12" t="s">
        <v>92</v>
      </c>
      <c r="B37" s="40"/>
      <c r="D37" s="25">
        <f>SUM(D35)</f>
        <v>448</v>
      </c>
      <c r="E37" s="25"/>
      <c r="F37" s="25">
        <f>SUM(F35)</f>
        <v>335</v>
      </c>
      <c r="G37" s="25"/>
      <c r="H37" s="25">
        <f>SUM(H35)</f>
        <v>0</v>
      </c>
      <c r="I37" s="25"/>
      <c r="J37" s="25">
        <f>SUM(J35)</f>
        <v>0</v>
      </c>
      <c r="M37" s="29"/>
    </row>
    <row r="38" spans="1:13" s="12" customFormat="1" ht="24" customHeight="1">
      <c r="A38" s="19" t="s">
        <v>95</v>
      </c>
      <c r="B38" s="40"/>
      <c r="D38" s="1">
        <f>SUM(D37)</f>
        <v>448</v>
      </c>
      <c r="E38" s="25"/>
      <c r="F38" s="1">
        <f>SUM(F37)</f>
        <v>335</v>
      </c>
      <c r="G38" s="25"/>
      <c r="H38" s="1">
        <f>SUM(H37)</f>
        <v>0</v>
      </c>
      <c r="I38" s="25"/>
      <c r="J38" s="1">
        <f>SUM(J37)</f>
        <v>0</v>
      </c>
      <c r="M38" s="29"/>
    </row>
    <row r="39" spans="1:13" s="12" customFormat="1" ht="24" customHeight="1">
      <c r="B39" s="40"/>
      <c r="D39" s="25"/>
      <c r="E39" s="25"/>
      <c r="F39" s="25"/>
      <c r="G39" s="25"/>
      <c r="H39" s="25"/>
      <c r="I39" s="25"/>
      <c r="J39" s="25"/>
      <c r="M39" s="29"/>
    </row>
    <row r="40" spans="1:13" s="12" customFormat="1" ht="24" customHeight="1" thickBot="1">
      <c r="A40" s="19" t="s">
        <v>96</v>
      </c>
      <c r="B40" s="40"/>
      <c r="D40" s="8">
        <f>SUM(D29,D38)</f>
        <v>167103</v>
      </c>
      <c r="E40" s="25"/>
      <c r="F40" s="8">
        <f>SUM(F29,F38)</f>
        <v>280948</v>
      </c>
      <c r="G40" s="25"/>
      <c r="H40" s="8">
        <f>SUM(H29,H38)</f>
        <v>6213</v>
      </c>
      <c r="I40" s="25"/>
      <c r="J40" s="8">
        <f>SUM(J29,J38)</f>
        <v>8275</v>
      </c>
      <c r="M40" s="29"/>
    </row>
    <row r="41" spans="1:13" s="12" customFormat="1" ht="24" customHeight="1" thickTop="1">
      <c r="A41" s="19"/>
      <c r="B41" s="40"/>
      <c r="D41" s="25"/>
      <c r="E41" s="25"/>
      <c r="F41" s="25"/>
      <c r="G41" s="25"/>
      <c r="H41" s="25"/>
      <c r="I41" s="25"/>
      <c r="J41" s="25"/>
      <c r="M41" s="29"/>
    </row>
    <row r="42" spans="1:13" s="12" customFormat="1" ht="24" customHeight="1">
      <c r="A42" s="10" t="s">
        <v>32</v>
      </c>
      <c r="B42" s="41"/>
      <c r="D42" s="2"/>
      <c r="E42" s="2"/>
      <c r="F42" s="2"/>
      <c r="G42" s="3"/>
      <c r="H42" s="2"/>
      <c r="I42" s="2"/>
      <c r="J42" s="2"/>
      <c r="M42" s="29"/>
    </row>
    <row r="43" spans="1:13" ht="24" customHeight="1">
      <c r="J43" s="28" t="s">
        <v>68</v>
      </c>
    </row>
    <row r="44" spans="1:13" ht="24" customHeight="1">
      <c r="A44" s="77" t="s">
        <v>0</v>
      </c>
      <c r="B44" s="77"/>
      <c r="C44" s="77"/>
      <c r="D44" s="77"/>
      <c r="E44" s="77"/>
      <c r="F44" s="77"/>
      <c r="G44" s="77"/>
      <c r="H44" s="77"/>
      <c r="I44" s="77"/>
      <c r="J44" s="77"/>
    </row>
    <row r="45" spans="1:13" ht="24" customHeight="1">
      <c r="A45" s="77" t="s">
        <v>212</v>
      </c>
      <c r="B45" s="77"/>
      <c r="C45" s="77"/>
      <c r="D45" s="77"/>
      <c r="E45" s="77"/>
      <c r="F45" s="77"/>
      <c r="G45" s="77"/>
      <c r="H45" s="77"/>
      <c r="I45" s="77"/>
      <c r="J45" s="77"/>
    </row>
    <row r="46" spans="1:13" ht="24" customHeight="1">
      <c r="A46" s="19" t="s">
        <v>200</v>
      </c>
      <c r="B46" s="30"/>
      <c r="C46" s="30"/>
      <c r="D46" s="31"/>
      <c r="E46" s="30"/>
      <c r="F46" s="31"/>
      <c r="H46" s="31"/>
      <c r="I46" s="30"/>
      <c r="J46" s="2"/>
    </row>
    <row r="47" spans="1:13" ht="24" customHeight="1">
      <c r="A47" s="12"/>
      <c r="B47" s="30"/>
      <c r="C47" s="30"/>
      <c r="D47" s="31"/>
      <c r="E47" s="30"/>
      <c r="F47" s="31"/>
      <c r="H47" s="31"/>
      <c r="I47" s="30"/>
      <c r="J47" s="2" t="s">
        <v>1</v>
      </c>
    </row>
    <row r="48" spans="1:13" ht="24" customHeight="1">
      <c r="A48" s="12"/>
      <c r="B48" s="30"/>
      <c r="C48" s="30"/>
      <c r="D48" s="76" t="s">
        <v>2</v>
      </c>
      <c r="E48" s="76"/>
      <c r="F48" s="76"/>
      <c r="H48" s="76" t="s">
        <v>3</v>
      </c>
      <c r="I48" s="76"/>
      <c r="J48" s="76"/>
    </row>
    <row r="49" spans="1:13" s="12" customFormat="1" ht="24" customHeight="1">
      <c r="B49" s="32" t="s">
        <v>4</v>
      </c>
      <c r="D49" s="33" t="s">
        <v>204</v>
      </c>
      <c r="E49" s="34"/>
      <c r="F49" s="33" t="s">
        <v>69</v>
      </c>
      <c r="G49" s="35"/>
      <c r="H49" s="33" t="s">
        <v>204</v>
      </c>
      <c r="I49" s="34"/>
      <c r="J49" s="33" t="s">
        <v>69</v>
      </c>
      <c r="M49" s="29"/>
    </row>
    <row r="50" spans="1:13" s="12" customFormat="1" ht="24" customHeight="1">
      <c r="A50" s="19" t="s">
        <v>97</v>
      </c>
      <c r="B50" s="56"/>
      <c r="D50" s="34"/>
      <c r="E50" s="34"/>
      <c r="F50" s="34"/>
      <c r="G50" s="35"/>
      <c r="H50" s="34"/>
      <c r="I50" s="34"/>
      <c r="J50" s="34"/>
      <c r="M50" s="29"/>
    </row>
    <row r="51" spans="1:13" s="12" customFormat="1" ht="24" customHeight="1" thickBot="1">
      <c r="A51" s="12" t="s">
        <v>98</v>
      </c>
      <c r="B51" s="40"/>
      <c r="D51" s="25">
        <f>D53-D52</f>
        <v>125548</v>
      </c>
      <c r="E51" s="25"/>
      <c r="F51" s="25">
        <f>F53-F52</f>
        <v>203019</v>
      </c>
      <c r="G51" s="25"/>
      <c r="H51" s="8">
        <f>H40</f>
        <v>6213</v>
      </c>
      <c r="I51" s="25"/>
      <c r="J51" s="8">
        <f>J40</f>
        <v>8275</v>
      </c>
      <c r="M51" s="29"/>
    </row>
    <row r="52" spans="1:13" s="12" customFormat="1" ht="24" customHeight="1" thickTop="1">
      <c r="A52" s="12" t="s">
        <v>99</v>
      </c>
      <c r="B52" s="40"/>
      <c r="D52" s="26">
        <v>41107</v>
      </c>
      <c r="E52" s="25"/>
      <c r="F52" s="26">
        <v>77594</v>
      </c>
      <c r="G52" s="25"/>
      <c r="H52" s="25"/>
      <c r="I52" s="25"/>
      <c r="J52" s="25"/>
      <c r="M52" s="29"/>
    </row>
    <row r="53" spans="1:13" s="12" customFormat="1" ht="24" customHeight="1" thickBot="1">
      <c r="B53" s="40"/>
      <c r="D53" s="75">
        <f>D29</f>
        <v>166655</v>
      </c>
      <c r="E53" s="25"/>
      <c r="F53" s="75">
        <f>F29</f>
        <v>280613</v>
      </c>
      <c r="G53" s="25"/>
      <c r="H53" s="25"/>
      <c r="I53" s="25"/>
      <c r="J53" s="25"/>
      <c r="M53" s="29"/>
    </row>
    <row r="54" spans="1:13" s="12" customFormat="1" ht="24" customHeight="1" thickTop="1">
      <c r="A54" s="19" t="s">
        <v>100</v>
      </c>
      <c r="B54" s="40"/>
      <c r="D54" s="25"/>
      <c r="E54" s="25"/>
      <c r="F54" s="25"/>
      <c r="G54" s="25"/>
      <c r="H54" s="25"/>
      <c r="I54" s="25"/>
      <c r="J54" s="25"/>
      <c r="M54" s="29"/>
    </row>
    <row r="55" spans="1:13" s="12" customFormat="1" ht="24" customHeight="1" thickBot="1">
      <c r="A55" s="12" t="s">
        <v>98</v>
      </c>
      <c r="B55" s="40"/>
      <c r="D55" s="25">
        <f>D57-D56</f>
        <v>125862</v>
      </c>
      <c r="E55" s="25"/>
      <c r="F55" s="25">
        <f>F57-F56</f>
        <v>203253</v>
      </c>
      <c r="G55" s="25"/>
      <c r="H55" s="8">
        <f>H40</f>
        <v>6213</v>
      </c>
      <c r="I55" s="25"/>
      <c r="J55" s="8">
        <f>J40</f>
        <v>8275</v>
      </c>
      <c r="M55" s="29"/>
    </row>
    <row r="56" spans="1:13" s="12" customFormat="1" ht="24" customHeight="1" thickTop="1">
      <c r="A56" s="12" t="s">
        <v>99</v>
      </c>
      <c r="B56" s="40"/>
      <c r="D56" s="25">
        <v>41241</v>
      </c>
      <c r="E56" s="25"/>
      <c r="F56" s="25">
        <v>77695</v>
      </c>
      <c r="G56" s="25"/>
      <c r="H56" s="25"/>
      <c r="I56" s="25"/>
      <c r="J56" s="25"/>
      <c r="M56" s="29"/>
    </row>
    <row r="57" spans="1:13" s="12" customFormat="1" ht="24" customHeight="1" thickBot="1">
      <c r="A57" s="19"/>
      <c r="B57" s="40"/>
      <c r="D57" s="75">
        <f>D40</f>
        <v>167103</v>
      </c>
      <c r="E57" s="25"/>
      <c r="F57" s="75">
        <f>F40</f>
        <v>280948</v>
      </c>
      <c r="G57" s="25"/>
      <c r="H57" s="25"/>
      <c r="I57" s="25"/>
      <c r="J57" s="25"/>
      <c r="M57" s="29"/>
    </row>
    <row r="58" spans="1:13" s="12" customFormat="1" ht="24" customHeight="1" thickTop="1">
      <c r="A58" s="19"/>
      <c r="B58" s="40"/>
      <c r="D58" s="25"/>
      <c r="E58" s="25"/>
      <c r="F58" s="25"/>
      <c r="G58" s="25"/>
      <c r="H58" s="25"/>
      <c r="I58" s="25"/>
      <c r="J58" s="25"/>
      <c r="M58" s="29"/>
    </row>
    <row r="59" spans="1:13" s="12" customFormat="1" ht="24" customHeight="1">
      <c r="B59" s="30"/>
      <c r="C59" s="30"/>
      <c r="D59" s="31"/>
      <c r="E59" s="30"/>
      <c r="F59" s="31"/>
      <c r="G59" s="2"/>
      <c r="H59" s="31"/>
      <c r="I59" s="30"/>
      <c r="J59" s="2" t="s">
        <v>101</v>
      </c>
      <c r="M59" s="29"/>
    </row>
    <row r="60" spans="1:13" s="12" customFormat="1" ht="24" customHeight="1">
      <c r="A60" s="19" t="s">
        <v>102</v>
      </c>
      <c r="B60" s="40">
        <v>7</v>
      </c>
      <c r="D60" s="25"/>
      <c r="E60" s="25"/>
      <c r="F60" s="25"/>
      <c r="G60" s="25"/>
      <c r="H60" s="25"/>
      <c r="I60" s="25"/>
      <c r="J60" s="2"/>
      <c r="M60" s="29"/>
    </row>
    <row r="61" spans="1:13" s="12" customFormat="1" ht="24" customHeight="1">
      <c r="A61" s="12" t="s">
        <v>103</v>
      </c>
      <c r="B61" s="40"/>
      <c r="D61" s="2"/>
      <c r="E61" s="2"/>
      <c r="F61" s="2"/>
      <c r="G61" s="3"/>
      <c r="H61" s="2"/>
      <c r="I61" s="2"/>
      <c r="J61" s="2"/>
      <c r="M61" s="29"/>
    </row>
    <row r="62" spans="1:13" s="12" customFormat="1" ht="24" customHeight="1" thickBot="1">
      <c r="A62" s="12" t="s">
        <v>104</v>
      </c>
      <c r="B62" s="39"/>
      <c r="D62" s="52">
        <f>D51/811545</f>
        <v>0.15470245026461873</v>
      </c>
      <c r="E62" s="4"/>
      <c r="F62" s="52">
        <f>F51/814088</f>
        <v>0.24938213067874726</v>
      </c>
      <c r="G62" s="5"/>
      <c r="H62" s="52">
        <f>H51/811545</f>
        <v>7.6557677023455263E-3</v>
      </c>
      <c r="I62" s="4"/>
      <c r="J62" s="52">
        <f>J51/814088</f>
        <v>1.0164748774088305E-2</v>
      </c>
      <c r="M62" s="29"/>
    </row>
    <row r="63" spans="1:13" s="12" customFormat="1" ht="24" customHeight="1" thickTop="1">
      <c r="B63" s="39"/>
      <c r="D63" s="5"/>
      <c r="E63" s="4"/>
      <c r="F63" s="5"/>
      <c r="G63" s="3"/>
      <c r="H63" s="5"/>
      <c r="I63" s="4"/>
      <c r="J63" s="5"/>
      <c r="M63" s="29"/>
    </row>
    <row r="64" spans="1:13" s="12" customFormat="1" ht="24" customHeight="1">
      <c r="A64" s="10" t="s">
        <v>32</v>
      </c>
      <c r="B64" s="41"/>
      <c r="D64" s="2"/>
      <c r="E64" s="2"/>
      <c r="F64" s="2"/>
      <c r="G64" s="3"/>
      <c r="H64" s="2"/>
      <c r="I64" s="2"/>
      <c r="J64" s="2"/>
      <c r="M64" s="29"/>
    </row>
    <row r="65" spans="1:13" s="12" customFormat="1" ht="18.75" customHeight="1">
      <c r="D65" s="10"/>
      <c r="E65" s="10"/>
      <c r="F65" s="10"/>
      <c r="G65" s="3"/>
      <c r="H65" s="10"/>
      <c r="I65" s="10"/>
      <c r="J65" s="10"/>
      <c r="M65" s="29"/>
    </row>
    <row r="66" spans="1:13" s="12" customFormat="1" ht="18.75" customHeight="1">
      <c r="D66" s="10"/>
      <c r="E66" s="10"/>
      <c r="F66" s="10"/>
      <c r="G66" s="3"/>
      <c r="H66" s="10"/>
      <c r="I66" s="10"/>
      <c r="J66" s="10"/>
      <c r="M66" s="29"/>
    </row>
    <row r="67" spans="1:13" s="12" customFormat="1" ht="18.75" customHeight="1">
      <c r="D67" s="10"/>
      <c r="E67" s="10"/>
      <c r="F67" s="10"/>
      <c r="G67" s="3"/>
      <c r="H67" s="10"/>
      <c r="I67" s="10"/>
      <c r="J67" s="10"/>
      <c r="M67" s="29"/>
    </row>
    <row r="68" spans="1:13" s="12" customFormat="1" ht="18.75" customHeight="1">
      <c r="D68" s="10"/>
      <c r="E68" s="10"/>
      <c r="F68" s="10"/>
      <c r="G68" s="3"/>
      <c r="H68" s="10"/>
      <c r="I68" s="10"/>
      <c r="J68" s="10"/>
      <c r="M68" s="29"/>
    </row>
    <row r="69" spans="1:13" s="12" customFormat="1" ht="18.75" customHeight="1">
      <c r="D69" s="10"/>
      <c r="E69" s="10"/>
      <c r="F69" s="10"/>
      <c r="G69" s="3"/>
      <c r="H69" s="10"/>
      <c r="I69" s="10"/>
      <c r="J69" s="10"/>
      <c r="M69" s="29"/>
    </row>
    <row r="70" spans="1:13" s="12" customFormat="1" ht="20.100000000000001" customHeight="1">
      <c r="D70" s="10"/>
      <c r="E70" s="10"/>
      <c r="F70" s="10"/>
      <c r="G70" s="3"/>
      <c r="H70" s="10"/>
      <c r="I70" s="10"/>
      <c r="J70" s="10"/>
      <c r="M70" s="29"/>
    </row>
    <row r="71" spans="1:13" s="12" customFormat="1" ht="20.100000000000001" customHeight="1">
      <c r="D71" s="10"/>
      <c r="E71" s="10"/>
      <c r="F71" s="10"/>
      <c r="G71" s="3"/>
      <c r="H71" s="10"/>
      <c r="I71" s="10"/>
      <c r="J71" s="10"/>
      <c r="M71" s="29"/>
    </row>
    <row r="72" spans="1:13" s="12" customFormat="1" ht="20.100000000000001" customHeight="1">
      <c r="B72" s="10"/>
      <c r="C72" s="10"/>
      <c r="D72" s="10"/>
      <c r="E72" s="10"/>
      <c r="F72" s="10"/>
      <c r="G72" s="2"/>
      <c r="H72" s="10"/>
      <c r="I72" s="10"/>
      <c r="J72" s="10"/>
      <c r="M72" s="29"/>
    </row>
    <row r="73" spans="1:13" s="12" customFormat="1" ht="20.100000000000001" customHeight="1">
      <c r="A73" s="10"/>
      <c r="B73" s="10"/>
      <c r="C73" s="10"/>
      <c r="D73" s="10"/>
      <c r="E73" s="10"/>
      <c r="F73" s="10"/>
      <c r="G73" s="2"/>
      <c r="H73" s="10"/>
      <c r="I73" s="10"/>
      <c r="J73" s="10"/>
      <c r="M73" s="29"/>
    </row>
    <row r="74" spans="1:13" s="12" customFormat="1" ht="20.100000000000001" customHeight="1">
      <c r="A74" s="10"/>
      <c r="B74" s="10"/>
      <c r="C74" s="10"/>
      <c r="D74" s="10"/>
      <c r="E74" s="10"/>
      <c r="F74" s="10"/>
      <c r="G74" s="2"/>
      <c r="H74" s="10"/>
      <c r="I74" s="10"/>
      <c r="J74" s="10"/>
      <c r="M74" s="29"/>
    </row>
    <row r="75" spans="1:13" s="12" customFormat="1" ht="20.100000000000001" customHeight="1">
      <c r="A75" s="10"/>
      <c r="B75" s="10"/>
      <c r="C75" s="10"/>
      <c r="D75" s="10"/>
      <c r="E75" s="10"/>
      <c r="F75" s="10"/>
      <c r="G75" s="2"/>
      <c r="H75" s="10"/>
      <c r="I75" s="10"/>
      <c r="J75" s="10"/>
      <c r="M75" s="29"/>
    </row>
    <row r="76" spans="1:13" s="12" customFormat="1" ht="20.100000000000001" customHeight="1">
      <c r="A76" s="10"/>
      <c r="B76" s="10"/>
      <c r="C76" s="10"/>
      <c r="D76" s="10"/>
      <c r="E76" s="10"/>
      <c r="F76" s="10"/>
      <c r="G76" s="2"/>
      <c r="H76" s="10"/>
      <c r="I76" s="10"/>
      <c r="J76" s="10"/>
      <c r="M76" s="29"/>
    </row>
  </sheetData>
  <mergeCells count="8">
    <mergeCell ref="D48:F48"/>
    <mergeCell ref="H48:J48"/>
    <mergeCell ref="A2:J2"/>
    <mergeCell ref="A3:J3"/>
    <mergeCell ref="D6:F6"/>
    <mergeCell ref="H6:J6"/>
    <mergeCell ref="A44:J44"/>
    <mergeCell ref="A45:J45"/>
  </mergeCells>
  <pageMargins left="0.78740157480314965" right="0.31496062992125984" top="0.78740157480314965" bottom="0.11811023622047245" header="0.19685039370078741" footer="0.19685039370078741"/>
  <pageSetup paperSize="9" scale="77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6"/>
  <sheetViews>
    <sheetView showGridLines="0" view="pageBreakPreview" zoomScale="70" zoomScaleNormal="100" zoomScaleSheetLayoutView="70" workbookViewId="0">
      <selection activeCell="AF2" sqref="AF2"/>
    </sheetView>
  </sheetViews>
  <sheetFormatPr defaultColWidth="9.42578125" defaultRowHeight="23.25" customHeight="1"/>
  <cols>
    <col min="1" max="1" width="26.7109375" style="20" customWidth="1"/>
    <col min="2" max="2" width="8.28515625" style="20" customWidth="1"/>
    <col min="3" max="3" width="4.7109375" style="20" customWidth="1"/>
    <col min="4" max="4" width="15.42578125" style="44" customWidth="1"/>
    <col min="5" max="5" width="1.28515625" style="44" customWidth="1"/>
    <col min="6" max="6" width="17.42578125" style="44" customWidth="1"/>
    <col min="7" max="7" width="1.28515625" style="20" customWidth="1"/>
    <col min="8" max="8" width="16.42578125" style="20" customWidth="1"/>
    <col min="9" max="9" width="1.28515625" style="20" customWidth="1"/>
    <col min="10" max="10" width="17.42578125" style="20" customWidth="1"/>
    <col min="11" max="11" width="1.28515625" style="20" customWidth="1"/>
    <col min="12" max="12" width="17.42578125" style="44" customWidth="1"/>
    <col min="13" max="13" width="1.28515625" style="20" customWidth="1"/>
    <col min="14" max="14" width="17.42578125" style="20" customWidth="1"/>
    <col min="15" max="15" width="1.28515625" style="20" customWidth="1"/>
    <col min="16" max="16" width="17.42578125" style="20" customWidth="1"/>
    <col min="17" max="17" width="1.28515625" style="20" customWidth="1"/>
    <col min="18" max="18" width="17.42578125" style="44" customWidth="1"/>
    <col min="19" max="19" width="1.28515625" style="44" customWidth="1"/>
    <col min="20" max="20" width="17.42578125" style="44" customWidth="1"/>
    <col min="21" max="21" width="1.28515625" style="44" customWidth="1"/>
    <col min="22" max="22" width="17.42578125" style="44" customWidth="1"/>
    <col min="23" max="23" width="1.28515625" style="44" customWidth="1"/>
    <col min="24" max="24" width="17.42578125" style="44" customWidth="1"/>
    <col min="25" max="25" width="1.28515625" style="20" customWidth="1"/>
    <col min="26" max="26" width="17.42578125" style="44" customWidth="1"/>
    <col min="27" max="27" width="1.28515625" style="20" customWidth="1"/>
    <col min="28" max="28" width="17.42578125" style="20" customWidth="1"/>
    <col min="29" max="29" width="1.28515625" style="20" customWidth="1"/>
    <col min="30" max="30" width="17.42578125" style="20" customWidth="1"/>
    <col min="31" max="16384" width="9.42578125" style="20"/>
  </cols>
  <sheetData>
    <row r="1" spans="1:30" ht="23.25" customHeight="1">
      <c r="Z1" s="20"/>
      <c r="AD1" s="28" t="s">
        <v>68</v>
      </c>
    </row>
    <row r="2" spans="1:30" ht="23.25" customHeight="1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45"/>
      <c r="T2" s="45"/>
      <c r="U2" s="45"/>
      <c r="V2" s="45"/>
      <c r="W2" s="45"/>
      <c r="X2" s="45"/>
      <c r="Y2" s="45"/>
      <c r="Z2" s="45"/>
    </row>
    <row r="3" spans="1:30" ht="23.25" customHeight="1">
      <c r="A3" s="45" t="s">
        <v>213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30" ht="23.25" customHeight="1">
      <c r="A4" s="45" t="s">
        <v>200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30" ht="23.25" customHeight="1">
      <c r="Z5" s="20"/>
      <c r="AD5" s="46" t="s">
        <v>1</v>
      </c>
    </row>
    <row r="6" spans="1:30" ht="23.25" customHeight="1">
      <c r="D6" s="80" t="s">
        <v>2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</row>
    <row r="7" spans="1:30" ht="23.25" customHeight="1">
      <c r="D7" s="82" t="s">
        <v>63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</row>
    <row r="8" spans="1:30" ht="23.25" customHeight="1"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82" t="s">
        <v>105</v>
      </c>
      <c r="U8" s="82"/>
      <c r="V8" s="82"/>
      <c r="W8" s="82"/>
      <c r="X8" s="82"/>
      <c r="Y8" s="17"/>
      <c r="Z8" s="17"/>
    </row>
    <row r="9" spans="1:30" ht="23.25" customHeight="1">
      <c r="D9" s="47"/>
      <c r="E9" s="47"/>
      <c r="F9" s="47"/>
      <c r="G9" s="47"/>
      <c r="H9" s="47"/>
      <c r="I9" s="47"/>
      <c r="J9" s="47"/>
      <c r="K9" s="47"/>
      <c r="L9" s="80" t="s">
        <v>57</v>
      </c>
      <c r="M9" s="80"/>
      <c r="N9" s="80"/>
      <c r="O9" s="80"/>
      <c r="P9" s="80"/>
      <c r="Q9" s="80"/>
      <c r="R9" s="80"/>
      <c r="S9" s="47"/>
      <c r="T9" s="80" t="s">
        <v>106</v>
      </c>
      <c r="U9" s="80"/>
      <c r="V9" s="80"/>
      <c r="W9" s="17"/>
      <c r="X9" s="17"/>
      <c r="Y9" s="47"/>
      <c r="Z9" s="47"/>
    </row>
    <row r="10" spans="1:30" ht="23.25" customHeight="1">
      <c r="D10" s="47"/>
      <c r="E10" s="47"/>
      <c r="F10" s="47"/>
      <c r="G10" s="47"/>
      <c r="H10" s="17" t="s">
        <v>107</v>
      </c>
      <c r="I10" s="47"/>
      <c r="J10" s="17"/>
      <c r="K10" s="47"/>
      <c r="L10" s="81"/>
      <c r="M10" s="81"/>
      <c r="N10" s="81"/>
      <c r="O10" s="81"/>
      <c r="P10" s="81"/>
      <c r="Q10" s="81"/>
      <c r="R10" s="81"/>
      <c r="S10" s="47"/>
      <c r="T10" s="17" t="s">
        <v>108</v>
      </c>
      <c r="U10" s="17"/>
      <c r="V10" s="17"/>
      <c r="W10" s="17"/>
      <c r="X10" s="17" t="s">
        <v>109</v>
      </c>
      <c r="Y10" s="47"/>
      <c r="Z10" s="17" t="s">
        <v>110</v>
      </c>
      <c r="AB10" s="48"/>
      <c r="AC10" s="48"/>
      <c r="AD10" s="48"/>
    </row>
    <row r="11" spans="1:30" ht="23.25" customHeight="1">
      <c r="H11" s="17" t="s">
        <v>111</v>
      </c>
      <c r="J11" s="17"/>
      <c r="L11" s="79" t="s">
        <v>191</v>
      </c>
      <c r="M11" s="79"/>
      <c r="N11" s="79"/>
      <c r="O11" s="79"/>
      <c r="P11" s="79"/>
      <c r="Q11" s="48"/>
      <c r="R11" s="48"/>
      <c r="T11" s="17" t="s">
        <v>112</v>
      </c>
      <c r="V11" s="17"/>
      <c r="W11" s="17"/>
      <c r="X11" s="17" t="s">
        <v>113</v>
      </c>
      <c r="Y11" s="48"/>
      <c r="Z11" s="17" t="s">
        <v>114</v>
      </c>
      <c r="AB11" s="17" t="s">
        <v>115</v>
      </c>
      <c r="AC11" s="48"/>
      <c r="AD11" s="48"/>
    </row>
    <row r="12" spans="1:30" s="48" customFormat="1" ht="23.25" customHeight="1">
      <c r="D12" s="17" t="s">
        <v>116</v>
      </c>
      <c r="E12" s="17"/>
      <c r="F12" s="17" t="s">
        <v>117</v>
      </c>
      <c r="H12" s="17" t="s">
        <v>118</v>
      </c>
      <c r="J12" s="17"/>
      <c r="L12" s="79" t="s">
        <v>196</v>
      </c>
      <c r="M12" s="79"/>
      <c r="N12" s="79"/>
      <c r="P12" s="48" t="s">
        <v>190</v>
      </c>
      <c r="S12" s="17"/>
      <c r="T12" s="17" t="s">
        <v>119</v>
      </c>
      <c r="U12" s="17"/>
      <c r="V12" s="17" t="s">
        <v>120</v>
      </c>
      <c r="W12" s="17"/>
      <c r="X12" s="17" t="s">
        <v>121</v>
      </c>
      <c r="Z12" s="64" t="s">
        <v>122</v>
      </c>
      <c r="AB12" s="48" t="s">
        <v>123</v>
      </c>
      <c r="AD12" s="17"/>
    </row>
    <row r="13" spans="1:30" s="48" customFormat="1" ht="23.25" customHeight="1">
      <c r="D13" s="53" t="s">
        <v>124</v>
      </c>
      <c r="E13" s="17"/>
      <c r="F13" s="53" t="s">
        <v>125</v>
      </c>
      <c r="H13" s="53" t="s">
        <v>126</v>
      </c>
      <c r="J13" s="53" t="s">
        <v>190</v>
      </c>
      <c r="L13" s="53" t="s">
        <v>127</v>
      </c>
      <c r="M13" s="17"/>
      <c r="N13" s="53" t="s">
        <v>128</v>
      </c>
      <c r="P13" s="53" t="s">
        <v>220</v>
      </c>
      <c r="R13" s="53" t="s">
        <v>129</v>
      </c>
      <c r="S13" s="17"/>
      <c r="T13" s="63" t="s">
        <v>130</v>
      </c>
      <c r="U13" s="17"/>
      <c r="V13" s="53" t="s">
        <v>131</v>
      </c>
      <c r="W13" s="17"/>
      <c r="X13" s="53" t="s">
        <v>132</v>
      </c>
      <c r="Z13" s="53" t="s">
        <v>133</v>
      </c>
      <c r="AB13" s="53" t="s">
        <v>134</v>
      </c>
      <c r="AD13" s="53" t="s">
        <v>135</v>
      </c>
    </row>
    <row r="14" spans="1:30" ht="23.25" customHeight="1">
      <c r="A14" s="45" t="s">
        <v>136</v>
      </c>
      <c r="C14" s="27"/>
      <c r="D14" s="13">
        <v>814088</v>
      </c>
      <c r="E14" s="13"/>
      <c r="F14" s="13">
        <v>552814</v>
      </c>
      <c r="G14" s="13"/>
      <c r="H14" s="13">
        <v>1826117</v>
      </c>
      <c r="I14" s="13"/>
      <c r="J14" s="13">
        <v>0</v>
      </c>
      <c r="K14" s="13"/>
      <c r="L14" s="13">
        <v>81409</v>
      </c>
      <c r="M14" s="13"/>
      <c r="N14" s="13">
        <v>217391</v>
      </c>
      <c r="O14" s="13"/>
      <c r="P14" s="13">
        <v>0</v>
      </c>
      <c r="Q14" s="13"/>
      <c r="R14" s="13">
        <v>2508074</v>
      </c>
      <c r="S14" s="13"/>
      <c r="T14" s="13">
        <v>4267</v>
      </c>
      <c r="U14" s="13"/>
      <c r="V14" s="13">
        <v>489521</v>
      </c>
      <c r="W14" s="13"/>
      <c r="X14" s="13">
        <f>SUM(T14:V14)</f>
        <v>493788</v>
      </c>
      <c r="Y14" s="13"/>
      <c r="Z14" s="13">
        <f>SUM(D14:R14,X14)</f>
        <v>6493681</v>
      </c>
      <c r="AB14" s="13">
        <v>1534483</v>
      </c>
      <c r="AD14" s="13">
        <f>SUM(Z14:AB14)</f>
        <v>8028164</v>
      </c>
    </row>
    <row r="15" spans="1:30" ht="23.25" customHeight="1">
      <c r="A15" s="20" t="s">
        <v>89</v>
      </c>
      <c r="C15" s="27"/>
      <c r="D15" s="14">
        <v>0</v>
      </c>
      <c r="E15" s="14"/>
      <c r="F15" s="14">
        <v>0</v>
      </c>
      <c r="G15" s="13"/>
      <c r="H15" s="14">
        <v>0</v>
      </c>
      <c r="I15" s="13"/>
      <c r="J15" s="14">
        <v>0</v>
      </c>
      <c r="K15" s="13"/>
      <c r="L15" s="14">
        <v>0</v>
      </c>
      <c r="M15" s="13"/>
      <c r="N15" s="14">
        <v>0</v>
      </c>
      <c r="O15" s="13"/>
      <c r="P15" s="14">
        <v>0</v>
      </c>
      <c r="Q15" s="13"/>
      <c r="R15" s="15">
        <v>203019</v>
      </c>
      <c r="S15" s="13"/>
      <c r="T15" s="13">
        <v>0</v>
      </c>
      <c r="U15" s="13"/>
      <c r="V15" s="13">
        <v>0</v>
      </c>
      <c r="W15" s="13"/>
      <c r="X15" s="13">
        <f>SUM(T15:V15)</f>
        <v>0</v>
      </c>
      <c r="Y15" s="13"/>
      <c r="Z15" s="13">
        <f>SUM(D15:R15,X15)</f>
        <v>203019</v>
      </c>
      <c r="AB15" s="13">
        <v>77594</v>
      </c>
      <c r="AD15" s="13">
        <f>SUM(Z15:AB15)</f>
        <v>280613</v>
      </c>
    </row>
    <row r="16" spans="1:30" ht="23.25" customHeight="1">
      <c r="A16" s="20" t="s">
        <v>95</v>
      </c>
      <c r="C16" s="27"/>
      <c r="D16" s="22">
        <v>0</v>
      </c>
      <c r="E16" s="14"/>
      <c r="F16" s="22">
        <v>0</v>
      </c>
      <c r="G16" s="13"/>
      <c r="H16" s="22">
        <v>0</v>
      </c>
      <c r="I16" s="13"/>
      <c r="J16" s="22">
        <v>0</v>
      </c>
      <c r="K16" s="13"/>
      <c r="L16" s="22">
        <v>0</v>
      </c>
      <c r="M16" s="13"/>
      <c r="N16" s="22">
        <v>0</v>
      </c>
      <c r="O16" s="13"/>
      <c r="P16" s="22">
        <v>0</v>
      </c>
      <c r="Q16" s="13"/>
      <c r="R16" s="23">
        <v>0</v>
      </c>
      <c r="S16" s="13"/>
      <c r="T16" s="22">
        <v>234</v>
      </c>
      <c r="U16" s="14"/>
      <c r="V16" s="22">
        <v>0</v>
      </c>
      <c r="W16" s="14"/>
      <c r="X16" s="21">
        <f>SUM(T16:V16)</f>
        <v>234</v>
      </c>
      <c r="Y16" s="14"/>
      <c r="Z16" s="21">
        <f>SUM(D16:R16,X16)</f>
        <v>234</v>
      </c>
      <c r="AB16" s="21">
        <v>101</v>
      </c>
      <c r="AD16" s="21">
        <f>SUM(Z16:AB16)</f>
        <v>335</v>
      </c>
    </row>
    <row r="17" spans="1:30" ht="23.25" customHeight="1">
      <c r="A17" s="20" t="s">
        <v>96</v>
      </c>
      <c r="C17" s="27"/>
      <c r="D17" s="14">
        <f>SUM(D15:D16)</f>
        <v>0</v>
      </c>
      <c r="E17" s="14"/>
      <c r="F17" s="14">
        <f>SUM(F15:F16)</f>
        <v>0</v>
      </c>
      <c r="G17" s="13"/>
      <c r="H17" s="14">
        <f>SUM(H15:H16)</f>
        <v>0</v>
      </c>
      <c r="I17" s="13"/>
      <c r="J17" s="14">
        <f>SUM(J15:J16)</f>
        <v>0</v>
      </c>
      <c r="K17" s="13"/>
      <c r="L17" s="14">
        <f>SUM(L15:L16)</f>
        <v>0</v>
      </c>
      <c r="M17" s="13"/>
      <c r="N17" s="14">
        <f>SUM(N15:N16)</f>
        <v>0</v>
      </c>
      <c r="O17" s="13"/>
      <c r="P17" s="14">
        <f>SUM(P15:P16)</f>
        <v>0</v>
      </c>
      <c r="Q17" s="13"/>
      <c r="R17" s="15">
        <f>SUM(R15:R16)</f>
        <v>203019</v>
      </c>
      <c r="S17" s="13"/>
      <c r="T17" s="13">
        <f>SUM(T15:T16)</f>
        <v>234</v>
      </c>
      <c r="U17" s="13"/>
      <c r="V17" s="13">
        <f>SUM(V15:V16)</f>
        <v>0</v>
      </c>
      <c r="W17" s="13"/>
      <c r="X17" s="13">
        <f>SUM(X15:X16)</f>
        <v>234</v>
      </c>
      <c r="Y17" s="13"/>
      <c r="Z17" s="13">
        <f>SUM(Z15:Z16)</f>
        <v>203253</v>
      </c>
      <c r="AB17" s="13">
        <f>SUM(AB15:AB16)</f>
        <v>77695</v>
      </c>
      <c r="AD17" s="13">
        <f>SUM(AD15:AD16)</f>
        <v>280948</v>
      </c>
    </row>
    <row r="18" spans="1:30" ht="23.25" customHeight="1" thickBot="1">
      <c r="A18" s="45" t="s">
        <v>205</v>
      </c>
      <c r="B18" s="45"/>
      <c r="D18" s="16">
        <f>SUM(D14,D17:D17)</f>
        <v>814088</v>
      </c>
      <c r="E18" s="13"/>
      <c r="F18" s="16">
        <f>SUM(F14,F17:F17)</f>
        <v>552814</v>
      </c>
      <c r="G18" s="14"/>
      <c r="H18" s="16">
        <f>SUM(H14,H17:H17)</f>
        <v>1826117</v>
      </c>
      <c r="I18" s="14"/>
      <c r="J18" s="16">
        <f>SUM(J14,J17:J17)</f>
        <v>0</v>
      </c>
      <c r="K18" s="14"/>
      <c r="L18" s="16">
        <f>SUM(L14,L17:L17)</f>
        <v>81409</v>
      </c>
      <c r="M18" s="13"/>
      <c r="N18" s="16">
        <f>SUM(N14,N17:N17)</f>
        <v>217391</v>
      </c>
      <c r="O18" s="13"/>
      <c r="P18" s="16">
        <f>SUM(P14,P17:P17)</f>
        <v>0</v>
      </c>
      <c r="Q18" s="13"/>
      <c r="R18" s="16">
        <f>SUM(R14,R17:R17)</f>
        <v>2711093</v>
      </c>
      <c r="S18" s="13"/>
      <c r="T18" s="16">
        <f>SUM(T14,T17:T17)</f>
        <v>4501</v>
      </c>
      <c r="U18" s="13"/>
      <c r="V18" s="16">
        <f>SUM(V14,V17:V17)</f>
        <v>489521</v>
      </c>
      <c r="W18" s="13"/>
      <c r="X18" s="16">
        <f>SUM(X14,X17:X17)</f>
        <v>494022</v>
      </c>
      <c r="Y18" s="14"/>
      <c r="Z18" s="16">
        <f>SUM(Z14,Z17:Z17)</f>
        <v>6696934</v>
      </c>
      <c r="AB18" s="16">
        <f>SUM(AB14,AB17:AB17)</f>
        <v>1612178</v>
      </c>
      <c r="AD18" s="16">
        <f>SUM(AD14,AD17:AD17)</f>
        <v>8309112</v>
      </c>
    </row>
    <row r="19" spans="1:30" ht="23.25" customHeight="1" thickTop="1">
      <c r="A19" s="45"/>
      <c r="B19" s="27"/>
      <c r="D19" s="13"/>
      <c r="E19" s="13"/>
      <c r="F19" s="13"/>
      <c r="G19" s="14"/>
      <c r="H19" s="13"/>
      <c r="I19" s="14"/>
      <c r="J19" s="13"/>
      <c r="K19" s="14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4"/>
      <c r="Z19" s="13"/>
      <c r="AB19" s="13"/>
      <c r="AD19" s="13"/>
    </row>
    <row r="20" spans="1:30" ht="23.25" customHeight="1">
      <c r="A20" s="45" t="s">
        <v>206</v>
      </c>
      <c r="C20" s="27"/>
      <c r="D20" s="13">
        <v>814088</v>
      </c>
      <c r="E20" s="13"/>
      <c r="F20" s="13">
        <v>552814</v>
      </c>
      <c r="G20" s="13"/>
      <c r="H20" s="13">
        <v>1826117</v>
      </c>
      <c r="I20" s="13"/>
      <c r="J20" s="13">
        <v>-55622</v>
      </c>
      <c r="K20" s="13"/>
      <c r="L20" s="13">
        <v>81409</v>
      </c>
      <c r="M20" s="13"/>
      <c r="N20" s="13">
        <v>237500</v>
      </c>
      <c r="O20" s="13"/>
      <c r="P20" s="13">
        <v>55622</v>
      </c>
      <c r="Q20" s="13"/>
      <c r="R20" s="13">
        <v>2311793</v>
      </c>
      <c r="S20" s="13"/>
      <c r="T20" s="13">
        <v>4265</v>
      </c>
      <c r="U20" s="13"/>
      <c r="V20" s="13">
        <v>489521</v>
      </c>
      <c r="W20" s="13"/>
      <c r="X20" s="13">
        <f>SUM(T20:V20)</f>
        <v>493786</v>
      </c>
      <c r="Y20" s="13"/>
      <c r="Z20" s="13">
        <f>SUM(D20:R20,X20)</f>
        <v>6317507</v>
      </c>
      <c r="AB20" s="13">
        <v>1455234</v>
      </c>
      <c r="AD20" s="13">
        <f>SUM(Z20:AB20)</f>
        <v>7772741</v>
      </c>
    </row>
    <row r="21" spans="1:30" ht="23.25" customHeight="1">
      <c r="A21" s="20" t="s">
        <v>89</v>
      </c>
      <c r="C21" s="27"/>
      <c r="D21" s="13">
        <v>0</v>
      </c>
      <c r="E21" s="13"/>
      <c r="F21" s="13">
        <v>0</v>
      </c>
      <c r="G21" s="13"/>
      <c r="H21" s="13">
        <v>0</v>
      </c>
      <c r="I21" s="13"/>
      <c r="J21" s="13">
        <v>0</v>
      </c>
      <c r="K21" s="13"/>
      <c r="L21" s="13">
        <v>0</v>
      </c>
      <c r="M21" s="13"/>
      <c r="N21" s="13">
        <v>0</v>
      </c>
      <c r="O21" s="13"/>
      <c r="P21" s="13">
        <v>0</v>
      </c>
      <c r="Q21" s="13"/>
      <c r="R21" s="13">
        <f>pl!D51</f>
        <v>125548</v>
      </c>
      <c r="S21" s="13"/>
      <c r="T21" s="13">
        <v>0</v>
      </c>
      <c r="U21" s="13"/>
      <c r="V21" s="13">
        <v>0</v>
      </c>
      <c r="W21" s="13"/>
      <c r="X21" s="13">
        <f>SUM(T21:V21)</f>
        <v>0</v>
      </c>
      <c r="Y21" s="13"/>
      <c r="Z21" s="13">
        <f>SUM(D21:R21)+X21</f>
        <v>125548</v>
      </c>
      <c r="AB21" s="13">
        <f>pl!D52</f>
        <v>41107</v>
      </c>
      <c r="AD21" s="13">
        <f>SUM(Z21:AB21)</f>
        <v>166655</v>
      </c>
    </row>
    <row r="22" spans="1:30" ht="23.1" customHeight="1">
      <c r="A22" s="20" t="s">
        <v>95</v>
      </c>
      <c r="B22" s="27"/>
      <c r="D22" s="50">
        <v>0</v>
      </c>
      <c r="E22" s="51"/>
      <c r="F22" s="50">
        <v>0</v>
      </c>
      <c r="H22" s="50">
        <v>0</v>
      </c>
      <c r="J22" s="50">
        <v>0</v>
      </c>
      <c r="L22" s="50">
        <v>0</v>
      </c>
      <c r="N22" s="50">
        <v>0</v>
      </c>
      <c r="P22" s="50">
        <v>0</v>
      </c>
      <c r="R22" s="50">
        <v>0</v>
      </c>
      <c r="S22" s="13"/>
      <c r="T22" s="50">
        <f>pl!D55-pl!D51</f>
        <v>314</v>
      </c>
      <c r="U22" s="13"/>
      <c r="V22" s="50">
        <v>0</v>
      </c>
      <c r="W22" s="51"/>
      <c r="X22" s="21">
        <f>SUM(T22:V22)</f>
        <v>314</v>
      </c>
      <c r="Y22" s="13"/>
      <c r="Z22" s="21">
        <f>SUM(D22:S22)+X22</f>
        <v>314</v>
      </c>
      <c r="AB22" s="21">
        <f>pl!D56-pl!D52</f>
        <v>134</v>
      </c>
      <c r="AD22" s="21">
        <f>SUM(Z22:AB22)</f>
        <v>448</v>
      </c>
    </row>
    <row r="23" spans="1:30" ht="23.25" customHeight="1">
      <c r="A23" s="20" t="s">
        <v>96</v>
      </c>
      <c r="C23" s="27"/>
      <c r="D23" s="51">
        <f>SUM(D21:D22)</f>
        <v>0</v>
      </c>
      <c r="E23" s="14"/>
      <c r="F23" s="51">
        <f>SUM(F21:F22)</f>
        <v>0</v>
      </c>
      <c r="G23" s="13"/>
      <c r="H23" s="51">
        <f>SUM(H21:H22)</f>
        <v>0</v>
      </c>
      <c r="I23" s="13"/>
      <c r="J23" s="51">
        <f>SUM(J21:J22)</f>
        <v>0</v>
      </c>
      <c r="K23" s="13"/>
      <c r="L23" s="51">
        <f>SUM(L21:L22)</f>
        <v>0</v>
      </c>
      <c r="M23" s="13"/>
      <c r="N23" s="51">
        <f>SUM(N21:N22)</f>
        <v>0</v>
      </c>
      <c r="O23" s="13"/>
      <c r="P23" s="51">
        <f>SUM(P21:P22)</f>
        <v>0</v>
      </c>
      <c r="Q23" s="13"/>
      <c r="R23" s="51">
        <f>SUM(R21:R22)</f>
        <v>125548</v>
      </c>
      <c r="S23" s="13"/>
      <c r="T23" s="51">
        <f>SUM(T21:T22)</f>
        <v>314</v>
      </c>
      <c r="U23" s="13"/>
      <c r="V23" s="51">
        <f>SUM(V21:V22)</f>
        <v>0</v>
      </c>
      <c r="W23" s="13"/>
      <c r="X23" s="51">
        <f>SUM(X21:X22)</f>
        <v>314</v>
      </c>
      <c r="Y23" s="13"/>
      <c r="Z23" s="51">
        <f>SUM(Z21:Z22)</f>
        <v>125862</v>
      </c>
      <c r="AB23" s="51">
        <f>SUM(AB21:AB22)</f>
        <v>41241</v>
      </c>
      <c r="AD23" s="51">
        <f>SUM(AD21:AD22)</f>
        <v>167103</v>
      </c>
    </row>
    <row r="24" spans="1:30" ht="23.25" customHeight="1" thickBot="1">
      <c r="A24" s="45" t="s">
        <v>199</v>
      </c>
      <c r="B24" s="45"/>
      <c r="C24" s="45"/>
      <c r="D24" s="16">
        <f>SUM(D20,D23:D23)</f>
        <v>814088</v>
      </c>
      <c r="E24" s="13"/>
      <c r="F24" s="16">
        <f>SUM(F20,F23:F23)</f>
        <v>552814</v>
      </c>
      <c r="G24" s="14"/>
      <c r="H24" s="16">
        <f>SUM(H20,H23:H23)</f>
        <v>1826117</v>
      </c>
      <c r="I24" s="14"/>
      <c r="J24" s="16">
        <f>SUM(J20,J23:J23)</f>
        <v>-55622</v>
      </c>
      <c r="K24" s="14"/>
      <c r="L24" s="16">
        <f>SUM(L20,L23:L23)</f>
        <v>81409</v>
      </c>
      <c r="M24" s="13"/>
      <c r="N24" s="16">
        <f>SUM(N20,N23:N23)</f>
        <v>237500</v>
      </c>
      <c r="O24" s="13"/>
      <c r="P24" s="16">
        <f>SUM(P20,P23:P23)</f>
        <v>55622</v>
      </c>
      <c r="Q24" s="13"/>
      <c r="R24" s="16">
        <f>SUM(R20,R23:R23)</f>
        <v>2437341</v>
      </c>
      <c r="S24" s="13"/>
      <c r="T24" s="16">
        <f>SUM(T20,T23:T23)</f>
        <v>4579</v>
      </c>
      <c r="U24" s="13"/>
      <c r="V24" s="16">
        <f>SUM(V20,V23:V23)</f>
        <v>489521</v>
      </c>
      <c r="W24" s="13"/>
      <c r="X24" s="16">
        <f>SUM(X20,X23:X23)</f>
        <v>494100</v>
      </c>
      <c r="Y24" s="14"/>
      <c r="Z24" s="16">
        <f>SUM(Z20,Z23:Z23)</f>
        <v>6443369</v>
      </c>
      <c r="AB24" s="16">
        <f>SUM(AB20,AB23:AB23)</f>
        <v>1496475</v>
      </c>
      <c r="AD24" s="16">
        <f>SUM(AD20,AD23:AD23)</f>
        <v>7939844</v>
      </c>
    </row>
    <row r="25" spans="1:30" ht="17.850000000000001" customHeight="1" thickTop="1">
      <c r="B25" s="10"/>
      <c r="C25" s="10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AD25" s="51">
        <f>AD24-bs!D87</f>
        <v>0</v>
      </c>
    </row>
    <row r="26" spans="1:30" ht="23.25" customHeight="1">
      <c r="A26" s="10" t="s">
        <v>32</v>
      </c>
    </row>
  </sheetData>
  <mergeCells count="9">
    <mergeCell ref="L12:N12"/>
    <mergeCell ref="T9:V9"/>
    <mergeCell ref="A2:R2"/>
    <mergeCell ref="L9:R9"/>
    <mergeCell ref="L10:R10"/>
    <mergeCell ref="D6:AD6"/>
    <mergeCell ref="D7:Z7"/>
    <mergeCell ref="T8:X8"/>
    <mergeCell ref="L11:P11"/>
  </mergeCells>
  <printOptions horizontalCentered="1"/>
  <pageMargins left="0.39370078740157483" right="0.15748031496062992" top="0.78740157480314965" bottom="0.39370078740157483" header="0.19685039370078741" footer="0.19685039370078741"/>
  <pageSetup paperSize="9" scale="48" orientation="landscape" r:id="rId1"/>
  <ignoredErrors>
    <ignoredError sqref="G22 M22 S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5"/>
  <sheetViews>
    <sheetView showGridLines="0" view="pageBreakPreview" zoomScale="70" zoomScaleNormal="70" zoomScaleSheetLayoutView="70" workbookViewId="0">
      <selection activeCell="V3" sqref="V3"/>
    </sheetView>
  </sheetViews>
  <sheetFormatPr defaultColWidth="9.42578125" defaultRowHeight="24" customHeight="1"/>
  <cols>
    <col min="1" max="1" width="36.28515625" style="20" customWidth="1"/>
    <col min="2" max="2" width="6.7109375" style="20" customWidth="1"/>
    <col min="3" max="3" width="1" style="44" customWidth="1"/>
    <col min="4" max="4" width="0.5703125" style="20" customWidth="1"/>
    <col min="5" max="5" width="19.140625" style="44" customWidth="1"/>
    <col min="6" max="6" width="1.5703125" style="44" customWidth="1"/>
    <col min="7" max="7" width="19.140625" style="44" customWidth="1"/>
    <col min="8" max="8" width="1.5703125" style="20" customWidth="1"/>
    <col min="9" max="9" width="19.140625" style="44" customWidth="1"/>
    <col min="10" max="10" width="1.5703125" style="20" customWidth="1"/>
    <col min="11" max="11" width="19.140625" style="44" customWidth="1"/>
    <col min="12" max="12" width="1.5703125" style="20" customWidth="1"/>
    <col min="13" max="13" width="19.140625" style="44" customWidth="1"/>
    <col min="14" max="14" width="1.5703125" style="44" customWidth="1"/>
    <col min="15" max="15" width="19.140625" style="44" customWidth="1"/>
    <col min="16" max="16" width="1.5703125" style="44" customWidth="1"/>
    <col min="17" max="17" width="19.140625" style="44" customWidth="1"/>
    <col min="18" max="18" width="1.5703125" style="44" customWidth="1"/>
    <col min="19" max="19" width="19.140625" style="44" customWidth="1"/>
    <col min="20" max="16384" width="9.42578125" style="20"/>
  </cols>
  <sheetData>
    <row r="1" spans="1:20" ht="24" customHeight="1">
      <c r="C1" s="20"/>
      <c r="D1" s="44"/>
      <c r="E1" s="20"/>
      <c r="F1" s="20"/>
      <c r="G1" s="20"/>
      <c r="H1" s="44"/>
      <c r="I1" s="20"/>
      <c r="J1" s="44"/>
      <c r="K1" s="20"/>
      <c r="L1" s="44"/>
      <c r="M1" s="20"/>
      <c r="N1" s="20"/>
      <c r="O1" s="20"/>
      <c r="P1" s="20"/>
      <c r="Q1" s="20"/>
      <c r="S1" s="46" t="s">
        <v>68</v>
      </c>
    </row>
    <row r="2" spans="1:20" ht="24" customHeight="1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45"/>
      <c r="N2" s="45"/>
      <c r="O2" s="45"/>
      <c r="P2" s="45"/>
      <c r="Q2" s="45"/>
      <c r="R2" s="45"/>
      <c r="S2" s="45"/>
      <c r="T2" s="45"/>
    </row>
    <row r="3" spans="1:20" ht="24" customHeight="1">
      <c r="A3" s="45" t="s">
        <v>214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ht="24" customHeight="1">
      <c r="A4" s="45" t="s">
        <v>200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 ht="24" customHeight="1">
      <c r="S5" s="46" t="s">
        <v>1</v>
      </c>
    </row>
    <row r="6" spans="1:20" ht="24" customHeight="1">
      <c r="C6" s="17"/>
      <c r="D6" s="17"/>
      <c r="E6" s="61" t="s">
        <v>3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</row>
    <row r="7" spans="1:20" ht="24" customHeight="1">
      <c r="C7" s="17"/>
      <c r="D7" s="1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17" t="s">
        <v>137</v>
      </c>
      <c r="R7" s="47"/>
      <c r="S7" s="47"/>
    </row>
    <row r="8" spans="1:20" ht="24" customHeight="1">
      <c r="C8" s="17"/>
      <c r="D8" s="1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53" t="s">
        <v>138</v>
      </c>
      <c r="R8" s="47"/>
      <c r="S8" s="47"/>
    </row>
    <row r="9" spans="1:20" ht="24" customHeight="1">
      <c r="C9" s="20"/>
      <c r="K9" s="80" t="s">
        <v>57</v>
      </c>
      <c r="L9" s="80"/>
      <c r="M9" s="80"/>
      <c r="N9" s="80"/>
      <c r="O9" s="80"/>
      <c r="Q9" s="17" t="s">
        <v>139</v>
      </c>
      <c r="R9" s="48"/>
      <c r="S9" s="46"/>
    </row>
    <row r="10" spans="1:20" ht="24" customHeight="1">
      <c r="A10" s="48"/>
      <c r="B10" s="48"/>
      <c r="C10" s="48"/>
      <c r="D10" s="48"/>
      <c r="E10" s="20"/>
      <c r="F10" s="20"/>
      <c r="G10" s="20"/>
      <c r="H10" s="48"/>
      <c r="I10" s="17"/>
      <c r="J10" s="48"/>
      <c r="K10" s="83" t="s">
        <v>192</v>
      </c>
      <c r="L10" s="83"/>
      <c r="M10" s="83"/>
      <c r="N10" s="17"/>
      <c r="O10" s="48"/>
      <c r="P10" s="17"/>
      <c r="Q10" s="53" t="s">
        <v>140</v>
      </c>
      <c r="R10" s="48"/>
      <c r="S10" s="49"/>
    </row>
    <row r="11" spans="1:20" ht="24" customHeight="1">
      <c r="A11" s="48"/>
      <c r="B11" s="48"/>
      <c r="C11" s="48"/>
      <c r="D11" s="48"/>
      <c r="E11" s="17" t="s">
        <v>116</v>
      </c>
      <c r="F11" s="17"/>
      <c r="G11" s="17" t="s">
        <v>117</v>
      </c>
      <c r="H11" s="48"/>
      <c r="I11" s="17"/>
      <c r="J11" s="48"/>
      <c r="K11" s="48"/>
      <c r="L11" s="48"/>
      <c r="M11" s="48" t="s">
        <v>190</v>
      </c>
      <c r="N11" s="17"/>
      <c r="O11" s="48"/>
      <c r="P11" s="17"/>
      <c r="Q11" s="17" t="s">
        <v>120</v>
      </c>
      <c r="R11" s="48"/>
      <c r="S11" s="49"/>
    </row>
    <row r="12" spans="1:20" ht="24" customHeight="1">
      <c r="B12" s="48"/>
      <c r="D12" s="48"/>
      <c r="E12" s="53" t="s">
        <v>124</v>
      </c>
      <c r="F12" s="17"/>
      <c r="G12" s="53" t="s">
        <v>125</v>
      </c>
      <c r="H12" s="48"/>
      <c r="I12" s="53" t="s">
        <v>190</v>
      </c>
      <c r="J12" s="48"/>
      <c r="K12" s="71" t="s">
        <v>193</v>
      </c>
      <c r="L12" s="48"/>
      <c r="M12" s="53" t="s">
        <v>220</v>
      </c>
      <c r="N12" s="17"/>
      <c r="O12" s="53" t="s">
        <v>129</v>
      </c>
      <c r="P12" s="17"/>
      <c r="Q12" s="53" t="s">
        <v>131</v>
      </c>
      <c r="R12" s="48"/>
      <c r="S12" s="53" t="s">
        <v>135</v>
      </c>
    </row>
    <row r="13" spans="1:20" ht="24" customHeight="1">
      <c r="A13" s="45" t="s">
        <v>136</v>
      </c>
      <c r="B13" s="45"/>
      <c r="C13" s="45"/>
      <c r="D13" s="45"/>
      <c r="E13" s="13">
        <v>814088</v>
      </c>
      <c r="F13" s="13"/>
      <c r="G13" s="13">
        <v>552814</v>
      </c>
      <c r="H13" s="14"/>
      <c r="I13" s="13">
        <v>0</v>
      </c>
      <c r="J13" s="14"/>
      <c r="K13" s="13">
        <v>81409</v>
      </c>
      <c r="L13" s="13"/>
      <c r="M13" s="13">
        <v>0</v>
      </c>
      <c r="N13" s="13"/>
      <c r="O13" s="13">
        <v>1752586</v>
      </c>
      <c r="P13" s="13"/>
      <c r="Q13" s="13">
        <v>426855</v>
      </c>
      <c r="R13" s="17"/>
      <c r="S13" s="13">
        <f>SUM(E13:Q13)</f>
        <v>3627752</v>
      </c>
    </row>
    <row r="14" spans="1:20" ht="24" customHeight="1">
      <c r="A14" s="20" t="s">
        <v>89</v>
      </c>
      <c r="B14" s="45"/>
      <c r="C14" s="45"/>
      <c r="D14" s="45"/>
      <c r="E14" s="13">
        <v>0</v>
      </c>
      <c r="F14" s="13"/>
      <c r="G14" s="13">
        <v>0</v>
      </c>
      <c r="H14" s="14"/>
      <c r="I14" s="13">
        <v>0</v>
      </c>
      <c r="J14" s="14"/>
      <c r="K14" s="13">
        <v>0</v>
      </c>
      <c r="L14" s="13"/>
      <c r="M14" s="13">
        <v>0</v>
      </c>
      <c r="N14" s="13"/>
      <c r="O14" s="13">
        <f>pl!J29</f>
        <v>8275</v>
      </c>
      <c r="P14" s="13"/>
      <c r="Q14" s="13">
        <v>0</v>
      </c>
      <c r="R14" s="17"/>
      <c r="S14" s="13">
        <f>SUM(E14:Q14)</f>
        <v>8275</v>
      </c>
    </row>
    <row r="15" spans="1:20" ht="24" customHeight="1">
      <c r="A15" s="20" t="s">
        <v>95</v>
      </c>
      <c r="B15" s="45"/>
      <c r="C15" s="45"/>
      <c r="D15" s="45"/>
      <c r="E15" s="21">
        <v>0</v>
      </c>
      <c r="F15" s="13"/>
      <c r="G15" s="21">
        <v>0</v>
      </c>
      <c r="H15" s="14"/>
      <c r="I15" s="21">
        <v>0</v>
      </c>
      <c r="J15" s="14"/>
      <c r="K15" s="21">
        <v>0</v>
      </c>
      <c r="L15" s="13"/>
      <c r="M15" s="21">
        <f>pl!H38</f>
        <v>0</v>
      </c>
      <c r="N15" s="13"/>
      <c r="O15" s="21">
        <f>pl!J38</f>
        <v>0</v>
      </c>
      <c r="P15" s="13"/>
      <c r="Q15" s="21">
        <v>0</v>
      </c>
      <c r="R15" s="17"/>
      <c r="S15" s="21">
        <f>SUM(E15:Q15)</f>
        <v>0</v>
      </c>
    </row>
    <row r="16" spans="1:20" ht="24" customHeight="1">
      <c r="A16" s="20" t="s">
        <v>96</v>
      </c>
      <c r="B16" s="27"/>
      <c r="C16" s="20"/>
      <c r="D16" s="51"/>
      <c r="E16" s="13">
        <f>SUM(E14:E15)</f>
        <v>0</v>
      </c>
      <c r="F16" s="13"/>
      <c r="G16" s="13">
        <f>SUM(G14:G15)</f>
        <v>0</v>
      </c>
      <c r="H16" s="13"/>
      <c r="I16" s="13">
        <f>SUM(I14:I15)</f>
        <v>0</v>
      </c>
      <c r="J16" s="13"/>
      <c r="K16" s="13">
        <f>SUM(K14:K15)</f>
        <v>0</v>
      </c>
      <c r="L16" s="13"/>
      <c r="M16" s="13">
        <f>SUM(M14:M15)</f>
        <v>0</v>
      </c>
      <c r="N16" s="14"/>
      <c r="O16" s="13">
        <f>SUM(O14:O15)</f>
        <v>8275</v>
      </c>
      <c r="P16" s="14"/>
      <c r="Q16" s="13">
        <f>SUM(Q14:Q15)</f>
        <v>0</v>
      </c>
      <c r="R16" s="51"/>
      <c r="S16" s="13">
        <f>SUM(S14:S15)</f>
        <v>8275</v>
      </c>
    </row>
    <row r="17" spans="1:19" ht="24" customHeight="1" thickBot="1">
      <c r="A17" s="45" t="s">
        <v>205</v>
      </c>
      <c r="B17" s="45"/>
      <c r="C17" s="45"/>
      <c r="E17" s="16">
        <f>SUM(E13,E16:E16)</f>
        <v>814088</v>
      </c>
      <c r="F17" s="13"/>
      <c r="G17" s="16">
        <f>SUM(G13,G16:G16)</f>
        <v>552814</v>
      </c>
      <c r="H17" s="14"/>
      <c r="I17" s="16">
        <f>SUM(I13,I16:I16)</f>
        <v>0</v>
      </c>
      <c r="J17" s="14"/>
      <c r="K17" s="16">
        <f>SUM(K13,K16:K16)</f>
        <v>81409</v>
      </c>
      <c r="L17" s="13"/>
      <c r="M17" s="16">
        <f>SUM(M13,M16:M16)</f>
        <v>0</v>
      </c>
      <c r="N17" s="13"/>
      <c r="O17" s="16">
        <f>SUM(O13,O16:O16)</f>
        <v>1760861</v>
      </c>
      <c r="P17" s="13"/>
      <c r="Q17" s="16">
        <f>SUM(Q13,Q16:Q16)</f>
        <v>426855</v>
      </c>
      <c r="R17" s="13"/>
      <c r="S17" s="16">
        <f>SUM(S13,S16:S16)</f>
        <v>3636027</v>
      </c>
    </row>
    <row r="18" spans="1:19" ht="24" customHeight="1" thickTop="1">
      <c r="A18" s="45"/>
      <c r="B18" s="45"/>
      <c r="C18" s="27"/>
      <c r="E18" s="13"/>
      <c r="F18" s="13"/>
      <c r="G18" s="13"/>
      <c r="H18" s="14"/>
      <c r="I18" s="13"/>
      <c r="J18" s="14"/>
      <c r="K18" s="13"/>
      <c r="L18" s="13"/>
      <c r="M18" s="13"/>
      <c r="N18" s="13"/>
      <c r="O18" s="13"/>
      <c r="P18" s="13"/>
      <c r="Q18" s="13"/>
      <c r="R18" s="13"/>
      <c r="S18" s="13"/>
    </row>
    <row r="19" spans="1:19" ht="24" customHeight="1">
      <c r="A19" s="45" t="s">
        <v>206</v>
      </c>
      <c r="B19" s="45"/>
      <c r="C19" s="45"/>
      <c r="D19" s="45"/>
      <c r="E19" s="13">
        <v>814088</v>
      </c>
      <c r="F19" s="13"/>
      <c r="G19" s="13">
        <v>552814</v>
      </c>
      <c r="H19" s="14"/>
      <c r="I19" s="13">
        <v>-18377</v>
      </c>
      <c r="J19" s="14"/>
      <c r="K19" s="13">
        <v>81409</v>
      </c>
      <c r="L19" s="13"/>
      <c r="M19" s="13">
        <v>18377</v>
      </c>
      <c r="N19" s="13"/>
      <c r="O19" s="13">
        <v>1692939</v>
      </c>
      <c r="P19" s="13"/>
      <c r="Q19" s="13">
        <v>426855</v>
      </c>
      <c r="R19" s="17"/>
      <c r="S19" s="13">
        <f>SUM(E19:Q19)</f>
        <v>3568105</v>
      </c>
    </row>
    <row r="20" spans="1:19" ht="24" customHeight="1">
      <c r="A20" s="20" t="s">
        <v>89</v>
      </c>
      <c r="B20" s="45"/>
      <c r="C20" s="45"/>
      <c r="D20" s="45"/>
      <c r="E20" s="13">
        <v>0</v>
      </c>
      <c r="F20" s="13"/>
      <c r="G20" s="13">
        <v>0</v>
      </c>
      <c r="H20" s="14"/>
      <c r="I20" s="13">
        <v>0</v>
      </c>
      <c r="J20" s="14"/>
      <c r="K20" s="13">
        <v>0</v>
      </c>
      <c r="L20" s="13"/>
      <c r="M20" s="13">
        <v>0</v>
      </c>
      <c r="N20" s="13"/>
      <c r="O20" s="13">
        <f>pl!H29</f>
        <v>6213</v>
      </c>
      <c r="P20" s="13"/>
      <c r="Q20" s="13">
        <v>0</v>
      </c>
      <c r="R20" s="17"/>
      <c r="S20" s="13">
        <f>SUM(E20:Q20)</f>
        <v>6213</v>
      </c>
    </row>
    <row r="21" spans="1:19" ht="24" customHeight="1">
      <c r="A21" s="20" t="s">
        <v>95</v>
      </c>
      <c r="B21" s="45"/>
      <c r="C21" s="45"/>
      <c r="D21" s="45"/>
      <c r="E21" s="21">
        <v>0</v>
      </c>
      <c r="F21" s="13"/>
      <c r="G21" s="21">
        <v>0</v>
      </c>
      <c r="H21" s="14"/>
      <c r="I21" s="21">
        <v>0</v>
      </c>
      <c r="J21" s="14"/>
      <c r="K21" s="21">
        <v>0</v>
      </c>
      <c r="L21" s="13"/>
      <c r="M21" s="21">
        <v>0</v>
      </c>
      <c r="N21" s="13"/>
      <c r="O21" s="21">
        <f>pl!H38</f>
        <v>0</v>
      </c>
      <c r="P21" s="13"/>
      <c r="Q21" s="21">
        <v>0</v>
      </c>
      <c r="R21" s="17"/>
      <c r="S21" s="21">
        <f>SUM(E21:Q21)</f>
        <v>0</v>
      </c>
    </row>
    <row r="22" spans="1:19" ht="24" customHeight="1">
      <c r="A22" s="20" t="s">
        <v>96</v>
      </c>
      <c r="B22" s="45"/>
      <c r="C22" s="45"/>
      <c r="D22" s="45"/>
      <c r="E22" s="13">
        <f>SUM(E20:E21)</f>
        <v>0</v>
      </c>
      <c r="F22" s="13"/>
      <c r="G22" s="13">
        <f>SUM(G20:G21)</f>
        <v>0</v>
      </c>
      <c r="H22" s="13"/>
      <c r="I22" s="13">
        <f>SUM(I20:I21)</f>
        <v>0</v>
      </c>
      <c r="J22" s="13"/>
      <c r="K22" s="13">
        <f>SUM(K20:K21)</f>
        <v>0</v>
      </c>
      <c r="L22" s="13"/>
      <c r="M22" s="13">
        <f>SUM(M20:M21)</f>
        <v>0</v>
      </c>
      <c r="N22" s="14"/>
      <c r="O22" s="13">
        <f>SUM(O20:O21)</f>
        <v>6213</v>
      </c>
      <c r="P22" s="14"/>
      <c r="Q22" s="13">
        <f>SUM(Q20:Q21)</f>
        <v>0</v>
      </c>
      <c r="R22" s="51"/>
      <c r="S22" s="13">
        <f>SUM(S20:S21)</f>
        <v>6213</v>
      </c>
    </row>
    <row r="23" spans="1:19" ht="24" customHeight="1" thickBot="1">
      <c r="A23" s="45" t="s">
        <v>199</v>
      </c>
      <c r="B23" s="45"/>
      <c r="C23" s="45"/>
      <c r="D23" s="45"/>
      <c r="E23" s="16">
        <f>SUM(E19,E22:E22)</f>
        <v>814088</v>
      </c>
      <c r="F23" s="13"/>
      <c r="G23" s="16">
        <f>SUM(G19,G22:G22)</f>
        <v>552814</v>
      </c>
      <c r="H23" s="14"/>
      <c r="I23" s="16">
        <f>SUM(I19,I22:I22)</f>
        <v>-18377</v>
      </c>
      <c r="J23" s="14"/>
      <c r="K23" s="16">
        <f>SUM(K19,K22:K22)</f>
        <v>81409</v>
      </c>
      <c r="L23" s="13"/>
      <c r="M23" s="16">
        <f>SUM(M19,M22:M22)</f>
        <v>18377</v>
      </c>
      <c r="N23" s="13"/>
      <c r="O23" s="16">
        <f>SUM(O19,O22:O22)</f>
        <v>1699152</v>
      </c>
      <c r="P23" s="13"/>
      <c r="Q23" s="16">
        <f>SUM(Q19,Q22:Q22)</f>
        <v>426855</v>
      </c>
      <c r="R23" s="13"/>
      <c r="S23" s="16">
        <f>SUM(S19,S22:S22)</f>
        <v>3574318</v>
      </c>
    </row>
    <row r="24" spans="1:19" ht="24" customHeight="1" thickTop="1"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20"/>
      <c r="S24" s="51">
        <f>SUM(S23-bs!H87)</f>
        <v>0</v>
      </c>
    </row>
    <row r="25" spans="1:19" ht="24" customHeight="1">
      <c r="A25" s="10" t="s">
        <v>32</v>
      </c>
    </row>
  </sheetData>
  <mergeCells count="3">
    <mergeCell ref="A2:L2"/>
    <mergeCell ref="K10:M10"/>
    <mergeCell ref="K9:O9"/>
  </mergeCells>
  <printOptions horizontalCentered="1"/>
  <pageMargins left="0.78740157480314965" right="0.31496062992125984" top="0.78740157480314965" bottom="0.39370078740157483" header="0.19685039370078741" footer="0.19685039370078741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F1A8C-7139-4DBA-8C6E-5760001F407E}">
  <dimension ref="A1:J99"/>
  <sheetViews>
    <sheetView showGridLines="0" view="pageBreakPreview" zoomScale="70" zoomScaleNormal="110" zoomScaleSheetLayoutView="70" workbookViewId="0">
      <selection activeCell="M1" sqref="M1"/>
    </sheetView>
  </sheetViews>
  <sheetFormatPr defaultColWidth="10.5703125" defaultRowHeight="23.1" customHeight="1"/>
  <cols>
    <col min="1" max="1" width="55" style="10" customWidth="1"/>
    <col min="2" max="2" width="6.28515625" style="10" customWidth="1"/>
    <col min="3" max="3" width="2.42578125" style="10" customWidth="1"/>
    <col min="4" max="4" width="14.42578125" style="10" customWidth="1"/>
    <col min="5" max="5" width="1.42578125" style="10" customWidth="1"/>
    <col min="6" max="6" width="14.42578125" style="10" customWidth="1"/>
    <col min="7" max="7" width="0.5703125" style="2" customWidth="1"/>
    <col min="8" max="8" width="14.42578125" style="10" customWidth="1"/>
    <col min="9" max="9" width="1.42578125" style="10" customWidth="1"/>
    <col min="10" max="10" width="14.42578125" style="10" customWidth="1"/>
    <col min="11" max="11" width="0.5703125" style="10" customWidth="1"/>
    <col min="12" max="16384" width="10.5703125" style="10"/>
  </cols>
  <sheetData>
    <row r="1" spans="1:10" s="12" customFormat="1" ht="23.1" customHeight="1">
      <c r="A1" s="10"/>
      <c r="B1" s="10"/>
      <c r="C1" s="10"/>
      <c r="D1" s="10"/>
      <c r="E1" s="10"/>
      <c r="F1" s="10"/>
      <c r="G1" s="2"/>
      <c r="H1" s="10"/>
      <c r="I1" s="10"/>
      <c r="J1" s="28" t="s">
        <v>68</v>
      </c>
    </row>
    <row r="2" spans="1:10" s="12" customFormat="1" ht="23.1" customHeight="1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s="12" customFormat="1" ht="23.1" customHeight="1">
      <c r="A3" s="77" t="s">
        <v>215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s="12" customFormat="1" ht="23.1" customHeight="1">
      <c r="A4" s="19" t="s">
        <v>200</v>
      </c>
      <c r="B4" s="30"/>
      <c r="C4" s="30"/>
      <c r="D4" s="31"/>
      <c r="E4" s="30"/>
      <c r="F4" s="31"/>
      <c r="G4" s="2"/>
      <c r="H4" s="31"/>
      <c r="I4" s="30"/>
      <c r="J4" s="2"/>
    </row>
    <row r="5" spans="1:10" s="12" customFormat="1" ht="23.1" customHeight="1">
      <c r="B5" s="30"/>
      <c r="C5" s="30"/>
      <c r="D5" s="31"/>
      <c r="E5" s="30"/>
      <c r="F5" s="31"/>
      <c r="G5" s="2"/>
      <c r="H5" s="31"/>
      <c r="I5" s="30"/>
      <c r="J5" s="2" t="s">
        <v>1</v>
      </c>
    </row>
    <row r="6" spans="1:10" ht="23.1" customHeight="1">
      <c r="A6" s="12"/>
      <c r="B6" s="30"/>
      <c r="C6" s="30"/>
      <c r="D6" s="76" t="s">
        <v>2</v>
      </c>
      <c r="E6" s="76"/>
      <c r="F6" s="76"/>
      <c r="H6" s="76" t="s">
        <v>3</v>
      </c>
      <c r="I6" s="76"/>
      <c r="J6" s="76"/>
    </row>
    <row r="7" spans="1:10" ht="23.1" customHeight="1">
      <c r="A7" s="12"/>
      <c r="B7" s="36"/>
      <c r="C7" s="12"/>
      <c r="D7" s="33" t="s">
        <v>204</v>
      </c>
      <c r="E7" s="34"/>
      <c r="F7" s="33" t="s">
        <v>69</v>
      </c>
      <c r="G7" s="35"/>
      <c r="H7" s="33" t="s">
        <v>204</v>
      </c>
      <c r="I7" s="34"/>
      <c r="J7" s="33" t="s">
        <v>69</v>
      </c>
    </row>
    <row r="8" spans="1:10" ht="23.1" customHeight="1">
      <c r="A8" s="19" t="s">
        <v>141</v>
      </c>
      <c r="B8" s="12"/>
      <c r="C8" s="42"/>
      <c r="D8" s="31"/>
      <c r="E8" s="11"/>
      <c r="F8" s="31"/>
      <c r="G8" s="12"/>
      <c r="H8" s="11"/>
      <c r="I8" s="11"/>
      <c r="J8" s="11"/>
    </row>
    <row r="9" spans="1:10" ht="23.1" customHeight="1">
      <c r="A9" s="12" t="s">
        <v>142</v>
      </c>
      <c r="B9" s="12"/>
      <c r="C9" s="3"/>
      <c r="D9" s="25">
        <f>pl!D27</f>
        <v>184214</v>
      </c>
      <c r="E9" s="25"/>
      <c r="F9" s="25">
        <f>pl!F27</f>
        <v>317229</v>
      </c>
      <c r="G9" s="6"/>
      <c r="H9" s="25">
        <f>pl!H27</f>
        <v>7752</v>
      </c>
      <c r="I9" s="2"/>
      <c r="J9" s="25">
        <f>pl!J27</f>
        <v>11699</v>
      </c>
    </row>
    <row r="10" spans="1:10" ht="23.1" customHeight="1">
      <c r="A10" s="18" t="s">
        <v>143</v>
      </c>
      <c r="B10" s="12"/>
      <c r="C10" s="3"/>
      <c r="D10" s="25"/>
      <c r="E10" s="25"/>
      <c r="F10" s="25"/>
      <c r="G10" s="6"/>
      <c r="H10" s="6"/>
      <c r="I10" s="2"/>
      <c r="J10" s="6"/>
    </row>
    <row r="11" spans="1:10" ht="23.1" customHeight="1">
      <c r="A11" s="18" t="s">
        <v>144</v>
      </c>
      <c r="B11" s="12"/>
      <c r="C11" s="3"/>
      <c r="D11" s="25"/>
      <c r="E11" s="25"/>
      <c r="F11" s="25"/>
      <c r="G11" s="6"/>
      <c r="H11" s="6"/>
      <c r="I11" s="2"/>
      <c r="J11" s="6"/>
    </row>
    <row r="12" spans="1:10" ht="23.1" customHeight="1">
      <c r="A12" s="18" t="s">
        <v>145</v>
      </c>
      <c r="B12" s="12"/>
      <c r="C12" s="3"/>
      <c r="D12" s="25">
        <v>105439</v>
      </c>
      <c r="E12" s="25"/>
      <c r="F12" s="25">
        <v>98444</v>
      </c>
      <c r="G12" s="25"/>
      <c r="H12" s="6">
        <v>14290</v>
      </c>
      <c r="I12" s="6"/>
      <c r="J12" s="25">
        <v>16784</v>
      </c>
    </row>
    <row r="13" spans="1:10" s="72" customFormat="1" ht="23.1" customHeight="1">
      <c r="A13" s="18" t="s">
        <v>146</v>
      </c>
      <c r="B13" s="12"/>
      <c r="C13" s="3"/>
      <c r="D13" s="25">
        <v>280</v>
      </c>
      <c r="E13" s="25"/>
      <c r="F13" s="25">
        <v>131</v>
      </c>
      <c r="G13" s="25"/>
      <c r="H13" s="6">
        <v>-19</v>
      </c>
      <c r="I13" s="6"/>
      <c r="J13" s="25">
        <v>-31</v>
      </c>
    </row>
    <row r="14" spans="1:10" s="12" customFormat="1" ht="23.1" customHeight="1">
      <c r="A14" s="18" t="s">
        <v>182</v>
      </c>
      <c r="C14" s="3"/>
      <c r="D14" s="25">
        <v>-21697</v>
      </c>
      <c r="E14" s="25"/>
      <c r="F14" s="25">
        <v>2146</v>
      </c>
      <c r="G14" s="25"/>
      <c r="H14" s="25">
        <v>-1930</v>
      </c>
      <c r="I14" s="6"/>
      <c r="J14" s="25">
        <v>2484</v>
      </c>
    </row>
    <row r="15" spans="1:10" s="73" customFormat="1" ht="23.1" customHeight="1">
      <c r="A15" s="18" t="s">
        <v>147</v>
      </c>
      <c r="B15" s="12"/>
      <c r="C15" s="3"/>
      <c r="D15" s="25">
        <v>0</v>
      </c>
      <c r="E15" s="25"/>
      <c r="F15" s="25">
        <v>2</v>
      </c>
      <c r="G15" s="25"/>
      <c r="H15" s="25">
        <v>0</v>
      </c>
      <c r="I15" s="6"/>
      <c r="J15" s="25">
        <v>2</v>
      </c>
    </row>
    <row r="16" spans="1:10" s="12" customFormat="1" ht="23.1" customHeight="1">
      <c r="A16" s="18" t="s">
        <v>225</v>
      </c>
      <c r="C16" s="3"/>
      <c r="D16" s="25"/>
      <c r="E16" s="25"/>
      <c r="F16" s="25"/>
      <c r="G16" s="25"/>
      <c r="H16" s="25"/>
      <c r="I16" s="6"/>
      <c r="J16" s="25"/>
    </row>
    <row r="17" spans="1:10" s="12" customFormat="1" ht="23.1" customHeight="1">
      <c r="A17" s="12" t="s">
        <v>148</v>
      </c>
      <c r="C17" s="3"/>
      <c r="D17" s="25">
        <v>-51</v>
      </c>
      <c r="E17" s="25"/>
      <c r="F17" s="25">
        <v>3355</v>
      </c>
      <c r="G17" s="25"/>
      <c r="H17" s="25">
        <v>0</v>
      </c>
      <c r="I17" s="6"/>
      <c r="J17" s="25">
        <v>24</v>
      </c>
    </row>
    <row r="18" spans="1:10" s="12" customFormat="1" ht="22.9" customHeight="1">
      <c r="A18" s="18" t="s">
        <v>149</v>
      </c>
      <c r="C18" s="3"/>
      <c r="D18" s="25">
        <v>3230</v>
      </c>
      <c r="E18" s="25"/>
      <c r="F18" s="25">
        <v>3038</v>
      </c>
      <c r="G18" s="25"/>
      <c r="H18" s="25">
        <v>982</v>
      </c>
      <c r="I18" s="6"/>
      <c r="J18" s="25">
        <v>962</v>
      </c>
    </row>
    <row r="19" spans="1:10" s="12" customFormat="1" ht="22.9" customHeight="1">
      <c r="A19" s="18" t="s">
        <v>217</v>
      </c>
      <c r="C19" s="3"/>
      <c r="D19" s="25">
        <v>-26983</v>
      </c>
      <c r="E19" s="25"/>
      <c r="F19" s="25">
        <v>-5089</v>
      </c>
      <c r="G19" s="25"/>
      <c r="H19" s="6">
        <v>-3303</v>
      </c>
      <c r="I19" s="6"/>
      <c r="J19" s="25">
        <v>-1278</v>
      </c>
    </row>
    <row r="20" spans="1:10" s="12" customFormat="1" ht="23.1" customHeight="1">
      <c r="A20" s="18" t="s">
        <v>150</v>
      </c>
      <c r="C20" s="3"/>
      <c r="D20" s="25">
        <v>10386</v>
      </c>
      <c r="E20" s="25"/>
      <c r="F20" s="25">
        <v>-18554</v>
      </c>
      <c r="G20" s="25"/>
      <c r="H20" s="6">
        <v>3929</v>
      </c>
      <c r="I20" s="6"/>
      <c r="J20" s="25">
        <v>-1078</v>
      </c>
    </row>
    <row r="21" spans="1:10" s="12" customFormat="1" ht="23.1" customHeight="1">
      <c r="A21" s="18" t="s">
        <v>227</v>
      </c>
      <c r="C21" s="3"/>
      <c r="D21" s="25"/>
      <c r="E21" s="25"/>
      <c r="F21" s="25"/>
      <c r="G21" s="25"/>
      <c r="H21" s="6"/>
      <c r="I21" s="6"/>
      <c r="J21" s="25"/>
    </row>
    <row r="22" spans="1:10" s="12" customFormat="1" ht="22.9" customHeight="1">
      <c r="A22" s="18" t="s">
        <v>226</v>
      </c>
      <c r="C22" s="3"/>
      <c r="D22" s="25">
        <v>-6000</v>
      </c>
      <c r="E22" s="24"/>
      <c r="F22" s="25">
        <v>18</v>
      </c>
      <c r="G22" s="25"/>
      <c r="H22" s="6">
        <v>0</v>
      </c>
      <c r="I22" s="6"/>
      <c r="J22" s="25">
        <v>0</v>
      </c>
    </row>
    <row r="23" spans="1:10" s="12" customFormat="1" ht="23.1" customHeight="1">
      <c r="A23" s="18" t="s">
        <v>151</v>
      </c>
      <c r="C23" s="3"/>
      <c r="D23" s="25">
        <v>1007</v>
      </c>
      <c r="E23" s="25"/>
      <c r="F23" s="25">
        <v>4431</v>
      </c>
      <c r="G23" s="25"/>
      <c r="H23" s="6">
        <v>0</v>
      </c>
      <c r="I23" s="6"/>
      <c r="J23" s="25">
        <v>0</v>
      </c>
    </row>
    <row r="24" spans="1:10" s="12" customFormat="1" ht="23.1" customHeight="1">
      <c r="A24" s="18" t="s">
        <v>228</v>
      </c>
      <c r="C24" s="3"/>
      <c r="D24" s="25">
        <v>144</v>
      </c>
      <c r="E24" s="25"/>
      <c r="F24" s="25">
        <v>-292</v>
      </c>
      <c r="G24" s="25"/>
      <c r="H24" s="6">
        <v>0</v>
      </c>
      <c r="I24" s="6"/>
      <c r="J24" s="25">
        <v>0</v>
      </c>
    </row>
    <row r="25" spans="1:10" s="12" customFormat="1" ht="23.1" customHeight="1">
      <c r="A25" s="18" t="s">
        <v>183</v>
      </c>
      <c r="C25" s="3"/>
      <c r="D25" s="25">
        <v>-13812</v>
      </c>
      <c r="E25" s="25"/>
      <c r="F25" s="25">
        <v>-2262</v>
      </c>
      <c r="G25" s="25"/>
      <c r="H25" s="6">
        <v>0</v>
      </c>
      <c r="I25" s="6"/>
      <c r="J25" s="25">
        <v>0</v>
      </c>
    </row>
    <row r="26" spans="1:10" s="12" customFormat="1" ht="23.1" customHeight="1">
      <c r="A26" s="18" t="s">
        <v>152</v>
      </c>
      <c r="C26" s="3"/>
      <c r="D26" s="25">
        <v>-3186</v>
      </c>
      <c r="E26" s="25"/>
      <c r="F26" s="25">
        <v>-6656</v>
      </c>
      <c r="G26" s="25"/>
      <c r="H26" s="6">
        <v>-1753</v>
      </c>
      <c r="I26" s="6"/>
      <c r="J26" s="25">
        <v>-1873</v>
      </c>
    </row>
    <row r="27" spans="1:10" s="12" customFormat="1" ht="23.1" customHeight="1">
      <c r="A27" s="18" t="s">
        <v>153</v>
      </c>
      <c r="C27" s="3"/>
      <c r="D27" s="26">
        <v>347</v>
      </c>
      <c r="E27" s="25"/>
      <c r="F27" s="26">
        <v>419</v>
      </c>
      <c r="G27" s="25"/>
      <c r="H27" s="7">
        <v>4656</v>
      </c>
      <c r="I27" s="6"/>
      <c r="J27" s="26">
        <v>5547</v>
      </c>
    </row>
    <row r="28" spans="1:10" s="12" customFormat="1" ht="23.1" customHeight="1">
      <c r="A28" s="18" t="s">
        <v>154</v>
      </c>
      <c r="C28" s="3"/>
      <c r="D28" s="24"/>
      <c r="E28" s="25"/>
      <c r="F28" s="24"/>
      <c r="G28" s="6"/>
      <c r="H28" s="6"/>
      <c r="I28" s="2"/>
      <c r="J28" s="6"/>
    </row>
    <row r="29" spans="1:10" s="12" customFormat="1" ht="23.1" customHeight="1">
      <c r="A29" s="18" t="s">
        <v>155</v>
      </c>
      <c r="C29" s="3"/>
      <c r="D29" s="6">
        <f>SUM(D9:D27)</f>
        <v>233318</v>
      </c>
      <c r="E29" s="25"/>
      <c r="F29" s="6">
        <f>SUM(F9:F27)</f>
        <v>396360</v>
      </c>
      <c r="G29" s="6"/>
      <c r="H29" s="6">
        <f>SUM(H9:H27)</f>
        <v>24604</v>
      </c>
      <c r="I29" s="2"/>
      <c r="J29" s="6">
        <f>SUM(J9:J27)</f>
        <v>33242</v>
      </c>
    </row>
    <row r="30" spans="1:10" s="12" customFormat="1" ht="23.1" customHeight="1">
      <c r="A30" s="18" t="s">
        <v>156</v>
      </c>
      <c r="C30" s="3"/>
      <c r="D30" s="6"/>
      <c r="E30" s="25"/>
      <c r="F30" s="6"/>
      <c r="G30" s="6"/>
      <c r="H30" s="6"/>
      <c r="I30" s="2"/>
      <c r="J30" s="6"/>
    </row>
    <row r="31" spans="1:10" s="12" customFormat="1" ht="23.1" customHeight="1">
      <c r="A31" s="18" t="s">
        <v>157</v>
      </c>
      <c r="C31" s="3"/>
      <c r="D31" s="25">
        <v>268292</v>
      </c>
      <c r="E31" s="25"/>
      <c r="F31" s="25">
        <v>7891</v>
      </c>
      <c r="G31" s="25"/>
      <c r="H31" s="6">
        <v>102986</v>
      </c>
      <c r="I31" s="6"/>
      <c r="J31" s="25">
        <v>29312</v>
      </c>
    </row>
    <row r="32" spans="1:10" s="12" customFormat="1" ht="23.1" customHeight="1">
      <c r="A32" s="18" t="s">
        <v>158</v>
      </c>
      <c r="C32" s="3"/>
      <c r="D32" s="25">
        <v>212145</v>
      </c>
      <c r="E32" s="25"/>
      <c r="F32" s="25">
        <v>42994</v>
      </c>
      <c r="G32" s="25"/>
      <c r="H32" s="6">
        <v>-11659</v>
      </c>
      <c r="I32" s="6"/>
      <c r="J32" s="25">
        <v>-2464</v>
      </c>
    </row>
    <row r="33" spans="1:10" s="12" customFormat="1" ht="23.1" customHeight="1">
      <c r="A33" s="18" t="s">
        <v>159</v>
      </c>
      <c r="C33" s="3"/>
      <c r="D33" s="25">
        <v>-7289</v>
      </c>
      <c r="E33" s="25"/>
      <c r="F33" s="25">
        <v>-41242</v>
      </c>
      <c r="G33" s="25"/>
      <c r="H33" s="6">
        <v>-1413</v>
      </c>
      <c r="I33" s="6"/>
      <c r="J33" s="25">
        <v>-4433</v>
      </c>
    </row>
    <row r="34" spans="1:10" s="12" customFormat="1" ht="23.1" customHeight="1">
      <c r="A34" s="18" t="s">
        <v>160</v>
      </c>
      <c r="C34" s="3"/>
      <c r="D34" s="25">
        <v>301</v>
      </c>
      <c r="E34" s="25"/>
      <c r="F34" s="25">
        <v>-16442</v>
      </c>
      <c r="G34" s="25"/>
      <c r="H34" s="6">
        <v>43</v>
      </c>
      <c r="I34" s="6"/>
      <c r="J34" s="25">
        <v>-25</v>
      </c>
    </row>
    <row r="35" spans="1:10" s="12" customFormat="1" ht="23.1" customHeight="1">
      <c r="A35" s="18" t="s">
        <v>161</v>
      </c>
      <c r="C35" s="3"/>
      <c r="D35" s="25"/>
      <c r="E35" s="25"/>
      <c r="F35" s="25"/>
      <c r="G35" s="25"/>
      <c r="H35" s="25"/>
      <c r="I35" s="6"/>
      <c r="J35" s="25"/>
    </row>
    <row r="36" spans="1:10" s="12" customFormat="1" ht="23.1" customHeight="1">
      <c r="A36" s="18" t="s">
        <v>162</v>
      </c>
      <c r="C36" s="3"/>
      <c r="D36" s="25">
        <v>61151</v>
      </c>
      <c r="E36" s="25"/>
      <c r="F36" s="25">
        <v>14995</v>
      </c>
      <c r="G36" s="25"/>
      <c r="H36" s="6">
        <v>-2545</v>
      </c>
      <c r="I36" s="6"/>
      <c r="J36" s="25">
        <v>-9240</v>
      </c>
    </row>
    <row r="37" spans="1:10" s="12" customFormat="1" ht="23.1" customHeight="1">
      <c r="A37" s="18" t="s">
        <v>163</v>
      </c>
      <c r="C37" s="3"/>
      <c r="D37" s="25">
        <v>30935</v>
      </c>
      <c r="E37" s="25"/>
      <c r="F37" s="25">
        <v>-331</v>
      </c>
      <c r="G37" s="6"/>
      <c r="H37" s="6">
        <v>11119</v>
      </c>
      <c r="I37" s="25"/>
      <c r="J37" s="25">
        <v>10834</v>
      </c>
    </row>
    <row r="38" spans="1:10" s="12" customFormat="1" ht="23.1" customHeight="1">
      <c r="A38" s="18" t="s">
        <v>187</v>
      </c>
      <c r="C38" s="3"/>
      <c r="D38" s="25">
        <v>0</v>
      </c>
      <c r="E38" s="25"/>
      <c r="F38" s="25">
        <v>-1737</v>
      </c>
      <c r="G38" s="25"/>
      <c r="H38" s="6">
        <v>0</v>
      </c>
      <c r="I38" s="6"/>
      <c r="J38" s="25">
        <v>-1737</v>
      </c>
    </row>
    <row r="39" spans="1:10" s="12" customFormat="1" ht="22.9" customHeight="1">
      <c r="A39" s="18" t="s">
        <v>164</v>
      </c>
      <c r="C39" s="3"/>
      <c r="D39" s="26">
        <v>314</v>
      </c>
      <c r="E39" s="25"/>
      <c r="F39" s="26">
        <v>40</v>
      </c>
      <c r="G39" s="25"/>
      <c r="H39" s="26">
        <v>5</v>
      </c>
      <c r="I39" s="6"/>
      <c r="J39" s="26">
        <v>39</v>
      </c>
    </row>
    <row r="40" spans="1:10" s="12" customFormat="1" ht="23.1" customHeight="1">
      <c r="A40" s="18" t="s">
        <v>141</v>
      </c>
      <c r="C40" s="3"/>
      <c r="D40" s="25">
        <f>SUM(D29:D39)</f>
        <v>799167</v>
      </c>
      <c r="E40" s="25"/>
      <c r="F40" s="25">
        <f>SUM(F29:F39)</f>
        <v>402528</v>
      </c>
      <c r="G40" s="6"/>
      <c r="H40" s="25">
        <f>SUM(H29:H39)</f>
        <v>123140</v>
      </c>
      <c r="I40" s="25"/>
      <c r="J40" s="25">
        <f>SUM(J29:J39)</f>
        <v>55528</v>
      </c>
    </row>
    <row r="41" spans="1:10" s="12" customFormat="1" ht="23.1" customHeight="1">
      <c r="A41" s="18" t="s">
        <v>165</v>
      </c>
      <c r="C41" s="3"/>
      <c r="D41" s="25">
        <v>93</v>
      </c>
      <c r="E41" s="25"/>
      <c r="F41" s="25">
        <v>133</v>
      </c>
      <c r="G41" s="6"/>
      <c r="H41" s="25">
        <v>738</v>
      </c>
      <c r="I41" s="25"/>
      <c r="J41" s="25">
        <v>689</v>
      </c>
    </row>
    <row r="42" spans="1:10" s="12" customFormat="1" ht="23.1" customHeight="1">
      <c r="A42" s="18" t="s">
        <v>166</v>
      </c>
      <c r="C42" s="3"/>
      <c r="D42" s="25">
        <v>-347</v>
      </c>
      <c r="E42" s="25"/>
      <c r="F42" s="25">
        <v>-419</v>
      </c>
      <c r="G42" s="6"/>
      <c r="H42" s="25">
        <v>-5564</v>
      </c>
      <c r="I42" s="25"/>
      <c r="J42" s="25">
        <v>-5961</v>
      </c>
    </row>
    <row r="43" spans="1:10" s="12" customFormat="1" ht="23.1" customHeight="1">
      <c r="A43" s="18" t="s">
        <v>167</v>
      </c>
      <c r="C43" s="3"/>
      <c r="D43" s="25">
        <v>0</v>
      </c>
      <c r="E43" s="25"/>
      <c r="F43" s="25">
        <v>5782</v>
      </c>
      <c r="G43" s="6"/>
      <c r="H43" s="25">
        <v>0</v>
      </c>
      <c r="I43" s="25"/>
      <c r="J43" s="25">
        <v>5782</v>
      </c>
    </row>
    <row r="44" spans="1:10" s="12" customFormat="1" ht="23.1" customHeight="1">
      <c r="A44" s="18" t="s">
        <v>168</v>
      </c>
      <c r="C44" s="3"/>
      <c r="D44" s="26">
        <v>-2039</v>
      </c>
      <c r="E44" s="25"/>
      <c r="F44" s="26">
        <v>-784</v>
      </c>
      <c r="G44" s="6"/>
      <c r="H44" s="26">
        <v>-1831</v>
      </c>
      <c r="I44" s="25"/>
      <c r="J44" s="26">
        <v>-648</v>
      </c>
    </row>
    <row r="45" spans="1:10" s="12" customFormat="1" ht="23.1" customHeight="1">
      <c r="A45" s="43" t="s">
        <v>188</v>
      </c>
      <c r="C45" s="42"/>
      <c r="D45" s="7">
        <f>SUM(D40:D44)</f>
        <v>796874</v>
      </c>
      <c r="E45" s="25"/>
      <c r="F45" s="7">
        <f>SUM(F40:F44)</f>
        <v>407240</v>
      </c>
      <c r="G45" s="6"/>
      <c r="H45" s="7">
        <f>SUM(H40:H44)</f>
        <v>116483</v>
      </c>
      <c r="I45" s="25"/>
      <c r="J45" s="7">
        <f>SUM(J40:J44)</f>
        <v>55390</v>
      </c>
    </row>
    <row r="46" spans="1:10" s="12" customFormat="1" ht="12" customHeight="1">
      <c r="A46" s="18"/>
      <c r="C46" s="42"/>
      <c r="D46" s="31"/>
      <c r="E46" s="2"/>
      <c r="F46" s="31"/>
      <c r="H46" s="2"/>
      <c r="I46" s="2"/>
      <c r="J46" s="2"/>
    </row>
    <row r="47" spans="1:10" s="12" customFormat="1" ht="23.1" customHeight="1">
      <c r="A47" s="10" t="s">
        <v>32</v>
      </c>
      <c r="C47" s="3"/>
      <c r="D47" s="2"/>
      <c r="E47" s="2"/>
      <c r="F47" s="2"/>
      <c r="H47" s="2"/>
      <c r="I47" s="2"/>
      <c r="J47" s="2"/>
    </row>
    <row r="48" spans="1:10" s="12" customFormat="1" ht="23.1" customHeight="1">
      <c r="A48" s="10"/>
      <c r="B48" s="10"/>
      <c r="C48" s="10"/>
      <c r="D48" s="10"/>
      <c r="E48" s="10"/>
      <c r="F48" s="10"/>
      <c r="G48" s="2"/>
      <c r="H48" s="10"/>
      <c r="I48" s="10"/>
      <c r="J48" s="28" t="s">
        <v>68</v>
      </c>
    </row>
    <row r="49" spans="1:10" s="12" customFormat="1" ht="23.1" customHeight="1">
      <c r="A49" s="77" t="s">
        <v>0</v>
      </c>
      <c r="B49" s="77"/>
      <c r="C49" s="77"/>
      <c r="D49" s="77"/>
      <c r="E49" s="77"/>
      <c r="F49" s="77"/>
      <c r="G49" s="77"/>
      <c r="H49" s="77"/>
      <c r="I49" s="77"/>
      <c r="J49" s="77"/>
    </row>
    <row r="50" spans="1:10" s="12" customFormat="1" ht="23.1" customHeight="1">
      <c r="A50" s="77" t="s">
        <v>216</v>
      </c>
      <c r="B50" s="77"/>
      <c r="C50" s="77"/>
      <c r="D50" s="77"/>
      <c r="E50" s="77"/>
      <c r="F50" s="77"/>
      <c r="G50" s="77"/>
      <c r="H50" s="77"/>
      <c r="I50" s="77"/>
      <c r="J50" s="77"/>
    </row>
    <row r="51" spans="1:10" s="12" customFormat="1" ht="23.1" customHeight="1">
      <c r="A51" s="19" t="s">
        <v>200</v>
      </c>
      <c r="B51" s="30"/>
      <c r="C51" s="30"/>
      <c r="D51" s="31"/>
      <c r="E51" s="30"/>
      <c r="F51" s="31"/>
      <c r="G51" s="2"/>
      <c r="H51" s="31"/>
      <c r="I51" s="30"/>
      <c r="J51" s="2"/>
    </row>
    <row r="52" spans="1:10" s="12" customFormat="1" ht="23.1" customHeight="1">
      <c r="B52" s="30"/>
      <c r="C52" s="30"/>
      <c r="D52" s="31"/>
      <c r="E52" s="30"/>
      <c r="F52" s="31"/>
      <c r="G52" s="2"/>
      <c r="H52" s="31"/>
      <c r="I52" s="30"/>
      <c r="J52" s="2" t="s">
        <v>1</v>
      </c>
    </row>
    <row r="53" spans="1:10" ht="23.1" customHeight="1">
      <c r="A53" s="12"/>
      <c r="B53" s="30"/>
      <c r="C53" s="30"/>
      <c r="D53" s="76" t="s">
        <v>2</v>
      </c>
      <c r="E53" s="76"/>
      <c r="F53" s="76"/>
      <c r="H53" s="76" t="s">
        <v>3</v>
      </c>
      <c r="I53" s="76"/>
      <c r="J53" s="76"/>
    </row>
    <row r="54" spans="1:10" ht="23.1" customHeight="1">
      <c r="A54" s="12"/>
      <c r="B54" s="36"/>
      <c r="C54" s="12"/>
      <c r="D54" s="33" t="s">
        <v>204</v>
      </c>
      <c r="E54" s="34"/>
      <c r="F54" s="33" t="s">
        <v>69</v>
      </c>
      <c r="G54" s="35"/>
      <c r="H54" s="33" t="s">
        <v>204</v>
      </c>
      <c r="I54" s="34"/>
      <c r="J54" s="33" t="s">
        <v>69</v>
      </c>
    </row>
    <row r="55" spans="1:10" ht="23.1" customHeight="1">
      <c r="A55" s="19" t="s">
        <v>169</v>
      </c>
      <c r="B55" s="12"/>
      <c r="C55" s="42"/>
      <c r="D55" s="31"/>
      <c r="E55" s="11"/>
      <c r="F55" s="31"/>
      <c r="G55" s="12"/>
      <c r="H55" s="11"/>
      <c r="I55" s="11"/>
      <c r="J55" s="11"/>
    </row>
    <row r="56" spans="1:10" ht="23.1" customHeight="1">
      <c r="A56" s="18" t="s">
        <v>221</v>
      </c>
      <c r="B56" s="12"/>
      <c r="C56" s="3"/>
      <c r="E56" s="25"/>
      <c r="F56" s="25"/>
      <c r="G56" s="25"/>
      <c r="I56" s="6"/>
      <c r="J56" s="25"/>
    </row>
    <row r="57" spans="1:10" ht="23.1" customHeight="1">
      <c r="A57" s="18" t="s">
        <v>170</v>
      </c>
      <c r="B57" s="12"/>
      <c r="C57" s="3"/>
      <c r="D57" s="10">
        <v>-129853</v>
      </c>
      <c r="E57" s="25"/>
      <c r="F57" s="25">
        <v>-114965</v>
      </c>
      <c r="G57" s="25"/>
      <c r="H57" s="10">
        <v>-6678</v>
      </c>
      <c r="I57" s="6"/>
      <c r="J57" s="25">
        <v>-5972</v>
      </c>
    </row>
    <row r="58" spans="1:10" ht="23.1" customHeight="1">
      <c r="A58" s="18" t="s">
        <v>231</v>
      </c>
      <c r="B58" s="12"/>
      <c r="C58" s="3"/>
      <c r="E58" s="25"/>
      <c r="F58" s="25"/>
      <c r="G58" s="25"/>
      <c r="I58" s="6"/>
      <c r="J58" s="25"/>
    </row>
    <row r="59" spans="1:10" ht="23.1" customHeight="1">
      <c r="A59" s="10" t="s">
        <v>232</v>
      </c>
      <c r="B59" s="12"/>
      <c r="C59" s="3"/>
      <c r="D59" s="10">
        <v>-11945</v>
      </c>
      <c r="E59" s="25"/>
      <c r="F59" s="25">
        <v>-301</v>
      </c>
      <c r="G59" s="25"/>
      <c r="H59" s="25">
        <v>0</v>
      </c>
      <c r="I59" s="6"/>
      <c r="J59" s="25">
        <v>0</v>
      </c>
    </row>
    <row r="60" spans="1:10" ht="23.1" customHeight="1">
      <c r="A60" s="18" t="s">
        <v>171</v>
      </c>
      <c r="B60" s="12"/>
      <c r="C60" s="3"/>
      <c r="D60" s="25">
        <v>-200</v>
      </c>
      <c r="E60" s="25"/>
      <c r="F60" s="25">
        <v>-33</v>
      </c>
      <c r="G60" s="25"/>
      <c r="H60" s="25">
        <v>0</v>
      </c>
      <c r="I60" s="6"/>
      <c r="J60" s="25">
        <v>0</v>
      </c>
    </row>
    <row r="61" spans="1:10" ht="23.1" customHeight="1">
      <c r="A61" s="18" t="s">
        <v>222</v>
      </c>
      <c r="B61" s="12"/>
      <c r="C61" s="3"/>
      <c r="D61" s="25"/>
      <c r="E61" s="25"/>
      <c r="F61" s="25"/>
      <c r="G61" s="25"/>
      <c r="I61" s="6"/>
      <c r="J61" s="25"/>
    </row>
    <row r="62" spans="1:10" s="12" customFormat="1" ht="23.1" customHeight="1">
      <c r="A62" s="12" t="s">
        <v>172</v>
      </c>
      <c r="C62" s="3"/>
      <c r="D62" s="25">
        <v>318</v>
      </c>
      <c r="F62" s="25">
        <v>748</v>
      </c>
      <c r="G62" s="25"/>
      <c r="H62" s="25">
        <v>0</v>
      </c>
      <c r="I62" s="25"/>
      <c r="J62" s="25">
        <v>79</v>
      </c>
    </row>
    <row r="63" spans="1:10" s="12" customFormat="1" ht="23.1" customHeight="1">
      <c r="A63" s="18" t="s">
        <v>218</v>
      </c>
      <c r="C63" s="3"/>
      <c r="D63" s="25">
        <v>0</v>
      </c>
      <c r="F63" s="25">
        <v>0</v>
      </c>
      <c r="G63" s="25"/>
      <c r="H63" s="25">
        <v>130690</v>
      </c>
      <c r="I63" s="25"/>
      <c r="J63" s="25">
        <v>39050</v>
      </c>
    </row>
    <row r="64" spans="1:10" s="12" customFormat="1" ht="23.1" customHeight="1">
      <c r="A64" s="18" t="s">
        <v>184</v>
      </c>
      <c r="C64" s="3"/>
      <c r="D64" s="25">
        <v>13812</v>
      </c>
      <c r="F64" s="25">
        <v>2262</v>
      </c>
      <c r="G64" s="25"/>
      <c r="H64" s="25">
        <v>0</v>
      </c>
      <c r="I64" s="25"/>
      <c r="J64" s="25">
        <v>0</v>
      </c>
    </row>
    <row r="65" spans="1:10" s="12" customFormat="1" ht="23.1" customHeight="1">
      <c r="A65" s="43" t="s">
        <v>198</v>
      </c>
      <c r="C65" s="3"/>
      <c r="D65" s="1">
        <f>SUM(D56:D64)</f>
        <v>-127868</v>
      </c>
      <c r="E65" s="25"/>
      <c r="F65" s="1">
        <f>SUM(F56:F64)</f>
        <v>-112289</v>
      </c>
      <c r="G65" s="6"/>
      <c r="H65" s="1">
        <f>SUM(H56:H64)</f>
        <v>124012</v>
      </c>
      <c r="I65" s="2"/>
      <c r="J65" s="1">
        <f>SUM(J56:J64)</f>
        <v>33157</v>
      </c>
    </row>
    <row r="66" spans="1:10" s="12" customFormat="1" ht="23.1" customHeight="1">
      <c r="A66" s="19" t="s">
        <v>173</v>
      </c>
      <c r="C66" s="3"/>
      <c r="D66" s="25"/>
      <c r="E66" s="25"/>
      <c r="F66" s="25"/>
      <c r="G66" s="6"/>
      <c r="H66" s="25"/>
      <c r="I66" s="2"/>
      <c r="J66" s="25"/>
    </row>
    <row r="67" spans="1:10" s="12" customFormat="1" ht="23.1" customHeight="1">
      <c r="A67" s="12" t="s">
        <v>185</v>
      </c>
      <c r="C67" s="3"/>
      <c r="D67" s="25">
        <v>0</v>
      </c>
      <c r="E67" s="25"/>
      <c r="F67" s="25">
        <v>-7158</v>
      </c>
      <c r="G67" s="25"/>
      <c r="H67" s="25">
        <v>0</v>
      </c>
      <c r="I67" s="6"/>
      <c r="J67" s="25">
        <v>-7158</v>
      </c>
    </row>
    <row r="68" spans="1:10" s="12" customFormat="1" ht="23.1" customHeight="1">
      <c r="A68" s="18" t="s">
        <v>219</v>
      </c>
      <c r="C68" s="3"/>
      <c r="D68" s="25">
        <v>0</v>
      </c>
      <c r="E68" s="25"/>
      <c r="F68" s="25">
        <v>0</v>
      </c>
      <c r="G68" s="25"/>
      <c r="H68" s="25">
        <v>-240561</v>
      </c>
      <c r="I68" s="6"/>
      <c r="J68" s="25">
        <v>-75982</v>
      </c>
    </row>
    <row r="69" spans="1:10" s="12" customFormat="1" ht="23.1" customHeight="1">
      <c r="A69" s="18" t="s">
        <v>174</v>
      </c>
      <c r="C69" s="3"/>
      <c r="D69" s="25">
        <v>-5098</v>
      </c>
      <c r="E69" s="25"/>
      <c r="F69" s="25">
        <v>-4681</v>
      </c>
      <c r="G69" s="25"/>
      <c r="H69" s="25">
        <v>-782</v>
      </c>
      <c r="I69" s="6"/>
      <c r="J69" s="25">
        <v>-846</v>
      </c>
    </row>
    <row r="70" spans="1:10" s="12" customFormat="1" ht="23.1" customHeight="1">
      <c r="A70" s="18" t="s">
        <v>197</v>
      </c>
      <c r="C70" s="3"/>
      <c r="D70" s="25">
        <v>-26</v>
      </c>
      <c r="E70" s="25"/>
      <c r="F70" s="25">
        <v>-33</v>
      </c>
      <c r="G70" s="25"/>
      <c r="H70" s="25">
        <v>-2</v>
      </c>
      <c r="I70" s="6"/>
      <c r="J70" s="25">
        <v>-33</v>
      </c>
    </row>
    <row r="71" spans="1:10" s="12" customFormat="1" ht="23.1" customHeight="1">
      <c r="A71" s="43" t="s">
        <v>175</v>
      </c>
      <c r="C71" s="3"/>
      <c r="D71" s="1">
        <f>SUM(D67:D70)</f>
        <v>-5124</v>
      </c>
      <c r="E71" s="25"/>
      <c r="F71" s="1">
        <f>SUM(F67:F70)</f>
        <v>-11872</v>
      </c>
      <c r="G71" s="6"/>
      <c r="H71" s="1">
        <f>SUM(H67:H70)</f>
        <v>-241345</v>
      </c>
      <c r="I71" s="2"/>
      <c r="J71" s="1">
        <f>SUM(J67:J70)</f>
        <v>-84019</v>
      </c>
    </row>
    <row r="72" spans="1:10" s="12" customFormat="1" ht="23.1" customHeight="1">
      <c r="A72" s="43" t="s">
        <v>207</v>
      </c>
      <c r="C72" s="3"/>
      <c r="D72" s="25"/>
      <c r="E72" s="25"/>
      <c r="F72" s="25"/>
      <c r="G72" s="6"/>
      <c r="H72" s="25"/>
      <c r="I72" s="2"/>
      <c r="J72" s="25"/>
    </row>
    <row r="73" spans="1:10" s="12" customFormat="1" ht="23.1" customHeight="1">
      <c r="A73" s="43" t="s">
        <v>229</v>
      </c>
      <c r="C73" s="3"/>
      <c r="D73" s="26">
        <v>331</v>
      </c>
      <c r="E73" s="25"/>
      <c r="F73" s="26">
        <v>44</v>
      </c>
      <c r="G73" s="6"/>
      <c r="H73" s="26">
        <v>0</v>
      </c>
      <c r="I73" s="2"/>
      <c r="J73" s="26">
        <v>0</v>
      </c>
    </row>
    <row r="74" spans="1:10" s="12" customFormat="1" ht="23.1" customHeight="1">
      <c r="A74" s="19" t="s">
        <v>194</v>
      </c>
      <c r="C74" s="3"/>
      <c r="D74" s="25">
        <f>SUM(D45+D65+D71+D73)</f>
        <v>664213</v>
      </c>
      <c r="E74" s="25"/>
      <c r="F74" s="25">
        <f>SUM(F45+F65+F71+F73)</f>
        <v>283123</v>
      </c>
      <c r="G74" s="6"/>
      <c r="H74" s="25">
        <f>SUM(H45+H65+H71+H73)</f>
        <v>-850</v>
      </c>
      <c r="I74" s="2"/>
      <c r="J74" s="25">
        <f>SUM(J45+J65+J71+J73)</f>
        <v>4528</v>
      </c>
    </row>
    <row r="75" spans="1:10" s="12" customFormat="1" ht="23.1" customHeight="1">
      <c r="A75" s="18" t="s">
        <v>176</v>
      </c>
      <c r="C75" s="3"/>
      <c r="D75" s="26">
        <f>bs!F11</f>
        <v>153318</v>
      </c>
      <c r="E75" s="25"/>
      <c r="F75" s="26">
        <v>852737</v>
      </c>
      <c r="G75" s="6"/>
      <c r="H75" s="26">
        <f>bs!J11</f>
        <v>2218</v>
      </c>
      <c r="I75" s="2"/>
      <c r="J75" s="26">
        <v>737</v>
      </c>
    </row>
    <row r="76" spans="1:10" s="12" customFormat="1" ht="23.1" customHeight="1" thickBot="1">
      <c r="A76" s="43" t="s">
        <v>177</v>
      </c>
      <c r="C76" s="3"/>
      <c r="D76" s="8">
        <f>SUM(D74:D75)</f>
        <v>817531</v>
      </c>
      <c r="E76" s="25"/>
      <c r="F76" s="8">
        <f>SUM(F74:F75)</f>
        <v>1135860</v>
      </c>
      <c r="G76" s="6"/>
      <c r="H76" s="8">
        <f>SUM(H74:H75)</f>
        <v>1368</v>
      </c>
      <c r="I76" s="2"/>
      <c r="J76" s="8">
        <f>SUM(J74:J75)</f>
        <v>5265</v>
      </c>
    </row>
    <row r="77" spans="1:10" s="12" customFormat="1" ht="23.1" customHeight="1" thickTop="1">
      <c r="A77" s="43"/>
      <c r="C77" s="3"/>
      <c r="D77" s="25">
        <f>SUM(D76-bs!D11)</f>
        <v>0</v>
      </c>
      <c r="E77" s="25"/>
      <c r="F77" s="25"/>
      <c r="G77" s="25">
        <f>G76-bs!G11</f>
        <v>0</v>
      </c>
      <c r="H77" s="25">
        <f>H76-bs!H11</f>
        <v>0</v>
      </c>
      <c r="I77" s="25">
        <f>I76-bs!I11</f>
        <v>0</v>
      </c>
      <c r="J77" s="25"/>
    </row>
    <row r="78" spans="1:10" s="12" customFormat="1" ht="23.1" customHeight="1">
      <c r="A78" s="43" t="s">
        <v>178</v>
      </c>
      <c r="C78" s="3"/>
      <c r="D78" s="25"/>
      <c r="E78" s="25"/>
      <c r="F78" s="25"/>
      <c r="G78" s="6"/>
      <c r="H78" s="25"/>
      <c r="I78" s="2"/>
      <c r="J78" s="25"/>
    </row>
    <row r="79" spans="1:10" s="12" customFormat="1" ht="23.1" customHeight="1">
      <c r="A79" s="18" t="s">
        <v>179</v>
      </c>
      <c r="C79" s="3"/>
      <c r="D79" s="25"/>
      <c r="E79" s="25"/>
      <c r="F79" s="25"/>
      <c r="G79" s="6"/>
      <c r="H79" s="25"/>
      <c r="I79" s="2"/>
      <c r="J79" s="25"/>
    </row>
    <row r="80" spans="1:10" s="12" customFormat="1" ht="23.1" customHeight="1">
      <c r="A80" s="18" t="s">
        <v>230</v>
      </c>
      <c r="C80" s="3"/>
      <c r="D80" s="25"/>
      <c r="E80" s="25"/>
      <c r="F80" s="25"/>
      <c r="G80" s="6"/>
      <c r="H80" s="25"/>
      <c r="I80" s="2"/>
      <c r="J80" s="25"/>
    </row>
    <row r="81" spans="1:10" s="12" customFormat="1" ht="23.1" customHeight="1">
      <c r="A81" s="18" t="s">
        <v>180</v>
      </c>
      <c r="C81" s="3"/>
      <c r="D81" s="25">
        <v>-25903</v>
      </c>
      <c r="E81" s="25"/>
      <c r="F81" s="25">
        <v>63267</v>
      </c>
      <c r="G81" s="25"/>
      <c r="H81" s="25">
        <v>-919</v>
      </c>
      <c r="I81" s="25"/>
      <c r="J81" s="25">
        <v>105</v>
      </c>
    </row>
    <row r="82" spans="1:10" s="12" customFormat="1" ht="23.1" customHeight="1">
      <c r="A82" s="18" t="s">
        <v>223</v>
      </c>
      <c r="C82" s="3"/>
      <c r="D82" s="25">
        <v>-26</v>
      </c>
      <c r="E82" s="25"/>
      <c r="F82" s="25">
        <v>-33</v>
      </c>
      <c r="G82" s="25"/>
      <c r="H82" s="25">
        <v>-2</v>
      </c>
      <c r="I82" s="25"/>
      <c r="J82" s="25">
        <v>-33</v>
      </c>
    </row>
    <row r="83" spans="1:10" s="12" customFormat="1" ht="23.1" customHeight="1">
      <c r="A83" s="18" t="s">
        <v>181</v>
      </c>
      <c r="D83" s="25">
        <v>8044</v>
      </c>
      <c r="E83" s="25"/>
      <c r="F83" s="25">
        <v>4121</v>
      </c>
      <c r="G83" s="25"/>
      <c r="H83" s="25">
        <v>0</v>
      </c>
      <c r="I83" s="25"/>
      <c r="J83" s="25">
        <v>0</v>
      </c>
    </row>
    <row r="84" spans="1:10" s="12" customFormat="1" ht="23.1" customHeight="1">
      <c r="A84" s="18" t="s">
        <v>186</v>
      </c>
      <c r="D84" s="25">
        <v>0</v>
      </c>
      <c r="E84" s="25"/>
      <c r="F84" s="25">
        <v>898</v>
      </c>
      <c r="G84" s="25"/>
      <c r="H84" s="25">
        <v>0</v>
      </c>
      <c r="I84" s="25"/>
      <c r="J84" s="25">
        <v>0</v>
      </c>
    </row>
    <row r="85" spans="1:10" s="12" customFormat="1" ht="23.1" customHeight="1">
      <c r="A85" s="18" t="s">
        <v>208</v>
      </c>
      <c r="D85" s="25">
        <v>1232</v>
      </c>
      <c r="F85" s="25">
        <v>3700</v>
      </c>
      <c r="G85" s="25"/>
      <c r="H85" s="25">
        <v>0</v>
      </c>
      <c r="I85" s="25"/>
      <c r="J85" s="25">
        <v>3700</v>
      </c>
    </row>
    <row r="86" spans="1:10" s="12" customFormat="1" ht="22.9" customHeight="1">
      <c r="A86" s="18"/>
      <c r="F86" s="25"/>
      <c r="G86" s="25"/>
      <c r="H86" s="25"/>
      <c r="I86" s="25"/>
      <c r="J86" s="25"/>
    </row>
    <row r="87" spans="1:10" s="12" customFormat="1" ht="23.1" customHeight="1">
      <c r="A87" s="10" t="s">
        <v>32</v>
      </c>
      <c r="F87" s="2"/>
    </row>
    <row r="88" spans="1:10" s="12" customFormat="1" ht="23.1" customHeight="1">
      <c r="D88" s="10"/>
      <c r="E88" s="10"/>
      <c r="F88" s="10"/>
      <c r="G88" s="3"/>
      <c r="H88" s="10"/>
      <c r="I88" s="10"/>
      <c r="J88" s="10"/>
    </row>
    <row r="89" spans="1:10" s="12" customFormat="1" ht="23.1" customHeight="1">
      <c r="D89" s="10"/>
      <c r="E89" s="10"/>
      <c r="F89" s="10"/>
      <c r="G89" s="3"/>
      <c r="H89" s="10"/>
      <c r="I89" s="10"/>
      <c r="J89" s="10"/>
    </row>
    <row r="90" spans="1:10" s="12" customFormat="1" ht="23.1" customHeight="1">
      <c r="D90" s="10"/>
      <c r="E90" s="10"/>
      <c r="F90" s="10"/>
      <c r="G90" s="3"/>
      <c r="H90" s="10"/>
      <c r="I90" s="10"/>
      <c r="J90" s="10"/>
    </row>
    <row r="91" spans="1:10" s="12" customFormat="1" ht="23.1" customHeight="1">
      <c r="D91" s="10"/>
      <c r="E91" s="10"/>
      <c r="F91" s="10"/>
      <c r="G91" s="3"/>
      <c r="H91" s="10"/>
      <c r="I91" s="10"/>
      <c r="J91" s="10"/>
    </row>
    <row r="92" spans="1:10" s="12" customFormat="1" ht="23.1" customHeight="1">
      <c r="D92" s="10"/>
      <c r="E92" s="10"/>
      <c r="F92" s="10"/>
      <c r="G92" s="3"/>
      <c r="H92" s="10"/>
      <c r="I92" s="10"/>
      <c r="J92" s="10"/>
    </row>
    <row r="93" spans="1:10" s="12" customFormat="1" ht="23.1" customHeight="1">
      <c r="D93" s="10"/>
      <c r="E93" s="10"/>
      <c r="F93" s="10"/>
      <c r="G93" s="3"/>
      <c r="H93" s="10"/>
      <c r="I93" s="10"/>
      <c r="J93" s="10"/>
    </row>
    <row r="94" spans="1:10" s="12" customFormat="1" ht="23.1" customHeight="1">
      <c r="D94" s="10"/>
      <c r="E94" s="10"/>
      <c r="F94" s="10"/>
      <c r="G94" s="3"/>
      <c r="H94" s="10"/>
      <c r="I94" s="10"/>
      <c r="J94" s="10"/>
    </row>
    <row r="95" spans="1:10" s="12" customFormat="1" ht="23.1" customHeight="1">
      <c r="B95" s="10"/>
      <c r="C95" s="10"/>
      <c r="D95" s="10"/>
      <c r="E95" s="10"/>
      <c r="F95" s="10"/>
      <c r="G95" s="2"/>
      <c r="H95" s="10"/>
      <c r="I95" s="10"/>
      <c r="J95" s="10"/>
    </row>
    <row r="96" spans="1:10" s="12" customFormat="1" ht="23.1" customHeight="1">
      <c r="A96" s="10"/>
      <c r="B96" s="10"/>
      <c r="C96" s="10"/>
      <c r="D96" s="10"/>
      <c r="E96" s="10"/>
      <c r="F96" s="10"/>
      <c r="G96" s="2"/>
      <c r="H96" s="10"/>
      <c r="I96" s="10"/>
      <c r="J96" s="10"/>
    </row>
    <row r="97" spans="1:10" s="12" customFormat="1" ht="23.1" customHeight="1">
      <c r="A97" s="10"/>
      <c r="B97" s="10"/>
      <c r="C97" s="10"/>
      <c r="D97" s="10"/>
      <c r="E97" s="10"/>
      <c r="F97" s="10"/>
      <c r="G97" s="2"/>
      <c r="H97" s="10"/>
      <c r="I97" s="10"/>
      <c r="J97" s="10"/>
    </row>
    <row r="98" spans="1:10" s="12" customFormat="1" ht="23.1" customHeight="1">
      <c r="A98" s="10"/>
      <c r="B98" s="10"/>
      <c r="C98" s="10"/>
      <c r="D98" s="10"/>
      <c r="E98" s="10"/>
      <c r="F98" s="10"/>
      <c r="G98" s="2"/>
      <c r="H98" s="10"/>
      <c r="I98" s="10"/>
      <c r="J98" s="10"/>
    </row>
    <row r="99" spans="1:10" s="12" customFormat="1" ht="23.1" customHeight="1">
      <c r="A99" s="10"/>
      <c r="B99" s="10"/>
      <c r="C99" s="10"/>
      <c r="D99" s="10"/>
      <c r="E99" s="10"/>
      <c r="F99" s="10"/>
      <c r="G99" s="2"/>
      <c r="H99" s="10"/>
      <c r="I99" s="10"/>
      <c r="J99" s="10"/>
    </row>
  </sheetData>
  <mergeCells count="8">
    <mergeCell ref="A50:J50"/>
    <mergeCell ref="D53:F53"/>
    <mergeCell ref="H53:J53"/>
    <mergeCell ref="A2:J2"/>
    <mergeCell ref="A3:J3"/>
    <mergeCell ref="D6:F6"/>
    <mergeCell ref="H6:J6"/>
    <mergeCell ref="A49:J49"/>
  </mergeCells>
  <pageMargins left="0.78740157480314965" right="0.31496062992125984" top="0.70866141732283472" bottom="0.11811023622047245" header="0.19685039370078741" footer="0.19685039370078741"/>
  <pageSetup paperSize="9" scale="74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9C400486BA944A865A037601FE671E" ma:contentTypeVersion="10" ma:contentTypeDescription="Create a new document." ma:contentTypeScope="" ma:versionID="24804716ffdd79ac476983698660135f">
  <xsd:schema xmlns:xsd="http://www.w3.org/2001/XMLSchema" xmlns:xs="http://www.w3.org/2001/XMLSchema" xmlns:p="http://schemas.microsoft.com/office/2006/metadata/properties" xmlns:ns2="f6bdb0cf-bb20-44b3-8186-718a480e8749" xmlns:ns3="54fc2eae-c985-4197-bdc9-640f5662b5d8" targetNamespace="http://schemas.microsoft.com/office/2006/metadata/properties" ma:root="true" ma:fieldsID="7d5d728b3cf90d4f21e90110b3d9dcb4" ns2:_="" ns3:_="">
    <xsd:import namespace="f6bdb0cf-bb20-44b3-8186-718a480e8749"/>
    <xsd:import namespace="54fc2eae-c985-4197-bdc9-640f5662b5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db0cf-bb20-44b3-8186-718a480e87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2eae-c985-4197-bdc9-640f5662b5d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D79B4A-8357-4C9C-889F-02E194D2B1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0FE080-24EC-4A8B-B6FD-AF89334E0A57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54fc2eae-c985-4197-bdc9-640f5662b5d8"/>
    <ds:schemaRef ds:uri="http://purl.org/dc/dcmitype/"/>
    <ds:schemaRef ds:uri="f6bdb0cf-bb20-44b3-8186-718a480e8749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147ABC3-245E-4896-AC3D-F0622A295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db0cf-bb20-44b3-8186-718a480e8749"/>
    <ds:schemaRef ds:uri="54fc2eae-c985-4197-bdc9-640f5662b5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CF</vt:lpstr>
      <vt:lpstr>bs!Print_Area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Rinlita Niranariya</cp:lastModifiedBy>
  <cp:revision/>
  <cp:lastPrinted>2026-05-05T03:50:39Z</cp:lastPrinted>
  <dcterms:created xsi:type="dcterms:W3CDTF">2011-09-23T07:59:13Z</dcterms:created>
  <dcterms:modified xsi:type="dcterms:W3CDTF">2026-05-06T02:53:30Z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0x0101008E9C400486BA944A865A037601FE671E</vt:lpwstr>
  </property>
</Properties>
</file>