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udit\Client\2026\Asphere\Q1'2026\TFS\"/>
    </mc:Choice>
  </mc:AlternateContent>
  <xr:revisionPtr revIDLastSave="0" documentId="13_ncr:1_{5D90734F-62E1-48C7-9FE2-E7370FACE2F2}" xr6:coauthVersionLast="47" xr6:coauthVersionMax="47" xr10:uidLastSave="{00000000-0000-0000-0000-000000000000}"/>
  <bookViews>
    <workbookView xWindow="19090" yWindow="-1610" windowWidth="19420" windowHeight="10300" xr2:uid="{CA9AB15E-4A97-43AC-A5C0-9DE5C741241A}"/>
  </bookViews>
  <sheets>
    <sheet name="TBS 2-4" sheetId="1" r:id="rId1"/>
    <sheet name="TPL 5-6" sheetId="2" r:id="rId2"/>
    <sheet name="TEQ 7 (Conso)" sheetId="3" r:id="rId3"/>
    <sheet name="TEQ 8 (Company)" sheetId="4" r:id="rId4"/>
    <sheet name="TCF 9-10" sheetId="5" r:id="rId5"/>
  </sheets>
  <definedNames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0">'TBS 2-4'!#REF!</definedName>
    <definedName name="\p" localSheetId="3">'TEQ 8 (Company)'!#REF!</definedName>
    <definedName name="\p" localSheetId="1">'TPL 5-6'!#REF!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TAB1">#REF!</definedName>
    <definedName name="___________tab2002">#REF!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TAB1">#REF!</definedName>
    <definedName name="__________tab2002">#REF!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TAB1">#REF!</definedName>
    <definedName name="_________tab2002">#REF!</definedName>
    <definedName name="_________TRI2">#REF!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TAB1">#REF!</definedName>
    <definedName name="________tab2002">#REF!</definedName>
    <definedName name="________TRI2">#REF!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TAB1">#REF!</definedName>
    <definedName name="_______tab2002">#REF!</definedName>
    <definedName name="_______TRI2">#REF!</definedName>
    <definedName name="_______W020798">#REF!</definedName>
    <definedName name="______1996">#REF!</definedName>
    <definedName name="______1997">#REF!</definedName>
    <definedName name="______1998">#REF!</definedName>
    <definedName name="______1999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TAB1">#REF!</definedName>
    <definedName name="______tab2002">#REF!</definedName>
    <definedName name="______TRI2">#REF!</definedName>
    <definedName name="______W020798">#REF!</definedName>
    <definedName name="_____1996">#REF!</definedName>
    <definedName name="_____1997">#REF!</definedName>
    <definedName name="_____1998">#REF!</definedName>
    <definedName name="_____1999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TAB1">#REF!</definedName>
    <definedName name="_____tab2002">#REF!</definedName>
    <definedName name="_____TRI2">#REF!</definedName>
    <definedName name="_____W020798">#REF!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3">#REF!</definedName>
    <definedName name="____A99999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TAB1">#REF!</definedName>
    <definedName name="____tab200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99999">#REF!</definedName>
    <definedName name="___Acc06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PL10">#REF!</definedName>
    <definedName name="___PL622">#REF!</definedName>
    <definedName name="___PM2">#REF!</definedName>
    <definedName name="___PRO1">#REF!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TAB1">#REF!</definedName>
    <definedName name="___tab200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RI2">#REF!</definedName>
    <definedName name="___Us1">#REF!</definedName>
    <definedName name="___Us2">#REF!</definedName>
    <definedName name="___W020798">#REF!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Excel_BuiltIn_Print_Area_1">#REF!</definedName>
    <definedName name="__2">#REF!</definedName>
    <definedName name="__2_1">#REF!</definedName>
    <definedName name="__2Excel_BuiltIn_Print_Area_4_1">#REF!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Z1">#REF!</definedName>
    <definedName name="__JJ1">#REF!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PL10">#REF!</definedName>
    <definedName name="__PL622">#REF!</definedName>
    <definedName name="__PM2">#REF!</definedName>
    <definedName name="__PRO1">#REF!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TAB1">#REF!</definedName>
    <definedName name="__tab200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RI2">#REF!</definedName>
    <definedName name="__Us1">#REF!</definedName>
    <definedName name="__Us2">#REF!</definedName>
    <definedName name="__W020798">#REF!</definedName>
    <definedName name="__week">#REF!</definedName>
    <definedName name="__week_1">#REF!</definedName>
    <definedName name="__week_1_1">#REF!</definedName>
    <definedName name="__week_2">#REF!</definedName>
    <definedName name="__xlfn_BAHTTEXT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3wrn.Aging._.and._.Trend._.Analysis._2">{#N/A,#N/A,FALSE,"Aging Summary";#N/A,#N/A,FALSE,"Ratio Analysis";#N/A,#N/A,FALSE,"Test 120 Day Accts";#N/A,#N/A,FALSE,"Tickmarks"}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7wrn.Aging._.and._.Trend._.Analysis._3">{#N/A,#N/A,FALSE,"Aging Summary";#N/A,#N/A,FALSE,"Ratio Analysis";#N/A,#N/A,FALSE,"Test 120 Day Accts";#N/A,#N/A,FALSE,"Tickmarks"}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1wrn.Aging._.and._.Trend._.Analysis._4">{#N/A,#N/A,FALSE,"Aging Summary";#N/A,#N/A,FALSE,"Ratio Analysis";#N/A,#N/A,FALSE,"Test 120 Day Accts";#N/A,#N/A,FALSE,"Tickmarks"}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5wrn.Aging._.and._.Trend._.Analysis._5">{#N/A,#N/A,FALSE,"Aging Summary";#N/A,#N/A,FALSE,"Ratio Analysis";#N/A,#N/A,FALSE,"Test 120 Day Accts";#N/A,#N/A,FALSE,"Tickmarks"}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9wrn.Aging._.and._.Trend._.Analysis._6">{#N/A,#N/A,FALSE,"Aging Summary";#N/A,#N/A,FALSE,"Ratio Analysis";#N/A,#N/A,FALSE,"Test 120 Day Accts";#N/A,#N/A,FALSE,"Tickmarks"}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hire_2">{#N/A,#N/A,FALSE,"Aging Summary";#N/A,#N/A,FALSE,"Ratio Analysis";#N/A,#N/A,FALSE,"Test 120 Day Accts";#N/A,#N/A,FALSE,"Tickmarks"}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6hire_3">{#N/A,#N/A,FALSE,"Aging Summary";#N/A,#N/A,FALSE,"Ratio Analysis";#N/A,#N/A,FALSE,"Test 120 Day Accts";#N/A,#N/A,FALSE,"Tickmarks"}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bswip_1">#REF!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51_1">#REF!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0hire_4">{#N/A,#N/A,FALSE,"Aging Summary";#N/A,#N/A,FALSE,"Ratio Analysis";#N/A,#N/A,FALSE,"Test 120 Day Accts";#N/A,#N/A,FALSE,"Tickmarks"}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hire_5">{#N/A,#N/A,FALSE,"Aging Summary";#N/A,#N/A,FALSE,"Ratio Analysis";#N/A,#N/A,FALSE,"Test 120 Day Accts";#N/A,#N/A,FALSE,"Tickmarks"}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8hire_6">{#N/A,#N/A,FALSE,"Aging Summary";#N/A,#N/A,FALSE,"Ratio Analysis";#N/A,#N/A,FALSE,"Test 120 Day Accts";#N/A,#N/A,FALSE,"Tickmarks"}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bswip_2">#REF!</definedName>
    <definedName name="_2Excel_BuiltIn_Print_Area_2_1">#REF!</definedName>
    <definedName name="_2Excel_BuiltIn_Print_Area_4_1">#REF!</definedName>
    <definedName name="_2H">#REF!</definedName>
    <definedName name="_2nd_Quarter">#REF!</definedName>
    <definedName name="_2月TTM">#REF!</definedName>
    <definedName name="_2月実績">#REF!</definedName>
    <definedName name="_2月期中">#REF!</definedName>
    <definedName name="_3">#N/A</definedName>
    <definedName name="_3___3">#REF!</definedName>
    <definedName name="_3__123Graph_XTEILM_RKTE2" hidden="1">#REF!</definedName>
    <definedName name="_3__3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2HP_1">{#N/A,#N/A,FALSE,"Aging Summary";#N/A,#N/A,FALSE,"Ratio Analysis";#N/A,#N/A,FALSE,"Test 120 Day Accts";#N/A,#N/A,FALSE,"Tickmarks"}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6HP_2">{#N/A,#N/A,FALSE,"Aging Summary";#N/A,#N/A,FALSE,"Ratio Analysis";#N/A,#N/A,FALSE,"Test 120 Day Accts";#N/A,#N/A,FALSE,"Tickmarks"}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ColorArea_1">#REF!</definedName>
    <definedName name="_3Excel_BuiltIn_Print_Area_16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#N/A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0HP_3">{#N/A,#N/A,FALSE,"Aging Summary";#N/A,#N/A,FALSE,"Ratio Analysis";#N/A,#N/A,FALSE,"Test 120 Day Accts";#N/A,#N/A,FALSE,"Tickmarks"}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4HP_4">{#N/A,#N/A,FALSE,"Aging Summary";#N/A,#N/A,FALSE,"Ratio Analysis";#N/A,#N/A,FALSE,"Test 120 Day Accts";#N/A,#N/A,FALSE,"Tickmarks"}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8HP_5">{#N/A,#N/A,FALSE,"Aging Summary";#N/A,#N/A,FALSE,"Ratio Analysis";#N/A,#N/A,FALSE,"Test 120 Day Accts";#N/A,#N/A,FALSE,"Tickmarks"}</definedName>
    <definedName name="_49">#REF!</definedName>
    <definedName name="_49___1082006_31082006_1_2">#REF!</definedName>
    <definedName name="_49__week_1_1_2">#REF!</definedName>
    <definedName name="_49_3_3_1_1">#REF!</definedName>
    <definedName name="_4ColorArea_2">#REF!</definedName>
    <definedName name="_4th_Quarter">#REF!</definedName>
    <definedName name="_4月TTM">#REF!</definedName>
    <definedName name="_4月実績">#REF!</definedName>
    <definedName name="_4月期中">#REF!</definedName>
    <definedName name="_5">#N/A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2HP_6">{#N/A,#N/A,FALSE,"Aging Summary";#N/A,#N/A,FALSE,"Ratio Analysis";#N/A,#N/A,FALSE,"Test 120 Day Accts";#N/A,#N/A,FALSE,"Tickmarks"}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6o_1">{#N/A,#N/A,FALSE,"Aging Summary";#N/A,#N/A,FALSE,"Ratio Analysis";#N/A,#N/A,FALSE,"Test 120 Day Accts";#N/A,#N/A,FALSE,"Tickmarks"}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0o_2">{#N/A,#N/A,FALSE,"Aging Summary";#N/A,#N/A,FALSE,"Ratio Analysis";#N/A,#N/A,FALSE,"Test 120 Day Accts";#N/A,#N/A,FALSE,"Tickmarks"}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4o_3">{#N/A,#N/A,FALSE,"Aging Summary";#N/A,#N/A,FALSE,"Ratio Analysis";#N/A,#N/A,FALSE,"Test 120 Day Accts";#N/A,#N/A,FALSE,"Tickmarks"}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8o_4">{#N/A,#N/A,FALSE,"Aging Summary";#N/A,#N/A,FALSE,"Ratio Analysis";#N/A,#N/A,FALSE,"Test 120 Day Accts";#N/A,#N/A,FALSE,"Tickmarks"}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2o_5">{#N/A,#N/A,FALSE,"Aging Summary";#N/A,#N/A,FALSE,"Ratio Analysis";#N/A,#N/A,FALSE,"Test 120 Day Accts";#N/A,#N/A,FALSE,"Tickmarks"}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6o_6">{#N/A,#N/A,FALSE,"Aging Summary";#N/A,#N/A,FALSE,"Ratio Analysis";#N/A,#N/A,FALSE,"Test 120 Day Accts";#N/A,#N/A,FALSE,"Tickmarks"}</definedName>
    <definedName name="_77___6_3_1_2">#REF!</definedName>
    <definedName name="_77_07_3">#REF!</definedName>
    <definedName name="_77p_1_1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8p_1_2">#REF!</definedName>
    <definedName name="_79___7_3_1_1">#REF!</definedName>
    <definedName name="_79_09_3">#REF!</definedName>
    <definedName name="_791">#REF!</definedName>
    <definedName name="_79p_1_3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0p_1_4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1p_1_5">#REF!</definedName>
    <definedName name="_82___8_3_1_1">#REF!</definedName>
    <definedName name="_82_1_week">#REF!</definedName>
    <definedName name="_82_2_1_1">#REF!</definedName>
    <definedName name="_82p_2_1">#REF!</definedName>
    <definedName name="_83___8_3_1_2">#REF!</definedName>
    <definedName name="_83_10_3">#REF!</definedName>
    <definedName name="_832">#REF!</definedName>
    <definedName name="_83p_2_2">#REF!</definedName>
    <definedName name="_84___9_3_1">#REF!</definedName>
    <definedName name="_84_12">#REF!</definedName>
    <definedName name="_84_3_3_1">#REF!</definedName>
    <definedName name="_841">#REF!</definedName>
    <definedName name="_84p_2_3">#REF!</definedName>
    <definedName name="_85___9_3_1_1">#REF!</definedName>
    <definedName name="_85_3">#REF!</definedName>
    <definedName name="_851">#REF!</definedName>
    <definedName name="_85p_2_4">#REF!</definedName>
    <definedName name="_86___9_3_1_2">#REF!</definedName>
    <definedName name="_86_3_3_1_1">#REF!</definedName>
    <definedName name="_86_3_all">#REF!</definedName>
    <definedName name="_86p_2_5">#REF!</definedName>
    <definedName name="_87___all_1">#REF!</definedName>
    <definedName name="_87_3_week">#REF!</definedName>
    <definedName name="_87p_3_1">#REF!</definedName>
    <definedName name="_88___all_2">#REF!</definedName>
    <definedName name="_88_3_3_1_2">#REF!</definedName>
    <definedName name="_88_312">#REF!</definedName>
    <definedName name="_88p_3_2">#REF!</definedName>
    <definedName name="_89___all_1_1">#REF!</definedName>
    <definedName name="_89_5">#REF!</definedName>
    <definedName name="_89p_3_3">#REF!</definedName>
    <definedName name="_8Excel_BuiltIn_Print_Area_2_1">#REF!</definedName>
    <definedName name="_8Excel_BuiltIn_Print_Area_2_1_1">#REF!</definedName>
    <definedName name="_8hire_1">{#N/A,#N/A,FALSE,"Aging Summary";#N/A,#N/A,FALSE,"Ratio Analysis";#N/A,#N/A,FALSE,"Test 120 Day Accts";#N/A,#N/A,FALSE,"Tickmarks"}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0p_3_4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1p_3_5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2print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3print_2">#REF!</definedName>
    <definedName name="_94___all_2_1">#REF!</definedName>
    <definedName name="_94_4_3_1_2">#REF!</definedName>
    <definedName name="_941">#REF!</definedName>
    <definedName name="_94a_3_1_1">#REF!</definedName>
    <definedName name="_94Print_Area_MI_1">#REF!</definedName>
    <definedName name="_95___w33_1_1">#REF!</definedName>
    <definedName name="_951">#REF!</definedName>
    <definedName name="_952">#REF!</definedName>
    <definedName name="_95a_3_1_1_1">#REF!</definedName>
    <definedName name="_95Print_Area_MI_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9wrn.Aging._.and._.Trend._.Analysis._1">{#N/A,#N/A,FALSE,"Aging Summary";#N/A,#N/A,FALSE,"Ratio Analysis";#N/A,#N/A,FALSE,"Test 120 Day Accts";#N/A,#N/A,FALSE,"Tickmarks"}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1">#REF!</definedName>
    <definedName name="_a11">#REF!</definedName>
    <definedName name="_A99999">#REF!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gi99">#REF!</definedName>
    <definedName name="_APR02">#REF!</definedName>
    <definedName name="_AUG0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LS1">#REF!</definedName>
    <definedName name="_BOS">#REF!</definedName>
    <definedName name="_BSS1">#REF!</definedName>
    <definedName name="_BSS2">#REF!</definedName>
    <definedName name="_BSS3">#REF!</definedName>
    <definedName name="_BSS4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mu2">#REF!</definedName>
    <definedName name="_g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1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V16385">#REF!</definedName>
    <definedName name="_IZ1">#REF!</definedName>
    <definedName name="_JJ1">#REF!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ew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OV01">#REF!</definedName>
    <definedName name="_npv1">#REF!</definedName>
    <definedName name="_npv2">#REF!</definedName>
    <definedName name="_OAC1">#REF!</definedName>
    <definedName name="_OAC11">#REF!</definedName>
    <definedName name="_OAC2">#REF!</definedName>
    <definedName name="_OAC22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2">#REF!</definedName>
    <definedName name="_p_3">#REF!</definedName>
    <definedName name="_p_6">#REF!</definedName>
    <definedName name="_p_7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f1">#REF!</definedName>
    <definedName name="_qm1">#REF!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A_IMPRESI_N">#REF!</definedName>
    <definedName name="_Regression_Int" hidden="1">1</definedName>
    <definedName name="_ROW1">#REF!</definedName>
    <definedName name="_SCB1">#REF!</definedName>
    <definedName name="_SCB2">#REF!</definedName>
    <definedName name="_scu2">#REF!</definedName>
    <definedName name="_sep01">#REF!</definedName>
    <definedName name="_Sort" hidden="1">#REF!</definedName>
    <definedName name="_ssd2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Us1">#REF!</definedName>
    <definedName name="_Us2">#REF!</definedName>
    <definedName name="_VEH1">#REF!</definedName>
    <definedName name="_W020798">#REF!</definedName>
    <definedName name="_w33">#REF!</definedName>
    <definedName name="_w33_1">#REF!</definedName>
    <definedName name="_w33_1_1">#REF!</definedName>
    <definedName name="_WGZY">#REF!</definedName>
    <definedName name="_XX1">#REF!</definedName>
    <definedName name="_xx6666">#REF!</definedName>
    <definedName name="_ZA1">#REF!</definedName>
    <definedName name="_zz9999">#REF!</definedName>
    <definedName name="a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IMPRESIÓN_IM">#REF!</definedName>
    <definedName name="A1_">#REF!</definedName>
    <definedName name="A10_">#N/A</definedName>
    <definedName name="A13_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 localSheetId="3">'TEQ 8 (Company)'!#REF!</definedName>
    <definedName name="aa" localSheetId="1">'TPL 5-6'!#REF!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AAAAA">#REF!</definedName>
    <definedName name="aaaaaaaaaaaaaa">#REF!</definedName>
    <definedName name="aaaaaaaaaaaaaaaaaaa">#REF!</definedName>
    <definedName name="aaaaas">#REF!</definedName>
    <definedName name="AABenchMarkValue">#REF!</definedName>
    <definedName name="aasdfasd">#N/A</definedName>
    <definedName name="AAValues">#REF!</definedName>
    <definedName name="ab">#REF!</definedName>
    <definedName name="aba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C">#REF!</definedName>
    <definedName name="Acc.Q.1">#REF!</definedName>
    <definedName name="Acc_Code">#REF!</definedName>
    <definedName name="Acc_Coe">#REF!</definedName>
    <definedName name="Access_Button" hidden="1">"master_Sheet1_List"</definedName>
    <definedName name="AccessDatabase" hidden="1">"S:\A_Utilisateurs DAG\Morado Juan\Base_DIG_Datas.mdb"</definedName>
    <definedName name="Account_Balance">#REF!</definedName>
    <definedName name="account_code">#REF!</definedName>
    <definedName name="Account_Elim">#REF!</definedName>
    <definedName name="account_lao">#REF!</definedName>
    <definedName name="ACCOUNTS">#REF!</definedName>
    <definedName name="AcctType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IZAR_FECH">#N/A</definedName>
    <definedName name="ACUMULADO">#REF!</definedName>
    <definedName name="ACV">#REF!</definedName>
    <definedName name="Address">#REF!</definedName>
    <definedName name="ADM">#REF!</definedName>
    <definedName name="Admin">OFFSET(Month,43,0)</definedName>
    <definedName name="Admin_LY">OFFSET(Month,141,0)</definedName>
    <definedName name="Admin_P">OFFSET(Month,3,0)</definedName>
    <definedName name="AdmisRate">OFFSET(Month,116,0)</definedName>
    <definedName name="Admission">OFFSET(Month,86,0)</definedName>
    <definedName name="ADMNOH">#REF!</definedName>
    <definedName name="ADR_EXRATE">#REF!</definedName>
    <definedName name="ads" hidden="1">{#N/A,#N/A,FALSE,"Aging Summary";#N/A,#N/A,FALSE,"Ratio Analysis";#N/A,#N/A,FALSE,"Test 120 Day Accts";#N/A,#N/A,FALSE,"Tickmarks"}</definedName>
    <definedName name="ADV">#REF!</definedName>
    <definedName name="advance1">#REF!</definedName>
    <definedName name="advance2">#REF!</definedName>
    <definedName name="advance4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G">#REF!</definedName>
    <definedName name="ahi">#REF!</definedName>
    <definedName name="AHJ">#REF!</definedName>
    <definedName name="AHY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โฆษณาNBT">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g_All">#REF!</definedName>
    <definedName name="Amount">#REF!</definedName>
    <definedName name="an">#REF!</definedName>
    <definedName name="an_2000">#REF!</definedName>
    <definedName name="an_2001">#REF!</definedName>
    <definedName name="Analysis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SalesYear0">#REF!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A">#REF!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pnr">#REF!</definedName>
    <definedName name="apo">#REF!</definedName>
    <definedName name="APR_SEP">#REF!</definedName>
    <definedName name="apt">#REF!</definedName>
    <definedName name="aqa">#REF!</definedName>
    <definedName name="aqw">#REF!</definedName>
    <definedName name="AQZ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y">#REF!</definedName>
    <definedName name="as">#N/A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LY">#REF!</definedName>
    <definedName name="ASF">#REF!</definedName>
    <definedName name="ASG">#REF!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U">#REF!</definedName>
    <definedName name="ASV">#REF!</definedName>
    <definedName name="ASW">#N/A</definedName>
    <definedName name="ASWQ">#N/A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Date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C">#REF!</definedName>
    <definedName name="axs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D">#REF!</definedName>
    <definedName name="Balance">#REF!</definedName>
    <definedName name="Balance_Sheet">#REF!</definedName>
    <definedName name="Band">#REF!</definedName>
    <definedName name="Bank">#REF!</definedName>
    <definedName name="BANK_CHG.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Export">#REF!</definedName>
    <definedName name="BCExport_6">#REF!</definedName>
    <definedName name="BCExport_7">#REF!</definedName>
    <definedName name="bdbassav">#REF!</definedName>
    <definedName name="bdcdecreno">#REF!</definedName>
    <definedName name="bdpmt">#REF!</definedName>
    <definedName name="BEG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>Scheduled_Payment+Extra_Payment</definedName>
    <definedName name="BenchmarkAdjustValue">#REF!</definedName>
    <definedName name="BETULIA">#REF!</definedName>
    <definedName name="BF">#REF!</definedName>
    <definedName name="bg">#REF!</definedName>
    <definedName name="BG_Del" hidden="1">15</definedName>
    <definedName name="BG_Ins" hidden="1">4</definedName>
    <definedName name="BG_Mod" hidden="1">6</definedName>
    <definedName name="BGmcia99">#REF!</definedName>
    <definedName name="BGmdo99">#REF!</definedName>
    <definedName name="bi">#REF!</definedName>
    <definedName name="bigbang">#REF!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KI">#N/A</definedName>
    <definedName name="BKK">#REF!</definedName>
    <definedName name="blatt2">#REF!</definedName>
    <definedName name="BLOW4502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R">#REF!</definedName>
    <definedName name="Borar">#REF!</definedName>
    <definedName name="BR">#REF!</definedName>
    <definedName name="BR_Resou">#REF!</definedName>
    <definedName name="BRANCH1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UM">#REF!</definedName>
    <definedName name="bswip" localSheetId="1">'TPL 5-6'!#REF!</definedName>
    <definedName name="bswip">#REF!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V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A">#REF!</definedName>
    <definedName name="CA___0">#REF!</definedName>
    <definedName name="CA___12">#REF!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e">#REF!</definedName>
    <definedName name="CARLOS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Flow">#REF!</definedName>
    <definedName name="Cash_Flow_1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C">#REF!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PS">#REF!</definedName>
    <definedName name="CG365ATA">OFFSET(#REF!,0,0,#REF!,11)</definedName>
    <definedName name="ch">#REF!</definedName>
    <definedName name="ch2trx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LIST">#REF!</definedName>
    <definedName name="Chile">#REF!</definedName>
    <definedName name="Chq">#REF!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sco_dscnt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Z">#REF!</definedName>
    <definedName name="cm">#REF!</definedName>
    <definedName name="CNET">#REF!</definedName>
    <definedName name="cnflc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ombia">#REF!</definedName>
    <definedName name="ColorArea" localSheetId="1">'TPL 5-6'!#REF!</definedName>
    <definedName name="ColorArea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lex">#REF!</definedName>
    <definedName name="CompMagasin">#REF!</definedName>
    <definedName name="CompNm">#REF!</definedName>
    <definedName name="COMPROBANTE">#N/A</definedName>
    <definedName name="ComputedPop">#REF!</definedName>
    <definedName name="con_EVA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EBIT">OFFSET(Month,45,0)</definedName>
    <definedName name="CoreEBIT_B">OFFSET(Month,123,0)</definedName>
    <definedName name="CoreEBIT_LY">OFFSET(Month,136,0)</definedName>
    <definedName name="CoreEBITDA">OFFSET(Month,44,0)</definedName>
    <definedName name="CoreEBITDA_B">OFFSET(Month,122,0)</definedName>
    <definedName name="CoreEBITDA_LY">OFFSET(Month,135,0)</definedName>
    <definedName name="CoreEbitda_P">OFFSET(Month,4,0)</definedName>
    <definedName name="CoreRev">OFFSET(Month,51,0)</definedName>
    <definedName name="CoreRev_B">OFFSET(Month,121,0)</definedName>
    <definedName name="CoreRev_LY">OFFSET(Month,134,0)</definedName>
    <definedName name="corpo">#REF!</definedName>
    <definedName name="CORPORACION">#REF!</definedName>
    <definedName name="CORRECTcellul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er">#REF!</definedName>
    <definedName name="CPV_Cons">#REF!</definedName>
    <definedName name="Cr">#REF!</definedName>
    <definedName name="Cr_Elim">#REF!</definedName>
    <definedName name="CREDIT">#REF!</definedName>
    <definedName name="CREDIT_INT.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DesignMode">1</definedName>
    <definedName name="CSE">#REF!</definedName>
    <definedName name="CSG">#REF!</definedName>
    <definedName name="CSM">#REF!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#N/A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Cd">#REF!</definedName>
    <definedName name="Currency">#REF!</definedName>
    <definedName name="currency2">#REF!</definedName>
    <definedName name="CURRENT_PRINT">#REF!</definedName>
    <definedName name="CurrentMonth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VE" hidden="1">{#N/A,#N/A,FALSE,"COVER1.XLS ";#N/A,#N/A,FALSE,"RACT1.XLS";#N/A,#N/A,FALSE,"RACT2.XLS";#N/A,#N/A,FALSE,"ECCMP";#N/A,#N/A,FALSE,"WELDER.XLS"}</definedName>
    <definedName name="CURWEEK">#REF!</definedName>
    <definedName name="CUSTOM">#REF!</definedName>
    <definedName name="Customer">#REF!</definedName>
    <definedName name="CUSTOMERS">#REF!</definedName>
    <definedName name="customs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0">#REF!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cesp">#REF!</definedName>
    <definedName name="data_mprima">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9">#REF!</definedName>
    <definedName name="_xlnm.Database" localSheetId="3">'TEQ 8 (Company)'!#REF!</definedName>
    <definedName name="_xlnm.Database" localSheetId="1">'TPL 5-6'!#REF!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OS_EGP">#REF!</definedName>
    <definedName name="DAYS">#REF!</definedName>
    <definedName name="daysofmonth">#REF!</definedName>
    <definedName name="DBASE">#REF!</definedName>
    <definedName name="dbo_Tb_Account">#REF!</definedName>
    <definedName name="DC">OFFSET(Month,60,0)</definedName>
    <definedName name="DC_LY">OFFSET(Month,140,0)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d">#REF!</definedName>
    <definedName name="ddddd" hidden="1">#REF!</definedName>
    <definedName name="DDDDDD">#REF!</definedName>
    <definedName name="de">#REF!</definedName>
    <definedName name="debt">#REF!</definedName>
    <definedName name="DEBT_CAP">#REF!</definedName>
    <definedName name="DEBT_EBITDA">#REF!</definedName>
    <definedName name="DEBTS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R">#REF!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TAIL">#REF!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v">#REF!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r_produits">#REF!</definedName>
    <definedName name="DIRECTEURS">#REF!</definedName>
    <definedName name="directo">#REF!</definedName>
    <definedName name="directorio">#REF!</definedName>
    <definedName name="DIRLAB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K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RATE">#REF!</definedName>
    <definedName name="DM">#REF!</definedName>
    <definedName name="DM_per_US_Dollar">#REF!</definedName>
    <definedName name="Do_Repurchase">#REF!</definedName>
    <definedName name="DOB">#REF!</definedName>
    <definedName name="DOC">#REF!</definedName>
    <definedName name="Doctor_G">OFFSET(Month,159,0)</definedName>
    <definedName name="Doctor_M">OFFSET(Month,150,0)</definedName>
    <definedName name="DOH">#REF!</definedName>
    <definedName name="DOL">#REF!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">#REF!:#REF!</definedName>
    <definedName name="drucksfr">#REF!</definedName>
    <definedName name="ds">#REF!</definedName>
    <definedName name="dSADWSF">#REF!</definedName>
    <definedName name="dsfka">#REF!</definedName>
    <definedName name="DSXBase">#REF!</definedName>
    <definedName name="dsxinc">#REF!</definedName>
    <definedName name="dt">#REF!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E">#REF!</definedName>
    <definedName name="E_Ben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f">#REF!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OAC">#REF!</definedName>
    <definedName name="ENEROAN">#REF!</definedName>
    <definedName name="eng">#REF!</definedName>
    <definedName name="enron">#REF!</definedName>
    <definedName name="Enter_Number_of_Items_Actually_Tested">#REF!</definedName>
    <definedName name="Entid">OFFSET(#REF!,1,0,COUNTA(#REF!),1)</definedName>
    <definedName name="ENTITES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hidden="1">{"msc sw feat summary",#N/A,FALSE,"MSC SW Features v. 1.1."}</definedName>
    <definedName name="error1" hidden="1">{#N/A,#N/A,FALSE,"Profit &amp; Loss statement"}</definedName>
    <definedName name="error2" hidden="1">{"msc sw feat summary",#N/A,FALSE,"MSC SW Features v. 1.1."}</definedName>
    <definedName name="error3" hidden="1">{#N/A,#N/A,FALSE,"Profit &amp; Loss statement"}</definedName>
    <definedName name="erst">#N/A</definedName>
    <definedName name="erst1">#N/A</definedName>
    <definedName name="ert" hidden="1">#REF!</definedName>
    <definedName name="ertgbhjmbgfv">#REF!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4_1">"$#REF!.$A$1:$AJ$1"</definedName>
    <definedName name="Excel_BuiltIn__FilterDatabase_4_1_1">"$#REF!.$A$5:$R$5"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8">#REF!</definedName>
    <definedName name="Excel_BuiltIn_Print_Area_4">#REF!</definedName>
    <definedName name="Excel_BuiltIn_Print_Area_4_1">#REF!</definedName>
    <definedName name="Excel_BuiltIn_Print_Area_4_1_1">"$#REF!.$A$1:$H$72"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0">#REF!</definedName>
    <definedName name="Excel_BuiltIn_Print_Titles_10_1">#REF!,#REF!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_1">#REF!</definedName>
    <definedName name="Excel_BuiltIn_Print_Titles_25_1_1">#REF!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"$#REF!.$A$1:$AMJ$4"</definedName>
    <definedName name="Excel_BuiltIn_Print_Titles_7">#REF!</definedName>
    <definedName name="Excel_BuiltIn_Print_Titles_7_1">#REF!,#REF!</definedName>
    <definedName name="Excel_BuiltIn_Print_Titles_8">#REF!</definedName>
    <definedName name="Excel_BuiltIn_Print_Titles_8_1">#REF!,#REF!</definedName>
    <definedName name="Excel_BuiltIn_Print_Titles_9">#REF!</definedName>
    <definedName name="Excel_BuiltIn_Print_Titles_9_1">#REF!,#REF!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LOIT">#REF!</definedName>
    <definedName name="expMiles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T">#N/A</definedName>
    <definedName name="Fax">#REF!</definedName>
    <definedName name="FB">#REF!</definedName>
    <definedName name="FC">OFFSET(Month,42,0)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_EPS">#REF!</definedName>
    <definedName name="FDAMERICAN">#REF!</definedName>
    <definedName name="FDCASINO">#REF!</definedName>
    <definedName name="FDHENRYLEE">#REF!</definedName>
    <definedName name="FDHOLDING">#REF!</definedName>
    <definedName name="FDINC">#REF!</definedName>
    <definedName name="FDINCTOTAL">#REF!</definedName>
    <definedName name="fdkf">#REF!</definedName>
    <definedName name="FDORLANDO">#REF!</definedName>
    <definedName name="FDPSF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wf">#REF!</definedName>
    <definedName name="ff">#REF!</definedName>
    <definedName name="FF00">#REF!</definedName>
    <definedName name="FFD">#REF!</definedName>
    <definedName name="fff">#REF!</definedName>
    <definedName name="ffff">#REF!</definedName>
    <definedName name="fffff">#REF!</definedName>
    <definedName name="FFINAL">#REF!</definedName>
    <definedName name="FFM">#REF!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ouressol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J">#REF!</definedName>
    <definedName name="Fila">#REF!</definedName>
    <definedName name="filename2productname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alRedemptionDate">#REF!</definedName>
    <definedName name="FinanceYear0">#REF!</definedName>
    <definedName name="FINANCIER">#REF!</definedName>
    <definedName name="FINI">#REF!</definedName>
    <definedName name="Firm_Value_EBITDA">#REF!</definedName>
    <definedName name="First_Lower">#REF!</definedName>
    <definedName name="firstline" hidden="1">#REF!</definedName>
    <definedName name="FirstYear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val">#REF!</definedName>
    <definedName name="FootNoteText">#REF!</definedName>
    <definedName name="ford">#REF!</definedName>
    <definedName name="fordfmt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S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Mapping">#REF!</definedName>
    <definedName name="ft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TURO">#REF!</definedName>
    <definedName name="FVM33M_1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bgh">#REF!</definedName>
    <definedName name="GDR_EXRATE">#REF!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gggggggggg" hidden="1">{"SUM",#N/A,FALSE,"summary";"BOOK11-1",#N/A,FALSE,"1CityGarden";"BOOK11-2",#N/A,FALSE,"2CountryGarden";"BOOK11-3",#N/A,FALSE,"3JUNGLE";"BOOK11-4CIVIL",#N/A,FALSE,"CIVIL"}</definedName>
    <definedName name="GHO">#N/A</definedName>
    <definedName name="gi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ph">#REF!</definedName>
    <definedName name="graph_print_area">#REF!</definedName>
    <definedName name="GraphList">OFFSET(#REF!,0,0,COUNTA(#REF!))</definedName>
    <definedName name="Grossmargin">#REF!</definedName>
    <definedName name="Grossprofit">#REF!</definedName>
    <definedName name="GROUP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toDismes">#REF!</definedName>
    <definedName name="gv">#REF!</definedName>
    <definedName name="h">#REF!</definedName>
    <definedName name="haha">#N/A</definedName>
    <definedName name="Hardware_____________BSC__TCSM_and_Spareparts">#REF!</definedName>
    <definedName name="Havana">#REF!</definedName>
    <definedName name="hbdsi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s">#REF!</definedName>
    <definedName name="HELP">#REF!</definedName>
    <definedName name="HENRYLEESTP">#REF!</definedName>
    <definedName name="hh">#REF!</definedName>
    <definedName name="HHH">#REF!</definedName>
    <definedName name="hi" hidden="1">{#N/A,#N/A,FALSE,"JAN"}</definedName>
    <definedName name="HiddenRows" hidden="1">#REF!</definedName>
    <definedName name="HigherAmount">#REF!</definedName>
    <definedName name="HIPER">#REF!</definedName>
    <definedName name="hipermercado">#REF!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k" hidden="1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me">#REF!</definedName>
    <definedName name="HORA">#REF!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SCB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HKK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DAHOTAXINC">#REF!</definedName>
    <definedName name="IDAHOTAXUG">#REF!</definedName>
    <definedName name="idr">#REF!</definedName>
    <definedName name="IDRATE">#REF!</definedName>
    <definedName name="ier">#REF!</definedName>
    <definedName name="ieyra">#REF!</definedName>
    <definedName name="ifd">#REF!</definedName>
    <definedName name="ii">#REF!</definedName>
    <definedName name="iii">#REF!</definedName>
    <definedName name="IIP">#REF!</definedName>
    <definedName name="IIPAGRE">#REF!</definedName>
    <definedName name="IIPTRAN">#REF!</definedName>
    <definedName name="im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>OFFSET(Month,158,0)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Year0">#REF!</definedName>
    <definedName name="INR2EURO">#REF!</definedName>
    <definedName name="INR2USD">#REF!</definedName>
    <definedName name="INREC">#REF!</definedName>
    <definedName name="INST">#REF!</definedName>
    <definedName name="Installation_comission">#REF!</definedName>
    <definedName name="INSTMATR_tab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_Calculation">#REF!</definedName>
    <definedName name="Interest_Rate">#REF!</definedName>
    <definedName name="InterestEXP">OFFSET(Month,77,0)</definedName>
    <definedName name="interm_level">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rt_e" hidden="1">{"'SCBMF'!$A$1:$I$51","'SCBDA'!$A$1:$I$45","'SCBBA'!$A$1:$I$37"}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>OFFSET(Month,50,0)</definedName>
    <definedName name="IPD_P">OFFSET(Month,10,0)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eab" hidden="1">#REF!</definedName>
    <definedName name="JERICÓ">#REF!</definedName>
    <definedName name="jf">#REF!</definedName>
    <definedName name="jfidjri" hidden="1">#REF!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jjj">#REF!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LTYPE">#REF!</definedName>
    <definedName name="job">#REF!</definedName>
    <definedName name="Joint_Cheque">#REF!</definedName>
    <definedName name="journal">#REF!</definedName>
    <definedName name="JSRCE">#REF!</definedName>
    <definedName name="jul">#REF!</definedName>
    <definedName name="Jul_00">#REF!</definedName>
    <definedName name="JUL01R">#REF!</definedName>
    <definedName name="JUNE">#REF!</definedName>
    <definedName name="juneoi">#REF!</definedName>
    <definedName name="junesales">#REF!</definedName>
    <definedName name="junio20adicpxp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k">#REF!</definedName>
    <definedName name="K_0100">#REF!</definedName>
    <definedName name="K1000A">#N/A</definedName>
    <definedName name="KANBAN_PARTS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k" hidden="1">#REF!</definedName>
    <definedName name="KKK">#N/A</definedName>
    <definedName name="KKKK">#REF!</definedName>
    <definedName name="kkkkkk">#REF!</definedName>
    <definedName name="KMS">#REF!</definedName>
    <definedName name="KO">#N/A</definedName>
    <definedName name="kojo">#REF!</definedName>
    <definedName name="KOMPENI">#REF!</definedName>
    <definedName name="kskk" hidden="1">{#N/A,#N/A,FALSE,"COVER.XLS";#N/A,#N/A,FALSE,"RACT1.XLS";#N/A,#N/A,FALSE,"RACT2.XLS";#N/A,#N/A,FALSE,"ECCMP";#N/A,#N/A,FALSE,"WELDER.XLS"}</definedName>
    <definedName name="Kurse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Adjust">#REF!</definedName>
    <definedName name="L_AJE_Tot">#REF!</definedName>
    <definedName name="L_CY_Beg">#REF!</definedName>
    <definedName name="L_CY_End">#REF!</definedName>
    <definedName name="L_etab">#REF!</definedName>
    <definedName name="L_PY_End">#REF!</definedName>
    <definedName name="L_RJE_Tot">#REF!</definedName>
    <definedName name="laa">#REF!</definedName>
    <definedName name="Lab_G">OFFSET(Month,157,0)</definedName>
    <definedName name="Lab_M">OFFSET(Month,148,0)</definedName>
    <definedName name="LABOR">#REF!</definedName>
    <definedName name="LABOROH">#REF!</definedName>
    <definedName name="Lan">#REF!</definedName>
    <definedName name="lang">#REF!</definedName>
    <definedName name="Language">#REF!</definedName>
    <definedName name="LANGUE">#REF!</definedName>
    <definedName name="Last_Lower">#REF!</definedName>
    <definedName name="Last_Row">#N/A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 localSheetId="3">'TEQ 8 (Company)'!#REF!</definedName>
    <definedName name="LEASE" localSheetId="1">'TPL 5-6'!#REF!</definedName>
    <definedName name="LEASE">#REF!</definedName>
    <definedName name="LEASED_EQ.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Mar">#REF!</definedName>
    <definedName name="LGIN">#REF!</definedName>
    <definedName name="LGMR">#REF!</definedName>
    <definedName name="LGMS">#REF!</definedName>
    <definedName name="LGS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a">#REF!</definedName>
    <definedName name="lina1">#REF!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A">#N/A</definedName>
    <definedName name="lis">#REF!</definedName>
    <definedName name="List">#REF!</definedName>
    <definedName name="List_ARPopulation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tioncodes">#REF!</definedName>
    <definedName name="lol">#REF!</definedName>
    <definedName name="Long">#REF!</definedName>
    <definedName name="Long1">#REF!</definedName>
    <definedName name="LongA">#REF!</definedName>
    <definedName name="LongB">#REF!</definedName>
    <definedName name="loop1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m">#REF!</definedName>
    <definedName name="MA_Plng_Resp">#REF!</definedName>
    <definedName name="mac">#N/A</definedName>
    <definedName name="macr3">#N/A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N">#REF!</definedName>
    <definedName name="MakingDay">#REF!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c">#REF!</definedName>
    <definedName name="md">#REF!</definedName>
    <definedName name="meant">#REF!</definedName>
    <definedName name="MED">#REF!</definedName>
    <definedName name="MEDCV">#REF!</definedName>
    <definedName name="medical">#REF!</definedName>
    <definedName name="Medical_G">OFFSET(Month,160,0)</definedName>
    <definedName name="Medical_M">OFFSET(Month,151,0)</definedName>
    <definedName name="Medicine_G">OFFSET(Month,155,0)</definedName>
    <definedName name="Medicine_M">OFFSET(Month,146,0)</definedName>
    <definedName name="MEDmcia99">#REF!</definedName>
    <definedName name="MEDmdo99">#REF!</definedName>
    <definedName name="MEE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i">#REF!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RLIST.Q">#REF!</definedName>
    <definedName name="MKRLIST.S">#REF!</definedName>
    <definedName name="MKRLIST.V">#REF!</definedName>
    <definedName name="MKRLIST.V2">#REF!</definedName>
    <definedName name="ml">#REF!</definedName>
    <definedName name="MM">#REF!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WM">#REF!</definedName>
    <definedName name="mn">#REF!</definedName>
    <definedName name="MNTH">#REF!</definedName>
    <definedName name="MOD">#REF!</definedName>
    <definedName name="MODEL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List">#REF!</definedName>
    <definedName name="nat">#REF!</definedName>
    <definedName name="NAV">#REF!</definedName>
    <definedName name="NAZIM___S_ASSIGNMENT_allocation_of_other_asset_List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REPLACE">#REF!</definedName>
    <definedName name="NEW_REPLACE_LOST">#REF!</definedName>
    <definedName name="NEWSHRCAPITAL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n">#REF!</definedName>
    <definedName name="No">#REF!</definedName>
    <definedName name="noabril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nTopStratVal">#REF!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FREIGHTIN">#REF!</definedName>
    <definedName name="nov">#REF!</definedName>
    <definedName name="noway" hidden="1">#REF!</definedName>
    <definedName name="nowayjose" hidden="1">#REF!</definedName>
    <definedName name="NP">#REF!</definedName>
    <definedName name="NPAT">OFFSET(Month,46,0)</definedName>
    <definedName name="NPAT_B">OFFSET(Month,124,0)</definedName>
    <definedName name="NPAT_LY">OFFSET(Month,137,0)</definedName>
    <definedName name="NPV">#REF!</definedName>
    <definedName name="NPV_Rate">#REF!</definedName>
    <definedName name="nra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>MATCH(0.01,End_Bal,-1)+1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CIDENTE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I">#REF!</definedName>
    <definedName name="OI_Var_Output">#REF!</definedName>
    <definedName name="ok" hidden="1">{#N/A,#N/A,FALSE,"JAN"}</definedName>
    <definedName name="oldData">#REF!</definedName>
    <definedName name="oliver">#N/A</definedName>
    <definedName name="one">#REF!</definedName>
    <definedName name="OO">#REF!</definedName>
    <definedName name="ooo" hidden="1">#REF!</definedName>
    <definedName name="oooo">#REF!</definedName>
    <definedName name="OPD">OFFSET(Month,49,0)</definedName>
    <definedName name="OPD_P">OFFSET(Month,9,0)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LANDOSTP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CURRENT_ASSETS">#REF!</definedName>
    <definedName name="OTHER_INC">#REF!</definedName>
    <definedName name="OTHERAMT">#REF!</definedName>
    <definedName name="OTHERASSET">#REF!</definedName>
    <definedName name="OtherBasis">#REF!</definedName>
    <definedName name="OTHERCURRENTASSETS">#REF!</definedName>
    <definedName name="OTHERS_EXP.">#REF!</definedName>
    <definedName name="OTRO" hidden="1">{#N/A,#N/A,FALSE,"Aging Summary";#N/A,#N/A,FALSE,"Ratio Analysis";#N/A,#N/A,FALSE,"Test 120 Day Accts";#N/A,#N/A,FALSE,"Tickmarks"}</definedName>
    <definedName name="OUI">#REF!</definedName>
    <definedName name="Out_of_balance">#REF!</definedName>
    <definedName name="OVERHEAD">#REF!</definedName>
    <definedName name="oyg">#REF!</definedName>
    <definedName name="p">#REF!</definedName>
    <definedName name="P._RICO">#REF!</definedName>
    <definedName name="p_1" localSheetId="1">'TPL 5-6'!#REF!</definedName>
    <definedName name="p_1">#REF!</definedName>
    <definedName name="p_2" localSheetId="1">'TPL 5-6'!#REF!</definedName>
    <definedName name="p_2">#REF!</definedName>
    <definedName name="p_3" localSheetId="1">'TPL 5-6'!#REF!</definedName>
    <definedName name="p_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GE1">#REF!</definedName>
    <definedName name="PAGE2">#REF!</definedName>
    <definedName name="page3">#REF!</definedName>
    <definedName name="park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ientday">OFFSET(Month,84,0)</definedName>
    <definedName name="Pay_Date">#REF!</definedName>
    <definedName name="Pay_Num">#REF!</definedName>
    <definedName name="Payment_Date">DATE(YEAR(Loan_Start),MONTH(Loan_Start)+Payment_Number,DAY(Loan_Start))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D">#REF!</definedName>
    <definedName name="PDC_Uplift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>#REF!</definedName>
    <definedName name="POA">#REF!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st_tax_Cashflows">#REF!</definedName>
    <definedName name="pp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e">#REF!</definedName>
    <definedName name="PRE_EPS">#REF!</definedName>
    <definedName name="Pre_Tax_Cashflows">#REF!</definedName>
    <definedName name="Pre_Tax_Income">#REF!</definedName>
    <definedName name="PRECIO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PARED_BY">#REF!</definedName>
    <definedName name="PREPARED_DATE">#REF!</definedName>
    <definedName name="PreparedBy">#REF!</definedName>
    <definedName name="PreparedDate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_NETCASH">#REF!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list">#REF!</definedName>
    <definedName name="prices">#REF!</definedName>
    <definedName name="Princ">#REF!</definedName>
    <definedName name="print">#REF!</definedName>
    <definedName name="_xlnm.Print_Area" localSheetId="0">'TBS 2-4'!$A$1:$J$132</definedName>
    <definedName name="_xlnm.Print_Area" localSheetId="4">'TCF 9-10'!$A$1:$J$86</definedName>
    <definedName name="_xlnm.Print_Area" localSheetId="2">'TEQ 7 (Conso)'!$A$1:$AF$38</definedName>
    <definedName name="_xlnm.Print_Area" localSheetId="3">'TEQ 8 (Company)'!$A$1:$V$31</definedName>
    <definedName name="_xlnm.Print_Area" localSheetId="1">'TPL 5-6'!$A$1:$J$64</definedName>
    <definedName name="_xlnm.Print_Area">#REF!</definedName>
    <definedName name="PRINT_AREA_MI" localSheetId="3">'TEQ 8 (Company)'!#REF!</definedName>
    <definedName name="PRINT_AREA_MI" localSheetId="1">'TPL 5-6'!#REF!</definedName>
    <definedName name="Print_Area_MI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>OFFSET(Full_Print,0,0,Last_Row)</definedName>
    <definedName name="Print_Area1">#REF!</definedName>
    <definedName name="_xlnm.Print_Titles">#REF!</definedName>
    <definedName name="Print_Titles_MI" localSheetId="3">'TEQ 8 (Company)'!#REF!</definedName>
    <definedName name="Print_Titles_MI" localSheetId="1">'TPL 5-6'!#REF!</definedName>
    <definedName name="Print_Titles_MI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managerquery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D_DEPTS_MM">#REF!</definedName>
    <definedName name="PROD_DEPTS_WW">#REF!</definedName>
    <definedName name="PROD_MM">#REF!</definedName>
    <definedName name="PROD_WW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ktkosten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ion">#REF!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t">#REF!</definedName>
    <definedName name="PTA_Bulk">#REF!</definedName>
    <definedName name="PTA_ISBL">#REF!</definedName>
    <definedName name="PTMO">#REF!</definedName>
    <definedName name="PUB_FileID" hidden="1">"L10005160.xls"</definedName>
    <definedName name="PUB_UserID" hidden="1">"BEAVISB"</definedName>
    <definedName name="PUESTOPAGO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EAR">#REF!</definedName>
    <definedName name="pyg">#REF!</definedName>
    <definedName name="pymttype">#REF!</definedName>
    <definedName name="PYRLSORT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qqq">#REF!</definedName>
    <definedName name="Qry_H_KDPLtoPNOCOST">#REF!</definedName>
    <definedName name="Qry_inven_purchas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qqqq">#REF!</definedName>
    <definedName name="qx_table">#REF!</definedName>
    <definedName name="R_Factor">#REF!</definedName>
    <definedName name="rad_dscnt">#REF!</definedName>
    <definedName name="RAF">#REF!</definedName>
    <definedName name="RAF_VIP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1">#REF!</definedName>
    <definedName name="RATE4">#REF!</definedName>
    <definedName name="RATEB01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e">#REF!</definedName>
    <definedName name="Real">#REF!</definedName>
    <definedName name="REALG2007">#REF!</definedName>
    <definedName name="Reason">#REF!</definedName>
    <definedName name="RECHERCHE">#REF!</definedName>
    <definedName name="_xlnm.Recorder">#REF!</definedName>
    <definedName name="RedemptionDates">#REF!</definedName>
    <definedName name="redo">#REF!</definedName>
    <definedName name="REEL">#REF!</definedName>
    <definedName name="REEL2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éno">#REF!</definedName>
    <definedName name="RENT">#REF!</definedName>
    <definedName name="REP">#REF!</definedName>
    <definedName name="repaircost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date">#REF!</definedName>
    <definedName name="ReportPrint">#REF!</definedName>
    <definedName name="ReqdIRR">#REF!</definedName>
    <definedName name="res_sum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p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x">#REF!</definedName>
    <definedName name="rf">#REF!</definedName>
    <definedName name="RFctr">#REF!</definedName>
    <definedName name="RFUR">#REF!</definedName>
    <definedName name="rgdg">#REF!</definedName>
    <definedName name="rid">#REF!</definedName>
    <definedName name="riskfree">#REF!</definedName>
    <definedName name="RLAN">#REF!</definedName>
    <definedName name="RM">#REF!</definedName>
    <definedName name="RM.1">#REF!</definedName>
    <definedName name="RMA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OAA">#REF!</definedName>
    <definedName name="ROAE">#REF!</definedName>
    <definedName name="ROCE">#REF!</definedName>
    <definedName name="ROE">#REF!</definedName>
    <definedName name="Ronco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NAMES">#REF!</definedName>
    <definedName name="RP">#REF!</definedName>
    <definedName name="RPTQ2">#REF!</definedName>
    <definedName name="rr" hidden="1">#REF!</definedName>
    <definedName name="rrr">#REF!</definedName>
    <definedName name="RT">#REF!</definedName>
    <definedName name="rtftrh">#REF!</definedName>
    <definedName name="rtg">#REF!</definedName>
    <definedName name="RTOO">#REF!</definedName>
    <definedName name="RTT">#REF!</definedName>
    <definedName name="rty" hidden="1">#REF!</definedName>
    <definedName name="RUBIMPUT">#REF!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A">#REF!</definedName>
    <definedName name="SAD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s_Var_Output">#REF!</definedName>
    <definedName name="SalesType">#REF!</definedName>
    <definedName name="SALGAR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tisfaisant">#REF!</definedName>
    <definedName name="SAVE">#REF!</definedName>
    <definedName name="savingsCode">#REF!</definedName>
    <definedName name="SavingsCodes">#REF!</definedName>
    <definedName name="SAW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D">#REF!</definedName>
    <definedName name="scenario">#REF!</definedName>
    <definedName name="Scenario_Nam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ri_tutto">#REF!</definedName>
    <definedName name="scrap">#REF!</definedName>
    <definedName name="sd">#REF!</definedName>
    <definedName name="sd1564694">#REF!</definedName>
    <definedName name="sdcdvcd" hidden="1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s">#REF!</definedName>
    <definedName name="sdss">#REF!</definedName>
    <definedName name="seasonality">#REF!</definedName>
    <definedName name="SecondYear">#REF!</definedName>
    <definedName name="section">#REF!</definedName>
    <definedName name="SEL_ACCOUNT">#REF!</definedName>
    <definedName name="SelectMAINSheet">#REF!</definedName>
    <definedName name="Selling_Admin">#REF!</definedName>
    <definedName name="SelRmndr">#REF!</definedName>
    <definedName name="Serie">#REF!</definedName>
    <definedName name="Service_Type">#REF!</definedName>
    <definedName name="sfgrds" hidden="1">#REF!</definedName>
    <definedName name="SFIJV">#REF!</definedName>
    <definedName name="sfsfs" hidden="1">#REF!</definedName>
    <definedName name="SFUR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hareholder">#REF!</definedName>
    <definedName name="shareholders">#REF!</definedName>
    <definedName name="Shares">#REF!</definedName>
    <definedName name="sharesout">#REF!</definedName>
    <definedName name="sheet">#REF!</definedName>
    <definedName name="ShoBnri">#REF!</definedName>
    <definedName name="Short">#REF!</definedName>
    <definedName name="short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P_Nonsip">#REF!</definedName>
    <definedName name="sipresfusion">#REF!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KEY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_Options">#REF!</definedName>
    <definedName name="SONSÓN">#REF!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are_margin">#REF!</definedName>
    <definedName name="SPARE_tab">#REF!</definedName>
    <definedName name="spares2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e">#REF!</definedName>
    <definedName name="SS">#REF!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prueba">#REF!</definedName>
    <definedName name="sss">#REF!</definedName>
    <definedName name="ssss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rd">#REF!</definedName>
    <definedName name="START">#REF!</definedName>
    <definedName name="START1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OCK">#REF!</definedName>
    <definedName name="stock_item">#REF!</definedName>
    <definedName name="Stock_Price">#REF!</definedName>
    <definedName name="STOO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m">#REF!</definedName>
    <definedName name="sum_of_cs_traffic">#REF!</definedName>
    <definedName name="SUM_RP">#REF!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dryIncome">#REF!</definedName>
    <definedName name="sunh">#REF!</definedName>
    <definedName name="SUPER">#N/A</definedName>
    <definedName name="SUPERKIDS">#REF!</definedName>
    <definedName name="SUPERLEY">#REF!</definedName>
    <definedName name="Supplier">#REF!</definedName>
    <definedName name="SUPPLIERNAME">#REF!</definedName>
    <definedName name="Supplies_G">OFFSET(Month,156,0)</definedName>
    <definedName name="Supplies_M">OFFSET(Month,147,0)</definedName>
    <definedName name="supplist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frt">#REF!</definedName>
    <definedName name="Synergies_Delphi">#REF!</definedName>
    <definedName name="Synergy_Choice">#REF!</definedName>
    <definedName name="Synthese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gesvolumen">#REF!</definedName>
    <definedName name="TÁMESIS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tal">#REF!</definedName>
    <definedName name="taux_d_augmentation0.00">#REF!</definedName>
    <definedName name="Taux_de_charge_moyen">#REF!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B">#REF!</definedName>
    <definedName name="TB_1046">#REF!</definedName>
    <definedName name="TB11.1">#REF!</definedName>
    <definedName name="tbl_ProdInfo" hidden="1">#REF!</definedName>
    <definedName name="tbold">#REF!</definedName>
    <definedName name="TBUC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p">#REF!</definedName>
    <definedName name="TEMP1">#REF!</definedName>
    <definedName name="tEmployee">#REF!</definedName>
    <definedName name="tenue">#REF!</definedName>
    <definedName name="Terminal_Valuation_of_equity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ile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éorique">#REF!</definedName>
    <definedName name="Thousand">#REF!</definedName>
    <definedName name="Threshold">#REF!</definedName>
    <definedName name="tier2">#REF!</definedName>
    <definedName name="tier2fmt">#REF!</definedName>
    <definedName name="TIPO_DATO">#REF!</definedName>
    <definedName name="Tipo_FWR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lgspend">#REF!</definedName>
    <definedName name="TM1REBUILDOPTION">1</definedName>
    <definedName name="TmpDALS_GrandTotal">#REF!</definedName>
    <definedName name="TmpRESERVED_DATA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Fcst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Pay">#REF!</definedName>
    <definedName name="Total_Payment">Scheduled_Payment+Extra_Payment</definedName>
    <definedName name="Total_Purchases">#REF!</definedName>
    <definedName name="Total_Sav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ES">#REF!,#REF!</definedName>
    <definedName name="TOTALESCIA">#REF!,#REF!</definedName>
    <definedName name="TOTALFIXEDASSETS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I">#REF!</definedName>
    <definedName name="TrialBalanceDC">#REF!</definedName>
    <definedName name="trib">#REF!</definedName>
    <definedName name="triba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trtrtrrtrt">#REF!</definedName>
    <definedName name="trx2ch">#REF!</definedName>
    <definedName name="try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tt">#REF!</definedName>
    <definedName name="Tuck">#REF!</definedName>
    <definedName name="Turnover_B_down">#REF!</definedName>
    <definedName name="Turnover_Cost_Brkdown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x_table">#REF!</definedName>
    <definedName name="txRF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P">#REF!</definedName>
    <definedName name="U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b">#REF!</definedName>
    <definedName name="UCType">#REF!</definedName>
    <definedName name="UGSTP">#REF!</definedName>
    <definedName name="uio">#REF!</definedName>
    <definedName name="uj">#REF!</definedName>
    <definedName name="UK">#REF!</definedName>
    <definedName name="umts_user_rate_business">#REF!</definedName>
    <definedName name="umts_user_rate_consumer">#REF!</definedName>
    <definedName name="UN">#REF!</definedName>
    <definedName name="unidad_1">#REF!</definedName>
    <definedName name="unidad_2">#REF!</definedName>
    <definedName name="unidad_total">#REF!</definedName>
    <definedName name="Unit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Temp">#REF!</definedName>
    <definedName name="UU">#REF!</definedName>
    <definedName name="UYP_APRIL">#REF!</definedName>
    <definedName name="UYP_B05">#REF!</definedName>
    <definedName name="UYP_R105_S1">#REF!</definedName>
    <definedName name="v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>IF(Loan_Amount*Interest_Rate*Loan_Years*Loan_Start&gt;0,1,0)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UD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UR">#REF!</definedName>
    <definedName name="vi">#REF!</definedName>
    <definedName name="VIEJOCALDAS">#REF!</definedName>
    <definedName name="Vienta">#REF!</definedName>
    <definedName name="VLAN">#REF!</definedName>
    <definedName name="VMAC">#REF!</definedName>
    <definedName name="vmuss2">#REF!</definedName>
    <definedName name="Voc">#REF!</definedName>
    <definedName name="Vou_Type">#REF!</definedName>
    <definedName name="VRC">OFFSET(Month,41,0)</definedName>
    <definedName name="VRC_P">OFFSET(Month,1,0)</definedName>
    <definedName name="VReasons">#REF!</definedName>
    <definedName name="VTOO">#REF!</definedName>
    <definedName name="VTSACUMU">#N/A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3_2">#REF!</definedName>
    <definedName name="w3_2_1">#REF!</definedName>
    <definedName name="w3_2_1_1">#REF!</definedName>
    <definedName name="w3_2_1_1_1">#REF!</definedName>
    <definedName name="WACC">#REF!</definedName>
    <definedName name="Waiting">"Picture 1"</definedName>
    <definedName name="WBSKEY">#REF!</definedName>
    <definedName name="wc">#REF!</definedName>
    <definedName name="wcomp">#REF!</definedName>
    <definedName name="WCT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ek1">#REF!</definedName>
    <definedName name="week3">#REF!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ACC_tab">#REF!</definedName>
    <definedName name="WH">#REF!</definedName>
    <definedName name="WO_HOURS_MM">#REF!</definedName>
    <definedName name="WO_HOURS_WW">#REF!</definedName>
    <definedName name="worksheet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{"Alex2",#N/A,FALSE," SAV A8"}</definedName>
    <definedName name="wrn.apt1." hidden="1">{#N/A,#N/A,FALSE,"Summary"}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iao." hidden="1">{#N/A,#N/A,TRUE,"coll"}</definedName>
    <definedName name="wrn.Complete._.Spreadsheet." hidden="1">{"Complete Spreadsheet",#N/A,FALSE,"BASIC"}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hidden="1">{"Equipment List",#N/A,FALSE,"BASIC"}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hidden="1">{"hours",#N/A,FALSE,"Actual -vs- Budget"}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hidden="1">{"labor",#N/A,FALSE,"Actual -vs- Budget"}</definedName>
    <definedName name="wrn.msc._.sw._.feat._.summary." hidden="1">{"msc sw feat summary",#N/A,FALSE,"MSC SW Features v. 1.1."}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">#REF!</definedName>
    <definedName name="Wt_d_Avr_Price">#REF!</definedName>
    <definedName name="WU">#REF!</definedName>
    <definedName name="ww">#REF!</definedName>
    <definedName name="wwee">#REF!</definedName>
    <definedName name="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eu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End">#REF!</definedName>
    <definedName name="YearEndDate">#REF!</definedName>
    <definedName name="YEARLC">#REF!</definedName>
    <definedName name="YESNO">#REF!</definedName>
    <definedName name="yield">#REF!</definedName>
    <definedName name="YIS">#REF!</definedName>
    <definedName name="YN">#REF!</definedName>
    <definedName name="yo" hidden="1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ﾞﾗﾝｽｼｰﾄ対比表">#REF!</definedName>
    <definedName name="เ1149">#REF!</definedName>
    <definedName name="เก">#REF!</definedName>
    <definedName name="เง_นโอนจาก_ธ._มหานคร">#REF!</definedName>
    <definedName name="เมษายน">#REF!</definedName>
    <definedName name="เมษายน_1">#REF!</definedName>
    <definedName name="เมษายน_1_1">#REF!</definedName>
    <definedName name="แบบสอบถาม28_2_44">"$"</definedName>
    <definedName name="ใบหนี้">#REF!</definedName>
    <definedName name="ไ">#REF!</definedName>
    <definedName name="ไม่มีชื่อ">#REF!</definedName>
    <definedName name="ก_นยายน">#REF!</definedName>
    <definedName name="ก_นยายน_1">#REF!</definedName>
    <definedName name="ก_นยายน_1_1">#REF!</definedName>
    <definedName name="กก">#REF!</definedName>
    <definedName name="กกก">#REF!</definedName>
    <definedName name="กด">#REF!</definedName>
    <definedName name="กรกฏาคม">#REF!</definedName>
    <definedName name="กรกฏาคม_1">#REF!</definedName>
    <definedName name="กรกฏาคม_1_1">#REF!</definedName>
    <definedName name="กันยายน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#REF!</definedName>
    <definedName name="งบดุล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จ_าย_T_R_ครบกำหนด">#REF!</definedName>
    <definedName name="จำนวนทรายขาว">#REF!</definedName>
    <definedName name="จำนวนทรายด_บ">#REF!</definedName>
    <definedName name="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ทรายด_บท__ใช_ทำทรายขาว">#REF!</definedName>
    <definedName name="ธ20">#REF!</definedName>
    <definedName name="นวล">#REF!</definedName>
    <definedName name="นาก">#REF!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5">#REF!</definedName>
    <definedName name="ฟ53">#REF!</definedName>
    <definedName name="ฟ850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ฟฟฟฟฟฟฟฟฟฟฟฟฟฟฟฟฟฟฟฟฟฟ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ิถุนายน">#REF!</definedName>
    <definedName name="มีนาคม">#REF!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รายการเดิม">#REF!</definedName>
    <definedName name="รายการคืน">#REF!</definedName>
    <definedName name="รายงานอัตราแลกเปลี่ยน">#REF!</definedName>
    <definedName name="รายละเอียด">#REF!</definedName>
    <definedName name="รายละเอียดประกอบ">#REF!</definedName>
    <definedName name="รายละเอียดประกอบงบ">#REF!</definedName>
    <definedName name="ฤ63">#REF!</definedName>
    <definedName name="ล_กหน__อ__น">#REF!</definedName>
    <definedName name="ล_กหน__อ__น_4">#REF!</definedName>
    <definedName name="ล_กหน__อ__น_5">#REF!</definedName>
    <definedName name="ลลล">Scheduled_Payment+Extra_Payment</definedName>
    <definedName name="ว_ศวะว_ค">#REF!</definedName>
    <definedName name="ว_ศวะว_ค_1">#REF!</definedName>
    <definedName name="ว_ศวะว_ค_1_1">#REF!</definedName>
    <definedName name="วิเคราะห์BKK">#REF!</definedName>
    <definedName name="วิศวะวีค">#REF!</definedName>
    <definedName name="ส_งหาคม">#REF!</definedName>
    <definedName name="ส_งหาคม_1">#REF!</definedName>
    <definedName name="ส_งหาคม_1_1">#REF!</definedName>
    <definedName name="สรุปรื้อถอน__460__Without_Matching_สรุปรื้อถอน__460__Without_Mat">#REF!</definedName>
    <definedName name="สิงหาคม">#REF!</definedName>
    <definedName name="ห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ฮอออ">#REF!</definedName>
    <definedName name="าสสา">#REF!</definedName>
    <definedName name="ๆ">#REF!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56" i="2" l="1"/>
  <c r="H56" i="2"/>
  <c r="F56" i="2"/>
  <c r="D56" i="2"/>
  <c r="J51" i="2"/>
  <c r="H51" i="2"/>
  <c r="F51" i="2"/>
  <c r="D51" i="2"/>
  <c r="F110" i="1"/>
  <c r="C29" i="5"/>
  <c r="E29" i="5"/>
  <c r="G29" i="5"/>
  <c r="E38" i="5"/>
  <c r="E42" i="5" s="1"/>
  <c r="G38" i="5"/>
  <c r="G42" i="5" s="1"/>
  <c r="I42" i="5"/>
  <c r="A48" i="5"/>
  <c r="H62" i="5"/>
  <c r="F62" i="5"/>
  <c r="J62" i="5"/>
  <c r="H72" i="5"/>
  <c r="F72" i="5"/>
  <c r="J72" i="5"/>
  <c r="E76" i="5"/>
  <c r="E80" i="5" s="1"/>
  <c r="G76" i="5"/>
  <c r="I76" i="5"/>
  <c r="G80" i="5"/>
  <c r="T14" i="4"/>
  <c r="T19" i="4" s="1"/>
  <c r="V14" i="4"/>
  <c r="T17" i="4"/>
  <c r="D19" i="4"/>
  <c r="E19" i="4"/>
  <c r="F19" i="4"/>
  <c r="H19" i="4"/>
  <c r="I19" i="4"/>
  <c r="J19" i="4"/>
  <c r="K19" i="4"/>
  <c r="M19" i="4"/>
  <c r="N19" i="4"/>
  <c r="O19" i="4"/>
  <c r="P19" i="4"/>
  <c r="Q19" i="4"/>
  <c r="R19" i="4"/>
  <c r="S19" i="4"/>
  <c r="U19" i="4"/>
  <c r="T22" i="4"/>
  <c r="V22" i="4"/>
  <c r="F27" i="4"/>
  <c r="H27" i="4"/>
  <c r="J27" i="4"/>
  <c r="T25" i="4"/>
  <c r="N27" i="4"/>
  <c r="P27" i="4"/>
  <c r="R27" i="4"/>
  <c r="V15" i="3"/>
  <c r="Z15" i="3"/>
  <c r="AB15" i="3" s="1"/>
  <c r="V18" i="3"/>
  <c r="Z18" i="3"/>
  <c r="AB18" i="3"/>
  <c r="AF18" i="3"/>
  <c r="V19" i="3"/>
  <c r="Z19" i="3" s="1"/>
  <c r="AD21" i="3"/>
  <c r="D21" i="3"/>
  <c r="F21" i="3"/>
  <c r="H21" i="3"/>
  <c r="J21" i="3"/>
  <c r="N21" i="3"/>
  <c r="P21" i="3"/>
  <c r="R21" i="3"/>
  <c r="T21" i="3"/>
  <c r="X21" i="3"/>
  <c r="V24" i="3"/>
  <c r="Z24" i="3"/>
  <c r="Z29" i="3" s="1"/>
  <c r="AB24" i="3"/>
  <c r="AF24" i="3"/>
  <c r="F29" i="3"/>
  <c r="V27" i="3"/>
  <c r="X29" i="3"/>
  <c r="AD29" i="3"/>
  <c r="H29" i="3"/>
  <c r="J29" i="3"/>
  <c r="N29" i="3"/>
  <c r="P29" i="3"/>
  <c r="R29" i="3"/>
  <c r="T29" i="3"/>
  <c r="U29" i="3"/>
  <c r="V29" i="3"/>
  <c r="H11" i="2"/>
  <c r="H20" i="2" s="1"/>
  <c r="H22" i="2" s="1"/>
  <c r="J11" i="2"/>
  <c r="J20" i="2" s="1"/>
  <c r="J22" i="2" s="1"/>
  <c r="D11" i="2"/>
  <c r="F11" i="2"/>
  <c r="F20" i="2"/>
  <c r="F29" i="5" s="1"/>
  <c r="F38" i="5" s="1"/>
  <c r="F42" i="5" s="1"/>
  <c r="F30" i="2"/>
  <c r="F37" i="2" s="1"/>
  <c r="D36" i="2"/>
  <c r="H36" i="2"/>
  <c r="F36" i="2"/>
  <c r="J36" i="2"/>
  <c r="J37" i="2"/>
  <c r="L29" i="3"/>
  <c r="H19" i="1"/>
  <c r="F19" i="1"/>
  <c r="J19" i="1"/>
  <c r="F32" i="1"/>
  <c r="J32" i="1"/>
  <c r="F33" i="1"/>
  <c r="J48" i="1"/>
  <c r="F65" i="1"/>
  <c r="J65" i="1"/>
  <c r="H72" i="1"/>
  <c r="F72" i="1"/>
  <c r="J72" i="1"/>
  <c r="J73" i="1" s="1"/>
  <c r="F73" i="1"/>
  <c r="J91" i="1"/>
  <c r="D110" i="1"/>
  <c r="D112" i="1" s="1"/>
  <c r="F112" i="1"/>
  <c r="F76" i="5" l="1"/>
  <c r="F80" i="5" s="1"/>
  <c r="F113" i="1"/>
  <c r="J29" i="5"/>
  <c r="J38" i="5" s="1"/>
  <c r="J42" i="5" s="1"/>
  <c r="J76" i="5" s="1"/>
  <c r="J80" i="5" s="1"/>
  <c r="D19" i="1"/>
  <c r="D62" i="5"/>
  <c r="H32" i="1"/>
  <c r="H33" i="1" s="1"/>
  <c r="V21" i="3"/>
  <c r="J33" i="1"/>
  <c r="D20" i="2"/>
  <c r="J38" i="2"/>
  <c r="H37" i="2"/>
  <c r="J110" i="1"/>
  <c r="J112" i="1" s="1"/>
  <c r="J113" i="1" s="1"/>
  <c r="D37" i="2"/>
  <c r="D29" i="3"/>
  <c r="AB27" i="3"/>
  <c r="AF27" i="3" s="1"/>
  <c r="H29" i="5"/>
  <c r="H38" i="5" s="1"/>
  <c r="H42" i="5" s="1"/>
  <c r="H76" i="5" s="1"/>
  <c r="H80" i="5" s="1"/>
  <c r="H38" i="2"/>
  <c r="D32" i="1"/>
  <c r="D33" i="1" s="1"/>
  <c r="Z21" i="3"/>
  <c r="AF15" i="3"/>
  <c r="T27" i="4"/>
  <c r="D72" i="5"/>
  <c r="H65" i="1"/>
  <c r="H73" i="1" s="1"/>
  <c r="AF29" i="3"/>
  <c r="D72" i="1"/>
  <c r="D65" i="1"/>
  <c r="D27" i="4"/>
  <c r="F22" i="2"/>
  <c r="AB29" i="3" l="1"/>
  <c r="F38" i="2"/>
  <c r="D73" i="1"/>
  <c r="D113" i="1" s="1"/>
  <c r="L19" i="4"/>
  <c r="V17" i="4"/>
  <c r="V19" i="4" s="1"/>
  <c r="D29" i="5"/>
  <c r="D38" i="5" s="1"/>
  <c r="D42" i="5" s="1"/>
  <c r="D76" i="5" s="1"/>
  <c r="D80" i="5" s="1"/>
  <c r="D22" i="2"/>
  <c r="D38" i="2" s="1"/>
  <c r="L27" i="4" l="1"/>
  <c r="H110" i="1" s="1"/>
  <c r="H112" i="1" s="1"/>
  <c r="H113" i="1" s="1"/>
  <c r="V25" i="4"/>
  <c r="V27" i="4" s="1"/>
  <c r="AB19" i="3" l="1"/>
  <c r="L21" i="3"/>
  <c r="AB21" i="3" l="1"/>
  <c r="AF19" i="3"/>
  <c r="AF21" i="3" s="1"/>
</calcChain>
</file>

<file path=xl/sharedStrings.xml><?xml version="1.0" encoding="utf-8"?>
<sst xmlns="http://schemas.openxmlformats.org/spreadsheetml/2006/main" count="342" uniqueCount="229">
  <si>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</si>
  <si>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</si>
  <si>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</si>
  <si>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รวมส่วนของผู้ถือหุ้นของบริษัทใหญ่</t>
  </si>
  <si>
    <t>องค์ประกอบอื่นของส่วนของผู้ถือหุ้น</t>
  </si>
  <si>
    <t xml:space="preserve">   ยังไม่ได้จัดสรร </t>
  </si>
  <si>
    <t xml:space="preserve">   จัดสรรแล้ว - ทุนสำรองตามกฎหมาย</t>
  </si>
  <si>
    <t>กำไรสะสม</t>
  </si>
  <si>
    <t>สำรองส่วนทุนจากการจ่ายโดยใช้หุ้นเป็นเกณฑ์</t>
  </si>
  <si>
    <t>ส่วนเกินมูลค่าหุ้น</t>
  </si>
  <si>
    <t xml:space="preserve">      หุ้นสามัญจำนวน 499,246,766 หุ้น มูลค่าหุ้นละ 0.5 บาท</t>
  </si>
  <si>
    <t xml:space="preserve">   ทุนที่ออกและชำระแล้ว</t>
  </si>
  <si>
    <t xml:space="preserve">      หุ้นสามัญจำนวน 514,224,168 หุ้น มูลค่าหุ้นละ 0.5 บาท</t>
  </si>
  <si>
    <t xml:space="preserve">   ทุนจดทะเบียน</t>
  </si>
  <si>
    <t>ทุนเรือนหุ้น</t>
  </si>
  <si>
    <t>ส่วนของผู้ถือหุ้น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</si>
  <si>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</si>
  <si>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 xml:space="preserve"> (ตรวจสอบแล้ว) </t>
  </si>
  <si>
    <t>แต่สอบทานแล้ว)</t>
  </si>
  <si>
    <t>หมายเหตุ</t>
  </si>
  <si>
    <t>(ยังไม่ได้ตรวจสอบ</t>
  </si>
  <si>
    <t>31 ธันวาคม 2568</t>
  </si>
  <si>
    <t>31 มีนาคม 2569</t>
  </si>
  <si>
    <t>งบการเงินเฉพาะกิจการ</t>
  </si>
  <si>
    <t>งบการเงินรวม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</si>
  <si>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</si>
  <si>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บริษัท แอสเฟียร์ อินโนเวชั่นส์ จำกัด (มหาชน)</t>
  </si>
  <si>
    <t>รวมหนี้สิน</t>
  </si>
  <si>
    <t xml:space="preserve">รวมหนี้สินไม่หมุนเวียน </t>
  </si>
  <si>
    <t>ประมาณการหนี้สินไม่หมุนเวียนอื่น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</si>
  <si>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</si>
  <si>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</si>
  <si>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หนี้สินตามสัญญาเช่าการเงิน</t>
  </si>
  <si>
    <t>หนี้สินไม่หมุนเวียน</t>
  </si>
  <si>
    <t>รวมหนี้สินหมุนเวียน</t>
  </si>
  <si>
    <t>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</si>
  <si>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</si>
  <si>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 xml:space="preserve">   ที่ถึงกำหนดชำระภายในหนึ่งปี</t>
  </si>
  <si>
    <t>ส่วนของหนี้สินตามสัญญาเช่า</t>
  </si>
  <si>
    <t>รายได้รับล่วงหน้า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</si>
  <si>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</si>
  <si>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</si>
  <si>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</si>
  <si>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หนี้สินหมุนเวียน</t>
  </si>
  <si>
    <t>หนี้สินและส่วนของผู้ถือหุ้น</t>
  </si>
  <si>
    <t>กรรมการ  ____________________________________                   กรรมการ  ___________________________________________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</si>
  <si>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</si>
  <si>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</si>
  <si>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</si>
  <si>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สินทรัพย์ไม่มีตัวตน</t>
  </si>
  <si>
    <t>สินทรัพย์สิทธิการใช้</t>
  </si>
  <si>
    <t>อุปกรณ์</t>
  </si>
  <si>
    <t>12 (ค)</t>
  </si>
  <si>
    <t>เงินลงทุนในกิจการร่วมค้า</t>
  </si>
  <si>
    <t>12 (ข)</t>
  </si>
  <si>
    <t>เงินลงทุนในบริษัทร่วม</t>
  </si>
  <si>
    <t>12 (ก)</t>
  </si>
  <si>
    <t>เงินลงทุนในบริษัทย่อย</t>
  </si>
  <si>
    <t xml:space="preserve">   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</si>
  <si>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</si>
  <si>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</si>
  <si>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</si>
  <si>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</si>
  <si>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</si>
  <si>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ค่าสิทธิ์จ่ายล่วงหน้า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</si>
  <si>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</si>
  <si>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</si>
  <si>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ลูกหนี้การค้าและลูกหนี้หมุนเวียนอื่น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</si>
  <si>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</si>
  <si>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</si>
  <si>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</si>
  <si>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(หน่วย : พันบาท)</t>
  </si>
  <si>
    <t>ณ วันที่ 31 มีนาคม 2569</t>
  </si>
  <si>
    <t>งบฐานะการเงิน</t>
  </si>
  <si>
    <t>กำไร (ขาดทุน) ต่อหุ้นปรับลด</t>
  </si>
  <si>
    <t>กำไร (ขาดทุน) ต่อหุ้นขั้นพื้นฐาน</t>
  </si>
  <si>
    <t>บาท</t>
  </si>
  <si>
    <t>กำไร (ขาดทุน) ต่อหุ้น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</si>
  <si>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</si>
  <si>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</si>
  <si>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</si>
  <si>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การแบ่งปันกำไร (ขาดทุน)</t>
  </si>
  <si>
    <r>
      <t xml:space="preserve">งบกำไรขาดทุนเบ็ดเสร็จ </t>
    </r>
    <r>
      <rPr>
        <sz val="14"/>
        <color theme="1"/>
        <rFont val="Angsana New"/>
        <family val="1"/>
      </rPr>
      <t>(ต่อ)</t>
    </r>
  </si>
  <si>
    <t>กำไร (ขาดทุน) เบ็ดเสร็จรวมสำหรับงวด</t>
  </si>
  <si>
    <t>ขาดทุนเบ็ดเสร็จอื่นสำหรับงวด - สุทธิจากภาษี</t>
  </si>
  <si>
    <t xml:space="preserve">    ไปยังขาดทุนในภายหลัง</t>
  </si>
  <si>
    <t>รวมรายการที่จะไม่จัดประเภทรายการใหม่</t>
  </si>
  <si>
    <t xml:space="preserve">   ด้วยมูลค่ายุติธรรมผ่านกำไรขาดทุนเบ็ดเสร็จอื่น</t>
  </si>
  <si>
    <t>ขาดทุนจากเงินลงทุนในตราสารทุนที่กำหนดให้วัดมูลค่า</t>
  </si>
  <si>
    <t xml:space="preserve">    กำไรหรือขาดทุนในภายหลัง</t>
  </si>
  <si>
    <t>รายการที่จะไม่จัดประเภทรายการใหม่ไว้ใน</t>
  </si>
  <si>
    <t xml:space="preserve">    ไว้ในกำไรหรือขาดทุนในภายหลัง</t>
  </si>
  <si>
    <t>รวมรายการที่อาจถูกจัดประเภทรายการใหม่</t>
  </si>
  <si>
    <t xml:space="preserve">    งบการเงินที่เป็นเงินตราต่างประเทศ</t>
  </si>
  <si>
    <t>ผลต่างของอัตราแลกเปลี่ยนจากการแปลงค่า</t>
  </si>
  <si>
    <t>รายการที่อาจถูกจัดประเภทรายการใหม่ไว้ใน</t>
  </si>
  <si>
    <t>กำไร (ขาดทุน) เบ็ดเสร็จอื่น:</t>
  </si>
  <si>
    <t>กำไร (ขาดทุน) สำหรับงวด</t>
  </si>
  <si>
    <t>ค่าใช้จ่ายภาษีเงินได้</t>
  </si>
  <si>
    <t>กำไร (ขาดทุน) ก่อนค่าใช้จ่ายภาษีเงินได้</t>
  </si>
  <si>
    <t>ส่วนแบ่งขาดทุนจากเงินลงทุนในกิจการร่วมค้า</t>
  </si>
  <si>
    <t>ส่วนแบ่งกำไรจากเงินลงทุนในบริษัทร่วม</t>
  </si>
  <si>
    <t>ต้นทุนทางการเงิน</t>
  </si>
  <si>
    <t>ค่าใช้จ่ายในการบริหาร</t>
  </si>
  <si>
    <t>ค่าใช้จ่ายในการขาย</t>
  </si>
  <si>
    <t>กำไรจากการขายเงินลงทุนในบริษัทย่อย</t>
  </si>
  <si>
    <t>รายได้อื่น</t>
  </si>
  <si>
    <t>รายได้เงินปันผล</t>
  </si>
  <si>
    <t>กำไรขั้นต้น</t>
  </si>
  <si>
    <t>ต้นทุนการให้บริการ</t>
  </si>
  <si>
    <t>รายได้จากการให้บริการ</t>
  </si>
  <si>
    <t>สำหรับงวดสามเดือนสิ้นสุดวันที่ 31 มีนาคม 2569  (ยังไม่ได้ตรวจสอบ แต่สอบทานแล้ว)</t>
  </si>
  <si>
    <t>งบกำไรขาดทุนเบ็ดเสร็จ</t>
  </si>
  <si>
    <t>ยอดคงเหลือวันที่ 31 มีนาคม 2569</t>
  </si>
  <si>
    <t>การเปลี่ยนแปลงในส่วนของผู้ถือหุ้นสำหรับงวด</t>
  </si>
  <si>
    <t>ยอดคงเหลือ ณ วันที่ 1 มกราคม  2569</t>
  </si>
  <si>
    <t>ยอดคงเหลือวันที่ 31 มีนาคม 2568</t>
  </si>
  <si>
    <t>12 (ง)</t>
  </si>
  <si>
    <t>การจำหน่ายเงินลงทุนในบริษัทย่อย</t>
  </si>
  <si>
    <t>ยอดคงเหลือ ณ วันที่ 1 มกราคม 2568</t>
  </si>
  <si>
    <t>ผู้ถือหุ้น</t>
  </si>
  <si>
    <t>อำนาจควบคุม</t>
  </si>
  <si>
    <t>ของบริษัทใหญ่</t>
  </si>
  <si>
    <t>ในบริษัทย่อย</t>
  </si>
  <si>
    <t xml:space="preserve">เบ็ดเสร็จอื่น </t>
  </si>
  <si>
    <t xml:space="preserve">ขาดทุนเบ็ดเสร็จอื่น </t>
  </si>
  <si>
    <t>ที่กำหนดไว้</t>
  </si>
  <si>
    <t>เงินตราต่างประเทศ</t>
  </si>
  <si>
    <t>หุ้นทุนซื้อคืน</t>
  </si>
  <si>
    <t>ยังไม่ได้จัดสรร</t>
  </si>
  <si>
    <t>ตามกฎหมาย</t>
  </si>
  <si>
    <t>หุ้นเป็นเกณฑ์</t>
  </si>
  <si>
    <t>มูลค่าหุ้น</t>
  </si>
  <si>
    <t>ชำระแล้ว</t>
  </si>
  <si>
    <t>รวมส่วนของ</t>
  </si>
  <si>
    <t>ส่วนได้เสียที่ไม่มี</t>
  </si>
  <si>
    <t>ผู้เป็นเจ้าของ</t>
  </si>
  <si>
    <t>ของส่วนของ</t>
  </si>
  <si>
    <t>สัดส่วนการลงทุน</t>
  </si>
  <si>
    <t>รวมกำไรขาดทุน</t>
  </si>
  <si>
    <t>ให้วัดมูลค่ายุติธรรมผ่าน</t>
  </si>
  <si>
    <t>ผลประโยชน์พนักงาน</t>
  </si>
  <si>
    <t>งบการเงินที่เป็น</t>
  </si>
  <si>
    <t>ทุนสำรอง</t>
  </si>
  <si>
    <t>การจ่ายโดยใช้</t>
  </si>
  <si>
    <t>ส่วนเกิน</t>
  </si>
  <si>
    <t>ทุนที่ออกและ</t>
  </si>
  <si>
    <t>รวมองค์ประกอบอื่น</t>
  </si>
  <si>
    <t>เปลี่ยนแปลง</t>
  </si>
  <si>
    <t>เงินลงทุนในตราสารทุน</t>
  </si>
  <si>
    <t>การวัดมูลค่าใหม่ของ</t>
  </si>
  <si>
    <t>ผลต่างจากการแปลงค่า</t>
  </si>
  <si>
    <t>จัดสรรแล้ว -</t>
  </si>
  <si>
    <t>สำรองส่วนทุนจาก</t>
  </si>
  <si>
    <t>ส่วนเกินจากการ</t>
  </si>
  <si>
    <t>ผลกำไร (ขาดทุน) จาก</t>
  </si>
  <si>
    <t>ผลกำไรจาก</t>
  </si>
  <si>
    <t>กำไร (ขาดทุน) เบ็ดเสร็จอื่น</t>
  </si>
  <si>
    <t>ส่วนของผู้เป็นเจ้าของของบริษัทใหญ่</t>
  </si>
  <si>
    <t xml:space="preserve">งบการเงินรวม </t>
  </si>
  <si>
    <t>สำหรับงวดสามเดือนสิ้นสุดวันที่ 31 มีนาคม 2569 (ยังไม่ได้ตรวจสอบ แต่สอบทานแล้ว)</t>
  </si>
  <si>
    <t>งบการเปลี่ยนแปลงส่วนของผู้ถือหุ้น</t>
  </si>
  <si>
    <t>ขาดทุนเบ็ดเสร็จรวมสำหรับงวด</t>
  </si>
  <si>
    <t>ยอดคงเหลือ ณ วันที่ 1 มกราคม 2569</t>
  </si>
  <si>
    <t>ของส่วนของผู้ถือหุ้น</t>
  </si>
  <si>
    <t>ขาดทุนเบ็ดเสร็จอื่น</t>
  </si>
  <si>
    <t>ทุนสำรองตามกฎหมาย</t>
  </si>
  <si>
    <t>ที่ให้วัดมูลค่ายุติธรรมผ่าน</t>
  </si>
  <si>
    <r>
      <t>งบการเปลี่ยนแปลงส่วนของผู้ถือหุ้น</t>
    </r>
    <r>
      <rPr>
        <sz val="14"/>
        <rFont val="Angsana New"/>
        <family val="1"/>
      </rPr>
      <t xml:space="preserve"> (ต่อ)</t>
    </r>
  </si>
  <si>
    <t xml:space="preserve">   ซื้อสินทรัพย์ค่าลิขสิทธิ์ขั้นต่ำคิดตามรายได้โดยยังไม่ได้ชำระเงิน</t>
  </si>
  <si>
    <t xml:space="preserve">   ซื้อสินทรัพย์ไม่มีตัวตนโดยยังไม่ได้ชำระเงิน</t>
  </si>
  <si>
    <t xml:space="preserve">   ซื้อสินทรัพย์อุปกรณ์โดยยังไม่ได้ชำระเงิน</t>
  </si>
  <si>
    <t xml:space="preserve">   ซื้ออุปกรณ์โดยยังไม่ได้ชำระเงิน</t>
  </si>
  <si>
    <t>รายการที่ไม่ใช่เงินสด</t>
  </si>
  <si>
    <t>เงินสดและรายการเทียบเท่าเงินสดปลายงวด</t>
  </si>
  <si>
    <t xml:space="preserve">      ของเงินสดและรายการเทียบเท่าเงินสด</t>
  </si>
  <si>
    <t xml:space="preserve">   กำไรจากอัตราแลกเปลี่ยนที่ยังไม่เกิดขึ้นจริง</t>
  </si>
  <si>
    <t xml:space="preserve">   เงินสดและรายการเทียบเท่าเงินสดต้นงวด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</si>
  <si>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</si>
  <si>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</t>
  </si>
  <si>
    <t>เงินสดสุทธิใช้ไปในกิจกรรมจัดหาเงิน</t>
  </si>
  <si>
    <t xml:space="preserve">   เงินสดจ่ายชำระหนี้สินตามสัญญาเช่า</t>
  </si>
  <si>
    <t xml:space="preserve">   เงินสดจ่ายดอกเบี้ยจ่าย</t>
  </si>
  <si>
    <t xml:space="preserve">   เงินสดจ่ายหุ้นซื้อคืน</t>
  </si>
  <si>
    <t xml:space="preserve">   เงินสดจ่ายเงินกู้ยืมระยะยาวจากสถาบันการเงิน</t>
  </si>
  <si>
    <t xml:space="preserve">   เงินสดจ่ายเงินกู้ยืมระยะสั้นจากบุคคลและกิจการที่เกี่ยวข้องกัน</t>
  </si>
  <si>
    <t xml:space="preserve">   เงินสดรับเงินกู้ยืมระยะสั้นจากสถาบันการเงิน</t>
  </si>
  <si>
    <t xml:space="preserve">   เงินสดรับค่าหุ้นจากการใช้สิทธิใบสำคัญแสดงสิทธิ</t>
  </si>
  <si>
    <t>กระแสเงินสดจากกิจกรรมจัดหาเงิน</t>
  </si>
  <si>
    <t>เงินสดสุทธิได้มา (ใช้ไป) ในกิจกรรมลงทุน</t>
  </si>
  <si>
    <t xml:space="preserve">   เงินสดรับจากเงินปันผล</t>
  </si>
  <si>
    <t xml:space="preserve">   เงินสดรับจากดอกเบี้ยรับ</t>
  </si>
  <si>
    <t xml:space="preserve">   เงินสดรับจากการจำหน่ายอุปกรณ์และสินทรัพย์ไม่มีตัวตน</t>
  </si>
  <si>
    <t xml:space="preserve">   เงินสดรับจากการขายเงินลงทุนในบริษัทย่อย</t>
  </si>
  <si>
    <t xml:space="preserve">   เงินสดจ่ายซื้อสินทรัพย์ไม่มีตัวตน</t>
  </si>
  <si>
    <t xml:space="preserve">   เงินสดจ่ายซื้ออุปกรณ์</t>
  </si>
  <si>
    <t xml:space="preserve">   เงินสดรับจากการขายสินทรัพย์ทางการเงินหมุนเวียนอื่น</t>
  </si>
  <si>
    <t>กระแสเงินสดจากกิจกรรมลงทุน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</si>
  <si>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</si>
  <si>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เงินสดสุทธิได้มา (ใช้ไป) จากกิจกรรมดำเนินงาน</t>
  </si>
  <si>
    <t xml:space="preserve">   จ่ายภาษีเงินได้</t>
  </si>
  <si>
    <t xml:space="preserve">   ดอกเบี้ยจ่าย</t>
  </si>
  <si>
    <t xml:space="preserve">   ดอกเบี้ยรับ</t>
  </si>
  <si>
    <t>เงินสดได้มาจากกิจกรรมดำเนินงาน</t>
  </si>
  <si>
    <t xml:space="preserve">   รายได้รับล่วงหน้า</t>
  </si>
  <si>
    <t xml:space="preserve">   เจ้าหนี้การค้าและเจ้าหนี้อื่น</t>
  </si>
  <si>
    <t xml:space="preserve">   สินทรัพย์ไม่หมุนเวียนอื่น</t>
  </si>
  <si>
    <t xml:space="preserve">   สินทรัพย์หมุนเวียนอื่น</t>
  </si>
  <si>
    <t xml:space="preserve">   ค่าสิทธิจ่ายล่วงหน้า</t>
  </si>
  <si>
    <t xml:space="preserve">   ลูกหนี้การค้าและลูกหนี้อื่น</t>
  </si>
  <si>
    <t>การเปลี่ยนแปลงในสินทรัพย์และหนี้สินดำเนินงาน</t>
  </si>
  <si>
    <t xml:space="preserve">   และหนี้สินดำเนินงาน</t>
  </si>
  <si>
    <t>กระแสเงินสดก่อนการเปลี่ยนแปลงในสินทรัพย์</t>
  </si>
  <si>
    <t>ดอกเบี้ยรับ</t>
  </si>
  <si>
    <t>เพิ่มขึ้นจากการลงทุน</t>
  </si>
  <si>
    <t>เงินปันผลรับ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</si>
  <si>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</si>
  <si>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</si>
  <si>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ขาดทุน (กำไร) จากการจำหน่ายอุปกรณ์</t>
  </si>
  <si>
    <t>กำไรจากการจำหน่ายสินทรัพย์ทางการเงินอื่น</t>
  </si>
  <si>
    <t>ขาดทุน (กำไร) จากสินทรัพย์ทางการเงินที่ยังไม่เกิดขึ้นจริง</t>
  </si>
  <si>
    <t>กลับรายการการด้อยค่าของสินทรัพย์ไม่มีตัวตน</t>
  </si>
  <si>
    <t>ตัดจำหน่ายสินทรัพย์ไม่มีตัวตน</t>
  </si>
  <si>
    <t>ตัดจำหน่ายค่าสิทธิ์จ่ายล่วงหน้า</t>
  </si>
  <si>
    <t>ค่าเสื่อมราคาและค่าตัดจำหน่าย</t>
  </si>
  <si>
    <t>รายการปรับปรุง</t>
  </si>
  <si>
    <t xml:space="preserve">กระแสเงินสดจากกิจกรรมดำเนินงาน </t>
  </si>
  <si>
    <t>งบกระแสเงินสด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</si>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</sst>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&quot;-&quot;;@"/>
    <numFmt numFmtId="166" formatCode="#,##0,"/>
    <numFmt numFmtId="167" formatCode="#,##0;\(#,##0\);\-"/>
    <numFmt numFmtId="168" formatCode="#,##0;\(#,##0\)"/>
    <numFmt numFmtId="169" formatCode="#,##0\ [$€-1];[Red]\-#,##0\ [$€-1]"/>
    <numFmt numFmtId="170" formatCode="#,##0\ ;\(#,##0\);&quot;- &quot;"/>
    <numFmt numFmtId="171" formatCode="_-* #,##0.00_-;\-* #,##0.00_-;_-* &quot;-&quot;??_-;_-@_-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2"/>
      <charset val="222"/>
    </font>
    <font>
      <sz val="14"/>
      <name val="Angsana New"/>
      <family val="1"/>
    </font>
    <font>
      <sz val="12"/>
      <name val="Times New Roman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sz val="14"/>
      <color theme="1"/>
      <name val="Arial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6" fillId="0" borderId="0" applyFont="0" applyFill="0" applyBorder="0" applyAlignment="0" applyProtection="0"/>
  </cellStyleXfs>
  <cellXfs count="383">
    <xf numFmtId="0" fontId="0" fillId="0" borderId="0" xfId="0"/>
    <xf numFmtId="0" fontId="3" fillId="0" borderId="0" xfId="2" applyFont="1" applyAlignment="1">
      <alignment vertical="top"/>
    </xf>
    <xf numFmtId="164" fontId="3" fillId="0" borderId="0" xfId="3" applyNumberFormat="1" applyFont="1" applyAlignment="1">
      <alignment horizontal="right" vertical="top"/>
    </xf>
    <xf numFmtId="165" fontId="3" fillId="0" borderId="0" xfId="2" applyNumberFormat="1" applyFont="1" applyAlignment="1">
      <alignment vertical="top"/>
    </xf>
    <xf numFmtId="164" fontId="3" fillId="0" borderId="0" xfId="3" applyNumberFormat="1" applyFont="1" applyFill="1" applyAlignment="1">
      <alignment horizontal="right" vertical="top"/>
    </xf>
    <xf numFmtId="164" fontId="5" fillId="0" borderId="0" xfId="3" applyNumberFormat="1" applyFont="1" applyAlignment="1">
      <alignment horizontal="right" vertical="top"/>
    </xf>
    <xf numFmtId="166" fontId="5" fillId="0" borderId="0" xfId="2" applyNumberFormat="1" applyFont="1" applyAlignment="1">
      <alignment horizontal="right" vertical="top"/>
    </xf>
    <xf numFmtId="0" fontId="5" fillId="0" borderId="0" xfId="2" applyFont="1" applyAlignment="1">
      <alignment vertical="top"/>
    </xf>
    <xf numFmtId="164" fontId="3" fillId="0" borderId="0" xfId="3" applyNumberFormat="1" applyFont="1" applyAlignment="1">
      <alignment vertical="top"/>
    </xf>
    <xf numFmtId="43" fontId="3" fillId="0" borderId="0" xfId="3" applyFont="1" applyAlignment="1">
      <alignment vertical="top"/>
    </xf>
    <xf numFmtId="43" fontId="3" fillId="0" borderId="0" xfId="3" applyFont="1" applyFill="1" applyAlignment="1">
      <alignment vertical="top"/>
    </xf>
    <xf numFmtId="165" fontId="6" fillId="0" borderId="1" xfId="4" applyNumberFormat="1" applyFont="1" applyFill="1" applyBorder="1" applyAlignment="1">
      <alignment horizontal="right" vertical="top"/>
    </xf>
    <xf numFmtId="164" fontId="6" fillId="0" borderId="0" xfId="3" applyNumberFormat="1" applyFont="1" applyFill="1" applyAlignment="1">
      <alignment vertical="top"/>
    </xf>
    <xf numFmtId="166" fontId="6" fillId="0" borderId="0" xfId="4" applyNumberFormat="1" applyFont="1" applyAlignment="1">
      <alignment vertical="top"/>
    </xf>
    <xf numFmtId="0" fontId="6" fillId="0" borderId="0" xfId="2" applyFont="1" applyAlignment="1">
      <alignment vertical="top"/>
    </xf>
    <xf numFmtId="167" fontId="7" fillId="0" borderId="2" xfId="4" applyNumberFormat="1" applyFont="1" applyFill="1" applyBorder="1" applyAlignment="1">
      <alignment horizontal="right" vertical="top"/>
    </xf>
    <xf numFmtId="167" fontId="8" fillId="0" borderId="2" xfId="4" applyNumberFormat="1" applyFont="1" applyBorder="1" applyAlignment="1">
      <alignment horizontal="right" vertical="top"/>
    </xf>
    <xf numFmtId="167" fontId="8" fillId="0" borderId="2" xfId="4" applyNumberFormat="1" applyFont="1" applyFill="1" applyBorder="1" applyAlignment="1">
      <alignment horizontal="right" vertical="top"/>
    </xf>
    <xf numFmtId="166" fontId="3" fillId="0" borderId="0" xfId="4" applyNumberFormat="1" applyFont="1" applyAlignment="1">
      <alignment vertical="top"/>
    </xf>
    <xf numFmtId="165" fontId="3" fillId="0" borderId="0" xfId="4" applyNumberFormat="1" applyFont="1" applyAlignment="1">
      <alignment horizontal="right" vertical="top"/>
    </xf>
    <xf numFmtId="165" fontId="3" fillId="0" borderId="0" xfId="4" applyNumberFormat="1" applyFont="1" applyFill="1" applyAlignment="1">
      <alignment horizontal="right" vertical="top"/>
    </xf>
    <xf numFmtId="166" fontId="3" fillId="0" borderId="0" xfId="4" applyNumberFormat="1" applyFont="1" applyAlignment="1">
      <alignment horizontal="right" vertical="top"/>
    </xf>
    <xf numFmtId="0" fontId="3" fillId="0" borderId="0" xfId="2" quotePrefix="1" applyFont="1" applyAlignment="1">
      <alignment vertical="top"/>
    </xf>
    <xf numFmtId="166" fontId="3" fillId="0" borderId="0" xfId="4" applyNumberFormat="1" applyFont="1" applyFill="1" applyAlignment="1">
      <alignment horizontal="right" vertical="top"/>
    </xf>
    <xf numFmtId="164" fontId="3" fillId="0" borderId="0" xfId="3" applyNumberFormat="1" applyFont="1" applyFill="1" applyAlignment="1">
      <alignment vertical="top"/>
    </xf>
    <xf numFmtId="166" fontId="3" fillId="0" borderId="0" xfId="5" applyNumberFormat="1" applyFont="1" applyAlignment="1">
      <alignment vertical="top"/>
    </xf>
    <xf numFmtId="0" fontId="3" fillId="0" borderId="0" xfId="2" applyFont="1" applyAlignment="1">
      <alignment horizontal="center" vertical="top"/>
    </xf>
    <xf numFmtId="0" fontId="3" fillId="0" borderId="0" xfId="6" applyFont="1" applyAlignment="1">
      <alignment horizontal="center" vertical="center"/>
    </xf>
    <xf numFmtId="0" fontId="3" fillId="0" borderId="0" xfId="5" applyFont="1" applyAlignment="1">
      <alignment vertical="top"/>
    </xf>
    <xf numFmtId="166" fontId="3" fillId="0" borderId="0" xfId="4" applyNumberFormat="1" applyFont="1" applyBorder="1" applyAlignment="1">
      <alignment horizontal="right" vertical="top"/>
    </xf>
    <xf numFmtId="164" fontId="3" fillId="0" borderId="0" xfId="3" applyNumberFormat="1" applyFont="1" applyBorder="1" applyAlignment="1">
      <alignment horizontal="right" vertical="top"/>
    </xf>
    <xf numFmtId="165" fontId="3" fillId="0" borderId="1" xfId="4" applyNumberFormat="1" applyFont="1" applyFill="1" applyBorder="1" applyAlignment="1">
      <alignment horizontal="right" vertical="top"/>
    </xf>
    <xf numFmtId="165" fontId="3" fillId="0" borderId="0" xfId="4" applyNumberFormat="1" applyFont="1" applyAlignment="1">
      <alignment vertical="top"/>
    </xf>
    <xf numFmtId="165" fontId="3" fillId="0" borderId="0" xfId="4" applyNumberFormat="1" applyFont="1" applyFill="1" applyAlignment="1">
      <alignment vertical="top"/>
    </xf>
    <xf numFmtId="164" fontId="9" fillId="0" borderId="0" xfId="3" applyNumberFormat="1" applyFont="1" applyAlignment="1">
      <alignment horizontal="right" vertical="top"/>
    </xf>
    <xf numFmtId="165" fontId="9" fillId="0" borderId="0" xfId="5" applyNumberFormat="1" applyFont="1" applyAlignment="1">
      <alignment horizontal="center" vertical="top"/>
    </xf>
    <xf numFmtId="0" fontId="7" fillId="0" borderId="0" xfId="2" applyFont="1" applyAlignment="1">
      <alignment vertical="top"/>
    </xf>
    <xf numFmtId="167" fontId="3" fillId="0" borderId="0" xfId="2" applyNumberFormat="1" applyFont="1" applyAlignment="1">
      <alignment horizontal="right" vertical="top"/>
    </xf>
    <xf numFmtId="37" fontId="3" fillId="0" borderId="0" xfId="2" applyNumberFormat="1" applyFont="1" applyAlignment="1">
      <alignment vertical="top"/>
    </xf>
    <xf numFmtId="167" fontId="6" fillId="0" borderId="0" xfId="5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0" fontId="6" fillId="0" borderId="0" xfId="7" applyFont="1" applyAlignment="1">
      <alignment horizontal="center" vertical="top"/>
    </xf>
    <xf numFmtId="0" fontId="6" fillId="0" borderId="0" xfId="7" applyFont="1" applyAlignment="1">
      <alignment horizontal="center" vertical="center"/>
    </xf>
    <xf numFmtId="37" fontId="6" fillId="0" borderId="0" xfId="2" applyNumberFormat="1" applyFont="1" applyAlignment="1">
      <alignment horizontal="left" vertical="top"/>
    </xf>
    <xf numFmtId="168" fontId="6" fillId="0" borderId="2" xfId="7" applyNumberFormat="1" applyFont="1" applyBorder="1" applyAlignment="1">
      <alignment horizontal="center" vertical="top"/>
    </xf>
    <xf numFmtId="168" fontId="6" fillId="0" borderId="0" xfId="3" applyNumberFormat="1" applyFont="1" applyAlignment="1">
      <alignment horizontal="center" vertical="top"/>
    </xf>
    <xf numFmtId="0" fontId="6" fillId="0" borderId="2" xfId="7" applyFont="1" applyBorder="1" applyAlignment="1">
      <alignment horizontal="center" vertical="center"/>
    </xf>
    <xf numFmtId="168" fontId="6" fillId="0" borderId="0" xfId="7" applyNumberFormat="1" applyFont="1" applyAlignment="1">
      <alignment horizontal="center" vertical="top"/>
    </xf>
    <xf numFmtId="168" fontId="6" fillId="0" borderId="0" xfId="3" applyNumberFormat="1" applyFont="1" applyBorder="1" applyAlignment="1">
      <alignment horizontal="center" vertical="top"/>
    </xf>
    <xf numFmtId="167" fontId="6" fillId="0" borderId="0" xfId="5" applyNumberFormat="1" applyFont="1" applyAlignment="1">
      <alignment horizontal="center" vertical="center"/>
    </xf>
    <xf numFmtId="165" fontId="6" fillId="0" borderId="0" xfId="4" applyNumberFormat="1" applyFont="1" applyAlignment="1">
      <alignment horizontal="center" vertical="top"/>
    </xf>
    <xf numFmtId="165" fontId="7" fillId="0" borderId="0" xfId="8" applyNumberFormat="1" applyFont="1" applyAlignment="1">
      <alignment horizontal="center" vertical="center"/>
    </xf>
    <xf numFmtId="164" fontId="6" fillId="0" borderId="2" xfId="3" applyNumberFormat="1" applyFont="1" applyBorder="1" applyAlignment="1">
      <alignment horizontal="right" vertical="top"/>
    </xf>
    <xf numFmtId="165" fontId="6" fillId="0" borderId="2" xfId="2" applyNumberFormat="1" applyFont="1" applyBorder="1" applyAlignment="1">
      <alignment horizontal="left" vertical="top"/>
    </xf>
    <xf numFmtId="164" fontId="6" fillId="0" borderId="0" xfId="3" applyNumberFormat="1" applyFont="1" applyAlignment="1">
      <alignment horizontal="right" vertical="top"/>
    </xf>
    <xf numFmtId="165" fontId="6" fillId="0" borderId="0" xfId="2" applyNumberFormat="1" applyFont="1" applyAlignment="1">
      <alignment horizontal="left" vertical="top"/>
    </xf>
    <xf numFmtId="37" fontId="6" fillId="0" borderId="2" xfId="2" applyNumberFormat="1" applyFont="1" applyBorder="1" applyAlignment="1">
      <alignment horizontal="left" vertical="top"/>
    </xf>
    <xf numFmtId="164" fontId="6" fillId="0" borderId="0" xfId="3" applyNumberFormat="1" applyFont="1" applyAlignment="1">
      <alignment horizontal="left" vertical="top"/>
    </xf>
    <xf numFmtId="164" fontId="8" fillId="0" borderId="0" xfId="3" applyNumberFormat="1" applyFont="1" applyAlignment="1">
      <alignment horizontal="right" vertical="top"/>
    </xf>
    <xf numFmtId="165" fontId="8" fillId="0" borderId="0" xfId="5" applyNumberFormat="1" applyFont="1" applyAlignment="1">
      <alignment horizontal="right" vertical="top"/>
    </xf>
    <xf numFmtId="165" fontId="3" fillId="0" borderId="0" xfId="5" applyNumberFormat="1" applyFont="1" applyAlignment="1">
      <alignment vertical="top"/>
    </xf>
    <xf numFmtId="0" fontId="11" fillId="0" borderId="0" xfId="2" applyFont="1" applyAlignment="1">
      <alignment horizontal="center" vertical="top"/>
    </xf>
    <xf numFmtId="166" fontId="6" fillId="0" borderId="0" xfId="4" applyNumberFormat="1" applyFont="1" applyFill="1" applyAlignment="1">
      <alignment horizontal="right" vertical="top"/>
    </xf>
    <xf numFmtId="166" fontId="6" fillId="0" borderId="0" xfId="2" applyNumberFormat="1" applyFont="1" applyAlignment="1">
      <alignment horizontal="right" vertical="top"/>
    </xf>
    <xf numFmtId="167" fontId="6" fillId="0" borderId="0" xfId="2" applyNumberFormat="1" applyFont="1" applyAlignment="1">
      <alignment horizontal="right" vertical="top"/>
    </xf>
    <xf numFmtId="167" fontId="3" fillId="0" borderId="2" xfId="4" applyNumberFormat="1" applyFont="1" applyBorder="1" applyAlignment="1">
      <alignment horizontal="right" vertical="top"/>
    </xf>
    <xf numFmtId="167" fontId="3" fillId="0" borderId="2" xfId="4" applyNumberFormat="1" applyFont="1" applyFill="1" applyBorder="1" applyAlignment="1">
      <alignment horizontal="right" vertical="top"/>
    </xf>
    <xf numFmtId="167" fontId="3" fillId="0" borderId="0" xfId="4" applyNumberFormat="1" applyFont="1" applyAlignment="1">
      <alignment horizontal="right" vertical="top"/>
    </xf>
    <xf numFmtId="0" fontId="3" fillId="0" borderId="0" xfId="2" applyFont="1" applyAlignment="1">
      <alignment horizontal="left" vertical="top"/>
    </xf>
    <xf numFmtId="167" fontId="3" fillId="0" borderId="0" xfId="4" applyNumberFormat="1" applyFont="1" applyFill="1" applyAlignment="1">
      <alignment horizontal="right" vertical="top"/>
    </xf>
    <xf numFmtId="167" fontId="7" fillId="0" borderId="2" xfId="2" applyNumberFormat="1" applyFont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7" fontId="6" fillId="0" borderId="0" xfId="4" applyNumberFormat="1" applyFont="1" applyAlignment="1">
      <alignment horizontal="right" vertical="top"/>
    </xf>
    <xf numFmtId="166" fontId="3" fillId="0" borderId="0" xfId="2" applyNumberFormat="1" applyFont="1" applyAlignment="1">
      <alignment horizontal="right" vertical="top"/>
    </xf>
    <xf numFmtId="167" fontId="3" fillId="0" borderId="0" xfId="4" applyNumberFormat="1" applyFont="1" applyFill="1" applyBorder="1" applyAlignment="1">
      <alignment horizontal="right" vertical="top"/>
    </xf>
    <xf numFmtId="169" fontId="3" fillId="0" borderId="0" xfId="2" applyNumberFormat="1" applyFont="1" applyAlignment="1">
      <alignment horizontal="center" vertical="top"/>
    </xf>
    <xf numFmtId="0" fontId="8" fillId="0" borderId="0" xfId="2" applyFont="1" applyAlignment="1">
      <alignment horizontal="left" vertical="top"/>
    </xf>
    <xf numFmtId="166" fontId="6" fillId="0" borderId="0" xfId="2" applyNumberFormat="1" applyFont="1" applyAlignment="1">
      <alignment vertical="top"/>
    </xf>
    <xf numFmtId="165" fontId="6" fillId="0" borderId="0" xfId="2" applyNumberFormat="1" applyFont="1" applyAlignment="1">
      <alignment vertical="top"/>
    </xf>
    <xf numFmtId="165" fontId="7" fillId="0" borderId="2" xfId="4" applyNumberFormat="1" applyFont="1" applyBorder="1" applyAlignment="1">
      <alignment horizontal="right" vertical="top"/>
    </xf>
    <xf numFmtId="165" fontId="7" fillId="0" borderId="2" xfId="4" applyNumberFormat="1" applyFont="1" applyFill="1" applyBorder="1" applyAlignment="1">
      <alignment horizontal="right" vertical="top"/>
    </xf>
    <xf numFmtId="165" fontId="6" fillId="0" borderId="0" xfId="4" applyNumberFormat="1" applyFont="1" applyAlignment="1">
      <alignment horizontal="right" vertical="top"/>
    </xf>
    <xf numFmtId="165" fontId="3" fillId="0" borderId="2" xfId="4" applyNumberFormat="1" applyFont="1" applyBorder="1" applyAlignment="1">
      <alignment horizontal="right" vertical="top"/>
    </xf>
    <xf numFmtId="165" fontId="3" fillId="0" borderId="2" xfId="4" applyNumberFormat="1" applyFont="1" applyFill="1" applyBorder="1" applyAlignment="1">
      <alignment horizontal="right" vertical="top"/>
    </xf>
    <xf numFmtId="165" fontId="3" fillId="0" borderId="0" xfId="3" applyNumberFormat="1" applyFont="1" applyAlignment="1">
      <alignment horizontal="right" vertical="center"/>
    </xf>
    <xf numFmtId="165" fontId="6" fillId="0" borderId="2" xfId="4" applyNumberFormat="1" applyFont="1" applyFill="1" applyBorder="1" applyAlignment="1">
      <alignment horizontal="right" vertical="top"/>
    </xf>
    <xf numFmtId="165" fontId="6" fillId="0" borderId="0" xfId="4" applyNumberFormat="1" applyFont="1" applyFill="1" applyAlignment="1">
      <alignment horizontal="right" vertical="top"/>
    </xf>
    <xf numFmtId="165" fontId="3" fillId="0" borderId="0" xfId="2" applyNumberFormat="1" applyFont="1" applyAlignment="1">
      <alignment horizontal="center" vertical="top"/>
    </xf>
    <xf numFmtId="164" fontId="6" fillId="0" borderId="0" xfId="3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8" fontId="8" fillId="0" borderId="0" xfId="2" applyNumberFormat="1" applyFont="1" applyAlignment="1">
      <alignment horizontal="right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49" fontId="7" fillId="0" borderId="0" xfId="9" applyNumberFormat="1" applyFont="1" applyAlignment="1">
      <alignment vertical="center"/>
    </xf>
    <xf numFmtId="41" fontId="8" fillId="0" borderId="0" xfId="3" applyNumberFormat="1" applyFont="1" applyFill="1" applyBorder="1" applyAlignment="1">
      <alignment horizontal="center" vertical="center"/>
    </xf>
    <xf numFmtId="43" fontId="3" fillId="0" borderId="1" xfId="8" applyFont="1" applyBorder="1" applyAlignment="1">
      <alignment horizontal="right" vertical="top"/>
    </xf>
    <xf numFmtId="43" fontId="8" fillId="0" borderId="0" xfId="8" applyFont="1" applyBorder="1" applyAlignment="1">
      <alignment vertical="center"/>
    </xf>
    <xf numFmtId="43" fontId="3" fillId="0" borderId="1" xfId="8" applyFont="1" applyFill="1" applyBorder="1" applyAlignment="1">
      <alignment horizontal="right" vertical="top"/>
    </xf>
    <xf numFmtId="0" fontId="8" fillId="0" borderId="0" xfId="2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43" fontId="8" fillId="0" borderId="1" xfId="8" applyFont="1" applyFill="1" applyBorder="1" applyAlignment="1">
      <alignment horizontal="right" vertical="center"/>
    </xf>
    <xf numFmtId="43" fontId="8" fillId="0" borderId="0" xfId="8" applyFont="1" applyAlignment="1">
      <alignment horizontal="center" vertical="center"/>
    </xf>
    <xf numFmtId="168" fontId="8" fillId="0" borderId="0" xfId="9" applyNumberFormat="1" applyFont="1" applyAlignment="1">
      <alignment horizontal="right" vertical="center"/>
    </xf>
    <xf numFmtId="164" fontId="8" fillId="0" borderId="0" xfId="9" applyNumberFormat="1" applyFont="1" applyAlignment="1">
      <alignment vertical="center"/>
    </xf>
    <xf numFmtId="168" fontId="6" fillId="0" borderId="2" xfId="8" quotePrefix="1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168" fontId="6" fillId="0" borderId="2" xfId="8" quotePrefix="1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9" applyFont="1" applyAlignment="1">
      <alignment vertical="center"/>
    </xf>
    <xf numFmtId="164" fontId="8" fillId="0" borderId="0" xfId="8" applyNumberFormat="1" applyFont="1" applyAlignment="1">
      <alignment horizontal="center" vertical="center"/>
    </xf>
    <xf numFmtId="164" fontId="3" fillId="0" borderId="1" xfId="8" applyNumberFormat="1" applyFont="1" applyFill="1" applyBorder="1" applyAlignment="1">
      <alignment horizontal="right" vertical="top"/>
    </xf>
    <xf numFmtId="165" fontId="13" fillId="0" borderId="2" xfId="8" applyNumberFormat="1" applyFont="1" applyFill="1" applyBorder="1" applyAlignment="1">
      <alignment horizontal="right" vertical="center"/>
    </xf>
    <xf numFmtId="164" fontId="8" fillId="0" borderId="0" xfId="8" applyNumberFormat="1" applyFont="1" applyAlignment="1">
      <alignment vertical="center"/>
    </xf>
    <xf numFmtId="164" fontId="3" fillId="0" borderId="2" xfId="8" applyNumberFormat="1" applyFont="1" applyBorder="1" applyAlignment="1">
      <alignment horizontal="right" vertical="top"/>
    </xf>
    <xf numFmtId="164" fontId="3" fillId="0" borderId="2" xfId="8" applyNumberFormat="1" applyFont="1" applyFill="1" applyBorder="1" applyAlignment="1">
      <alignment horizontal="right" vertical="top"/>
    </xf>
    <xf numFmtId="164" fontId="8" fillId="0" borderId="0" xfId="8" applyNumberFormat="1" applyFont="1" applyFill="1" applyAlignment="1">
      <alignment horizontal="right" vertical="center"/>
    </xf>
    <xf numFmtId="164" fontId="8" fillId="0" borderId="0" xfId="8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164" fontId="8" fillId="0" borderId="2" xfId="8" applyNumberFormat="1" applyFont="1" applyBorder="1" applyAlignment="1">
      <alignment vertical="center"/>
    </xf>
    <xf numFmtId="164" fontId="8" fillId="0" borderId="2" xfId="8" applyNumberFormat="1" applyFont="1" applyFill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6" fillId="0" borderId="2" xfId="5" quotePrefix="1" applyFont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7" fillId="0" borderId="2" xfId="7" applyFont="1" applyBorder="1" applyAlignment="1">
      <alignment horizontal="center" vertical="center"/>
    </xf>
    <xf numFmtId="168" fontId="7" fillId="0" borderId="2" xfId="8" applyNumberFormat="1" applyFont="1" applyBorder="1" applyAlignment="1">
      <alignment horizontal="right" vertical="center"/>
    </xf>
    <xf numFmtId="165" fontId="8" fillId="0" borderId="2" xfId="8" applyNumberFormat="1" applyFont="1" applyBorder="1" applyAlignment="1">
      <alignment horizontal="center" vertical="center"/>
    </xf>
    <xf numFmtId="168" fontId="8" fillId="0" borderId="2" xfId="8" applyNumberFormat="1" applyFont="1" applyFill="1" applyBorder="1" applyAlignment="1">
      <alignment horizontal="right" vertical="center"/>
    </xf>
    <xf numFmtId="165" fontId="8" fillId="0" borderId="2" xfId="8" applyNumberFormat="1" applyFont="1" applyBorder="1" applyAlignment="1">
      <alignment horizontal="right" vertical="center"/>
    </xf>
    <xf numFmtId="168" fontId="8" fillId="0" borderId="2" xfId="8" applyNumberFormat="1" applyFont="1" applyBorder="1" applyAlignment="1">
      <alignment horizontal="right" vertical="center"/>
    </xf>
    <xf numFmtId="0" fontId="8" fillId="0" borderId="0" xfId="7" applyFont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168" fontId="8" fillId="0" borderId="3" xfId="8" applyNumberFormat="1" applyFont="1" applyBorder="1" applyAlignment="1">
      <alignment horizontal="right" vertical="center"/>
    </xf>
    <xf numFmtId="165" fontId="8" fillId="0" borderId="3" xfId="8" applyNumberFormat="1" applyFont="1" applyBorder="1" applyAlignment="1">
      <alignment horizontal="center" vertical="center"/>
    </xf>
    <xf numFmtId="168" fontId="8" fillId="0" borderId="3" xfId="8" applyNumberFormat="1" applyFont="1" applyFill="1" applyBorder="1" applyAlignment="1">
      <alignment horizontal="right" vertical="center"/>
    </xf>
    <xf numFmtId="165" fontId="8" fillId="0" borderId="3" xfId="8" applyNumberFormat="1" applyFont="1" applyBorder="1" applyAlignment="1">
      <alignment horizontal="right" vertical="center"/>
    </xf>
    <xf numFmtId="37" fontId="7" fillId="0" borderId="0" xfId="2" applyNumberFormat="1" applyFont="1" applyAlignment="1">
      <alignment vertical="center"/>
    </xf>
    <xf numFmtId="164" fontId="6" fillId="0" borderId="1" xfId="8" applyNumberFormat="1" applyFont="1" applyBorder="1" applyAlignment="1">
      <alignment horizontal="right" vertical="top"/>
    </xf>
    <xf numFmtId="164" fontId="7" fillId="0" borderId="0" xfId="8" applyNumberFormat="1" applyFont="1" applyAlignment="1">
      <alignment horizontal="center" vertical="center"/>
    </xf>
    <xf numFmtId="164" fontId="6" fillId="0" borderId="1" xfId="8" applyNumberFormat="1" applyFont="1" applyFill="1" applyBorder="1" applyAlignment="1">
      <alignment horizontal="right" vertical="top"/>
    </xf>
    <xf numFmtId="164" fontId="6" fillId="0" borderId="2" xfId="8" applyNumberFormat="1" applyFont="1" applyBorder="1" applyAlignment="1">
      <alignment horizontal="right" vertical="top"/>
    </xf>
    <xf numFmtId="164" fontId="7" fillId="0" borderId="0" xfId="8" applyNumberFormat="1" applyFont="1" applyAlignment="1">
      <alignment horizontal="right" vertical="center"/>
    </xf>
    <xf numFmtId="164" fontId="6" fillId="0" borderId="2" xfId="8" applyNumberFormat="1" applyFont="1" applyFill="1" applyBorder="1" applyAlignment="1">
      <alignment horizontal="right" vertical="top"/>
    </xf>
    <xf numFmtId="164" fontId="7" fillId="0" borderId="2" xfId="8" applyNumberFormat="1" applyFont="1" applyBorder="1" applyAlignment="1">
      <alignment horizontal="right" vertical="center"/>
    </xf>
    <xf numFmtId="49" fontId="7" fillId="0" borderId="0" xfId="6" applyNumberFormat="1" applyFont="1" applyAlignment="1">
      <alignment vertical="center"/>
    </xf>
    <xf numFmtId="164" fontId="8" fillId="0" borderId="0" xfId="8" applyNumberFormat="1" applyFont="1" applyBorder="1" applyAlignment="1">
      <alignment horizontal="center" vertical="center"/>
    </xf>
    <xf numFmtId="164" fontId="3" fillId="0" borderId="0" xfId="8" applyNumberFormat="1" applyFont="1" applyAlignment="1">
      <alignment horizontal="right" vertical="top"/>
    </xf>
    <xf numFmtId="164" fontId="3" fillId="0" borderId="0" xfId="8" applyNumberFormat="1" applyFont="1" applyFill="1" applyAlignment="1">
      <alignment horizontal="right" vertical="top"/>
    </xf>
    <xf numFmtId="164" fontId="8" fillId="0" borderId="2" xfId="8" applyNumberFormat="1" applyFont="1" applyBorder="1" applyAlignment="1">
      <alignment horizontal="right" vertical="center"/>
    </xf>
    <xf numFmtId="49" fontId="8" fillId="0" borderId="0" xfId="6" applyNumberFormat="1" applyFont="1" applyAlignment="1">
      <alignment vertical="center"/>
    </xf>
    <xf numFmtId="165" fontId="3" fillId="0" borderId="0" xfId="10" applyNumberFormat="1" applyFont="1" applyAlignment="1">
      <alignment horizontal="right" vertical="top"/>
    </xf>
    <xf numFmtId="0" fontId="8" fillId="0" borderId="0" xfId="3" applyNumberFormat="1" applyFont="1" applyAlignment="1">
      <alignment horizontal="center" vertical="center"/>
    </xf>
    <xf numFmtId="168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horizontal="right" vertical="center"/>
    </xf>
    <xf numFmtId="168" fontId="8" fillId="0" borderId="0" xfId="3" applyNumberFormat="1" applyFont="1" applyFill="1" applyAlignment="1">
      <alignment horizontal="right" vertical="center"/>
    </xf>
    <xf numFmtId="164" fontId="3" fillId="0" borderId="4" xfId="8" applyNumberFormat="1" applyFont="1" applyBorder="1" applyAlignment="1">
      <alignment horizontal="right" vertical="top"/>
    </xf>
    <xf numFmtId="164" fontId="3" fillId="0" borderId="0" xfId="8" applyNumberFormat="1" applyFont="1" applyAlignment="1">
      <alignment horizontal="right" vertical="center"/>
    </xf>
    <xf numFmtId="164" fontId="3" fillId="0" borderId="4" xfId="8" applyNumberFormat="1" applyFont="1" applyFill="1" applyBorder="1" applyAlignment="1">
      <alignment horizontal="right" vertical="top"/>
    </xf>
    <xf numFmtId="164" fontId="3" fillId="0" borderId="0" xfId="8" applyNumberFormat="1" applyFont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0" fontId="3" fillId="0" borderId="0" xfId="9" applyFont="1" applyAlignment="1">
      <alignment horizontal="left" vertical="top"/>
    </xf>
    <xf numFmtId="165" fontId="13" fillId="0" borderId="0" xfId="8" applyNumberFormat="1" applyFont="1" applyFill="1" applyAlignment="1">
      <alignment horizontal="right" vertical="center"/>
    </xf>
    <xf numFmtId="0" fontId="8" fillId="0" borderId="0" xfId="2" applyFont="1" applyAlignment="1">
      <alignment vertical="top"/>
    </xf>
    <xf numFmtId="170" fontId="8" fillId="0" borderId="0" xfId="9" applyNumberFormat="1" applyFont="1" applyAlignment="1">
      <alignment vertical="top"/>
    </xf>
    <xf numFmtId="164" fontId="8" fillId="0" borderId="0" xfId="8" applyNumberFormat="1" applyFont="1" applyAlignment="1">
      <alignment horizontal="right" vertical="top"/>
    </xf>
    <xf numFmtId="170" fontId="8" fillId="0" borderId="0" xfId="6" applyNumberFormat="1" applyFont="1" applyAlignment="1">
      <alignment vertical="top"/>
    </xf>
    <xf numFmtId="164" fontId="14" fillId="0" borderId="0" xfId="8" applyNumberFormat="1" applyFont="1" applyAlignment="1">
      <alignment horizontal="right" vertical="top"/>
    </xf>
    <xf numFmtId="164" fontId="14" fillId="0" borderId="0" xfId="8" applyNumberFormat="1" applyFont="1" applyAlignment="1">
      <alignment horizontal="right" vertical="center"/>
    </xf>
    <xf numFmtId="164" fontId="15" fillId="0" borderId="0" xfId="8" applyNumberFormat="1" applyFont="1" applyAlignment="1">
      <alignment horizontal="right" vertical="top"/>
    </xf>
    <xf numFmtId="164" fontId="15" fillId="0" borderId="0" xfId="8" applyNumberFormat="1" applyFont="1" applyFill="1" applyAlignment="1">
      <alignment horizontal="right" vertical="top"/>
    </xf>
    <xf numFmtId="170" fontId="7" fillId="0" borderId="0" xfId="9" applyNumberFormat="1" applyFont="1" applyAlignment="1">
      <alignment vertical="top"/>
    </xf>
    <xf numFmtId="164" fontId="8" fillId="0" borderId="2" xfId="8" applyNumberFormat="1" applyFont="1" applyFill="1" applyBorder="1" applyAlignment="1">
      <alignment vertical="center"/>
    </xf>
    <xf numFmtId="170" fontId="8" fillId="0" borderId="0" xfId="9" applyNumberFormat="1" applyFont="1" applyAlignment="1">
      <alignment vertical="center"/>
    </xf>
    <xf numFmtId="164" fontId="8" fillId="0" borderId="0" xfId="8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0" fontId="3" fillId="2" borderId="0" xfId="2" applyFont="1" applyFill="1" applyAlignment="1">
      <alignment vertical="center"/>
    </xf>
    <xf numFmtId="168" fontId="3" fillId="0" borderId="0" xfId="3" applyNumberFormat="1" applyFont="1" applyAlignment="1">
      <alignment horizontal="right" vertical="center"/>
    </xf>
    <xf numFmtId="41" fontId="3" fillId="0" borderId="0" xfId="6" applyNumberFormat="1" applyFont="1" applyAlignment="1">
      <alignment vertical="center"/>
    </xf>
    <xf numFmtId="41" fontId="3" fillId="2" borderId="0" xfId="6" applyNumberFormat="1" applyFont="1" applyFill="1" applyAlignment="1">
      <alignment vertical="center"/>
    </xf>
    <xf numFmtId="41" fontId="3" fillId="0" borderId="0" xfId="3" applyNumberFormat="1" applyFont="1" applyAlignment="1">
      <alignment vertical="center"/>
    </xf>
    <xf numFmtId="0" fontId="6" fillId="0" borderId="0" xfId="6" applyFont="1" applyAlignment="1">
      <alignment vertical="center"/>
    </xf>
    <xf numFmtId="168" fontId="5" fillId="0" borderId="0" xfId="3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165" fontId="6" fillId="0" borderId="1" xfId="4" applyNumberFormat="1" applyFont="1" applyBorder="1" applyAlignment="1">
      <alignment horizontal="right" vertical="top"/>
    </xf>
    <xf numFmtId="41" fontId="6" fillId="0" borderId="0" xfId="3" applyNumberFormat="1" applyFont="1" applyAlignment="1">
      <alignment vertical="center"/>
    </xf>
    <xf numFmtId="165" fontId="6" fillId="2" borderId="1" xfId="4" applyNumberFormat="1" applyFont="1" applyFill="1" applyBorder="1" applyAlignment="1">
      <alignment horizontal="right" vertical="top"/>
    </xf>
    <xf numFmtId="166" fontId="6" fillId="0" borderId="0" xfId="6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6" fillId="2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4" fontId="15" fillId="0" borderId="2" xfId="3" applyNumberFormat="1" applyFont="1" applyFill="1" applyBorder="1" applyAlignment="1">
      <alignment horizontal="right" vertical="center"/>
    </xf>
    <xf numFmtId="165" fontId="15" fillId="0" borderId="2" xfId="4" applyNumberFormat="1" applyFont="1" applyFill="1" applyBorder="1" applyAlignment="1">
      <alignment horizontal="right" vertical="top"/>
    </xf>
    <xf numFmtId="0" fontId="3" fillId="0" borderId="0" xfId="6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43" fontId="3" fillId="0" borderId="0" xfId="3" applyFont="1" applyFill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top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top"/>
    </xf>
    <xf numFmtId="164" fontId="15" fillId="0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top"/>
    </xf>
    <xf numFmtId="166" fontId="3" fillId="0" borderId="0" xfId="6" applyNumberFormat="1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8" fontId="7" fillId="0" borderId="1" xfId="2" applyNumberFormat="1" applyFont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top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164" fontId="15" fillId="0" borderId="2" xfId="3" applyNumberFormat="1" applyFont="1" applyBorder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top"/>
    </xf>
    <xf numFmtId="164" fontId="15" fillId="0" borderId="0" xfId="3" applyNumberFormat="1" applyFont="1" applyAlignment="1">
      <alignment horizontal="right" vertical="center"/>
    </xf>
    <xf numFmtId="0" fontId="15" fillId="0" borderId="0" xfId="6" applyFont="1" applyAlignment="1">
      <alignment horizontal="center" vertical="center"/>
    </xf>
    <xf numFmtId="0" fontId="15" fillId="0" borderId="0" xfId="6" applyFont="1" applyAlignment="1">
      <alignment vertical="center"/>
    </xf>
    <xf numFmtId="41" fontId="3" fillId="0" borderId="0" xfId="2" applyNumberFormat="1" applyFont="1" applyAlignment="1">
      <alignment vertical="center"/>
    </xf>
    <xf numFmtId="168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6" fillId="0" borderId="0" xfId="7" applyNumberFormat="1" applyFont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164" fontId="6" fillId="0" borderId="0" xfId="8" applyNumberFormat="1" applyFont="1" applyAlignment="1">
      <alignment horizontal="right" vertical="center"/>
    </xf>
    <xf numFmtId="168" fontId="6" fillId="0" borderId="2" xfId="6" applyNumberFormat="1" applyFont="1" applyBorder="1" applyAlignment="1">
      <alignment horizontal="right" vertical="center"/>
    </xf>
    <xf numFmtId="0" fontId="6" fillId="0" borderId="2" xfId="2" applyFont="1" applyBorder="1" applyAlignment="1">
      <alignment horizontal="right" vertical="center"/>
    </xf>
    <xf numFmtId="168" fontId="6" fillId="0" borderId="2" xfId="5" applyNumberFormat="1" applyFont="1" applyBorder="1" applyAlignment="1">
      <alignment horizontal="center" vertical="center"/>
    </xf>
    <xf numFmtId="165" fontId="6" fillId="0" borderId="2" xfId="6" applyNumberFormat="1" applyFont="1" applyBorder="1" applyAlignment="1">
      <alignment horizontal="right" vertical="center"/>
    </xf>
    <xf numFmtId="168" fontId="6" fillId="0" borderId="2" xfId="5" applyNumberFormat="1" applyFont="1" applyBorder="1" applyAlignment="1">
      <alignment horizontal="right" vertical="center"/>
    </xf>
    <xf numFmtId="165" fontId="6" fillId="0" borderId="2" xfId="7" applyNumberFormat="1" applyFont="1" applyBorder="1" applyAlignment="1">
      <alignment horizontal="right" vertical="center"/>
    </xf>
    <xf numFmtId="0" fontId="6" fillId="2" borderId="2" xfId="2" applyFont="1" applyFill="1" applyBorder="1" applyAlignment="1">
      <alignment horizontal="right" vertical="center"/>
    </xf>
    <xf numFmtId="167" fontId="6" fillId="0" borderId="5" xfId="11" applyNumberFormat="1" applyFont="1" applyBorder="1" applyAlignment="1">
      <alignment horizontal="center" vertical="center"/>
    </xf>
    <xf numFmtId="0" fontId="6" fillId="0" borderId="0" xfId="2" applyFont="1" applyAlignment="1">
      <alignment horizontal="right" vertical="center"/>
    </xf>
    <xf numFmtId="168" fontId="6" fillId="0" borderId="0" xfId="5" applyNumberFormat="1" applyFont="1" applyAlignment="1">
      <alignment horizontal="center" vertical="center"/>
    </xf>
    <xf numFmtId="168" fontId="6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168" fontId="6" fillId="0" borderId="0" xfId="7" applyNumberFormat="1" applyFont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6" fillId="0" borderId="0" xfId="6" applyFont="1" applyAlignment="1">
      <alignment horizontal="center" vertical="center"/>
    </xf>
    <xf numFmtId="168" fontId="6" fillId="0" borderId="0" xfId="6" applyNumberFormat="1" applyFont="1" applyAlignment="1">
      <alignment horizontal="center" vertical="center" wrapText="1"/>
    </xf>
    <xf numFmtId="168" fontId="6" fillId="0" borderId="3" xfId="6" applyNumberFormat="1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center" vertical="center"/>
    </xf>
    <xf numFmtId="0" fontId="6" fillId="2" borderId="0" xfId="6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6" applyFont="1" applyAlignment="1">
      <alignment vertical="center" wrapText="1"/>
    </xf>
    <xf numFmtId="168" fontId="6" fillId="0" borderId="2" xfId="2" applyNumberFormat="1" applyFont="1" applyBorder="1" applyAlignment="1">
      <alignment horizontal="right" vertical="center"/>
    </xf>
    <xf numFmtId="37" fontId="6" fillId="0" borderId="2" xfId="2" applyNumberFormat="1" applyFont="1" applyBorder="1" applyAlignment="1">
      <alignment horizontal="left" vertical="center"/>
    </xf>
    <xf numFmtId="37" fontId="6" fillId="2" borderId="2" xfId="2" applyNumberFormat="1" applyFont="1" applyFill="1" applyBorder="1" applyAlignment="1">
      <alignment horizontal="left" vertical="center"/>
    </xf>
    <xf numFmtId="37" fontId="6" fillId="0" borderId="0" xfId="2" applyNumberFormat="1" applyFont="1" applyAlignment="1">
      <alignment horizontal="left" vertical="center"/>
    </xf>
    <xf numFmtId="37" fontId="6" fillId="2" borderId="0" xfId="2" applyNumberFormat="1" applyFont="1" applyFill="1" applyAlignment="1">
      <alignment horizontal="left" vertical="center"/>
    </xf>
    <xf numFmtId="168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168" fontId="6" fillId="0" borderId="0" xfId="2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0" fontId="3" fillId="0" borderId="0" xfId="12" applyFont="1" applyAlignment="1">
      <alignment vertical="center"/>
    </xf>
    <xf numFmtId="171" fontId="3" fillId="0" borderId="0" xfId="12" applyNumberFormat="1" applyFont="1"/>
    <xf numFmtId="164" fontId="3" fillId="0" borderId="0" xfId="12" applyNumberFormat="1" applyFont="1"/>
    <xf numFmtId="164" fontId="3" fillId="0" borderId="0" xfId="8" applyNumberFormat="1" applyFont="1" applyFill="1" applyBorder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0" fontId="6" fillId="0" borderId="0" xfId="12" applyFont="1" applyAlignment="1">
      <alignment horizontal="left" vertical="center"/>
    </xf>
    <xf numFmtId="0" fontId="3" fillId="0" borderId="0" xfId="12" applyFont="1" applyAlignment="1">
      <alignment horizontal="left" vertical="center"/>
    </xf>
    <xf numFmtId="0" fontId="6" fillId="0" borderId="0" xfId="7" applyFont="1" applyAlignment="1">
      <alignment horizontal="left" vertical="center"/>
    </xf>
    <xf numFmtId="164" fontId="3" fillId="0" borderId="2" xfId="8" applyNumberFormat="1" applyFont="1" applyBorder="1" applyAlignment="1">
      <alignment horizontal="right" vertical="center" wrapText="1"/>
    </xf>
    <xf numFmtId="43" fontId="3" fillId="0" borderId="0" xfId="3" applyFont="1" applyAlignment="1">
      <alignment horizontal="right" vertical="center"/>
    </xf>
    <xf numFmtId="168" fontId="3" fillId="0" borderId="2" xfId="2" applyNumberFormat="1" applyFont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2" applyNumberFormat="1" applyFont="1" applyAlignment="1">
      <alignment vertical="top"/>
    </xf>
    <xf numFmtId="43" fontId="3" fillId="0" borderId="0" xfId="1" applyFont="1" applyAlignment="1">
      <alignment vertical="top"/>
    </xf>
    <xf numFmtId="164" fontId="3" fillId="0" borderId="0" xfId="8" applyNumberFormat="1" applyFont="1" applyAlignment="1">
      <alignment horizontal="right" vertical="center" wrapText="1"/>
    </xf>
    <xf numFmtId="164" fontId="3" fillId="0" borderId="0" xfId="3" applyNumberFormat="1" applyFont="1" applyFill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43" fontId="3" fillId="0" borderId="0" xfId="3" applyFont="1" applyFill="1" applyBorder="1" applyAlignment="1">
      <alignment horizontal="right" vertical="center"/>
    </xf>
    <xf numFmtId="43" fontId="3" fillId="0" borderId="0" xfId="3" applyFont="1" applyBorder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41" fontId="6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43" fontId="3" fillId="0" borderId="0" xfId="8" applyFont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43" fontId="3" fillId="0" borderId="0" xfId="4" applyFont="1" applyAlignment="1">
      <alignment horizontal="right" vertical="top"/>
    </xf>
    <xf numFmtId="43" fontId="3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37" fontId="6" fillId="0" borderId="2" xfId="2" applyNumberFormat="1" applyFont="1" applyBorder="1" applyAlignment="1">
      <alignment horizontal="right" vertical="center"/>
    </xf>
    <xf numFmtId="37" fontId="6" fillId="0" borderId="2" xfId="2" applyNumberFormat="1" applyFont="1" applyBorder="1" applyAlignment="1">
      <alignment vertical="center"/>
    </xf>
    <xf numFmtId="0" fontId="3" fillId="0" borderId="0" xfId="5" applyFont="1"/>
    <xf numFmtId="168" fontId="3" fillId="0" borderId="0" xfId="5" applyNumberFormat="1" applyFont="1" applyAlignment="1">
      <alignment horizontal="right"/>
    </xf>
    <xf numFmtId="0" fontId="3" fillId="0" borderId="0" xfId="5" applyFont="1" applyAlignment="1">
      <alignment horizontal="center"/>
    </xf>
    <xf numFmtId="165" fontId="13" fillId="0" borderId="0" xfId="8" applyNumberFormat="1" applyFont="1" applyAlignment="1">
      <alignment horizontal="right" vertical="center"/>
    </xf>
    <xf numFmtId="41" fontId="3" fillId="0" borderId="0" xfId="6" applyNumberFormat="1" applyFont="1"/>
    <xf numFmtId="165" fontId="3" fillId="0" borderId="0" xfId="12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8" fillId="0" borderId="0" xfId="2" applyFont="1" applyAlignment="1">
      <alignment horizontal="center" vertical="top"/>
    </xf>
    <xf numFmtId="41" fontId="8" fillId="0" borderId="0" xfId="2" applyNumberFormat="1" applyFont="1" applyAlignment="1">
      <alignment vertical="top"/>
    </xf>
    <xf numFmtId="41" fontId="8" fillId="0" borderId="0" xfId="2" applyNumberFormat="1" applyFont="1" applyAlignment="1">
      <alignment horizontal="right" vertical="top"/>
    </xf>
    <xf numFmtId="41" fontId="5" fillId="0" borderId="0" xfId="2" applyNumberFormat="1" applyFont="1" applyAlignment="1">
      <alignment horizontal="right" vertical="top"/>
    </xf>
    <xf numFmtId="41" fontId="8" fillId="0" borderId="0" xfId="3" applyNumberFormat="1" applyFont="1" applyAlignment="1">
      <alignment horizontal="center" vertical="top"/>
    </xf>
    <xf numFmtId="165" fontId="13" fillId="0" borderId="6" xfId="8" applyNumberFormat="1" applyFont="1" applyBorder="1" applyAlignment="1">
      <alignment horizontal="right" vertical="center"/>
    </xf>
    <xf numFmtId="41" fontId="8" fillId="0" borderId="0" xfId="3" applyNumberFormat="1" applyFont="1" applyAlignment="1">
      <alignment vertical="top"/>
    </xf>
    <xf numFmtId="165" fontId="13" fillId="0" borderId="6" xfId="8" applyNumberFormat="1" applyFont="1" applyFill="1" applyBorder="1" applyAlignment="1">
      <alignment horizontal="right" vertical="center"/>
    </xf>
    <xf numFmtId="0" fontId="8" fillId="0" borderId="0" xfId="3" applyNumberFormat="1" applyFont="1" applyAlignment="1">
      <alignment horizontal="center" vertical="top"/>
    </xf>
    <xf numFmtId="165" fontId="13" fillId="0" borderId="0" xfId="8" applyNumberFormat="1" applyFont="1" applyBorder="1" applyAlignment="1">
      <alignment horizontal="right" vertical="center"/>
    </xf>
    <xf numFmtId="41" fontId="8" fillId="0" borderId="0" xfId="3" applyNumberFormat="1" applyFont="1" applyBorder="1" applyAlignment="1">
      <alignment vertical="top"/>
    </xf>
    <xf numFmtId="165" fontId="13" fillId="0" borderId="0" xfId="8" applyNumberFormat="1" applyFont="1" applyFill="1" applyBorder="1" applyAlignment="1">
      <alignment horizontal="right" vertical="center"/>
    </xf>
    <xf numFmtId="41" fontId="8" fillId="0" borderId="0" xfId="3" applyNumberFormat="1" applyFont="1" applyAlignment="1">
      <alignment horizontal="right" vertical="top"/>
    </xf>
    <xf numFmtId="41" fontId="8" fillId="0" borderId="0" xfId="3" applyNumberFormat="1" applyFont="1" applyFill="1" applyAlignment="1">
      <alignment horizontal="right" vertical="top"/>
    </xf>
    <xf numFmtId="0" fontId="7" fillId="0" borderId="0" xfId="5" applyFont="1" applyAlignment="1">
      <alignment vertical="center"/>
    </xf>
    <xf numFmtId="165" fontId="13" fillId="0" borderId="2" xfId="8" applyNumberFormat="1" applyFont="1" applyBorder="1" applyAlignment="1">
      <alignment horizontal="right" vertical="center"/>
    </xf>
    <xf numFmtId="41" fontId="3" fillId="0" borderId="0" xfId="4" applyNumberFormat="1" applyFont="1" applyAlignment="1">
      <alignment horizontal="right" vertical="top"/>
    </xf>
    <xf numFmtId="0" fontId="6" fillId="0" borderId="0" xfId="5" applyFont="1" applyAlignment="1">
      <alignment vertical="center"/>
    </xf>
    <xf numFmtId="41" fontId="3" fillId="0" borderId="0" xfId="3" applyNumberFormat="1" applyFont="1" applyAlignment="1">
      <alignment vertical="top"/>
    </xf>
    <xf numFmtId="168" fontId="13" fillId="0" borderId="0" xfId="8" applyNumberFormat="1" applyFont="1" applyAlignment="1">
      <alignment horizontal="right" vertical="center"/>
    </xf>
    <xf numFmtId="165" fontId="8" fillId="0" borderId="4" xfId="3" applyNumberFormat="1" applyFont="1" applyBorder="1" applyAlignment="1">
      <alignment horizontal="right" vertical="top"/>
    </xf>
    <xf numFmtId="0" fontId="13" fillId="0" borderId="0" xfId="12" applyFont="1" applyAlignment="1">
      <alignment horizontal="center" vertical="center"/>
    </xf>
    <xf numFmtId="168" fontId="7" fillId="0" borderId="0" xfId="8" applyNumberFormat="1" applyFont="1" applyAlignment="1">
      <alignment horizontal="right" vertical="center"/>
    </xf>
    <xf numFmtId="168" fontId="7" fillId="0" borderId="0" xfId="8" applyNumberFormat="1" applyFont="1" applyFill="1" applyAlignment="1">
      <alignment horizontal="right" vertical="center"/>
    </xf>
    <xf numFmtId="168" fontId="17" fillId="0" borderId="0" xfId="7" applyNumberFormat="1" applyFont="1" applyAlignment="1">
      <alignment horizontal="center" vertical="center"/>
    </xf>
    <xf numFmtId="0" fontId="7" fillId="0" borderId="2" xfId="8" applyNumberFormat="1" applyFont="1" applyBorder="1" applyAlignment="1">
      <alignment horizontal="center" vertical="center"/>
    </xf>
    <xf numFmtId="0" fontId="7" fillId="0" borderId="0" xfId="8" applyNumberFormat="1" applyFont="1" applyAlignment="1">
      <alignment horizontal="center" vertical="center"/>
    </xf>
    <xf numFmtId="0" fontId="7" fillId="0" borderId="2" xfId="8" applyNumberFormat="1" applyFont="1" applyFill="1" applyBorder="1" applyAlignment="1">
      <alignment horizontal="center" vertical="center"/>
    </xf>
    <xf numFmtId="168" fontId="8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37" fontId="8" fillId="0" borderId="0" xfId="2" applyNumberFormat="1" applyFont="1" applyAlignment="1">
      <alignment vertical="top"/>
    </xf>
    <xf numFmtId="165" fontId="8" fillId="0" borderId="2" xfId="8" applyNumberFormat="1" applyFont="1" applyBorder="1" applyAlignment="1">
      <alignment horizontal="centerContinuous" vertical="center"/>
    </xf>
    <xf numFmtId="168" fontId="8" fillId="0" borderId="0" xfId="7" applyNumberFormat="1" applyFont="1" applyAlignment="1">
      <alignment horizontal="centerContinuous" vertical="center"/>
    </xf>
    <xf numFmtId="37" fontId="7" fillId="0" borderId="0" xfId="2" applyNumberFormat="1" applyFont="1" applyAlignment="1">
      <alignment horizontal="left" vertical="top"/>
    </xf>
    <xf numFmtId="165" fontId="8" fillId="0" borderId="3" xfId="8" applyNumberFormat="1" applyFont="1" applyBorder="1" applyAlignment="1">
      <alignment horizontal="centerContinuous" vertical="center"/>
    </xf>
    <xf numFmtId="168" fontId="8" fillId="0" borderId="0" xfId="2" applyNumberFormat="1" applyFont="1" applyAlignment="1">
      <alignment horizontal="right" vertical="top"/>
    </xf>
    <xf numFmtId="0" fontId="8" fillId="0" borderId="2" xfId="2" applyFont="1" applyBorder="1" applyAlignment="1">
      <alignment vertical="top"/>
    </xf>
    <xf numFmtId="168" fontId="8" fillId="0" borderId="2" xfId="2" applyNumberFormat="1" applyFont="1" applyBorder="1" applyAlignment="1">
      <alignment horizontal="right" vertical="top"/>
    </xf>
    <xf numFmtId="37" fontId="7" fillId="0" borderId="2" xfId="2" applyNumberFormat="1" applyFont="1" applyBorder="1" applyAlignment="1">
      <alignment horizontal="center" vertical="top"/>
    </xf>
    <xf numFmtId="37" fontId="7" fillId="0" borderId="2" xfId="2" applyNumberFormat="1" applyFont="1" applyBorder="1" applyAlignment="1">
      <alignment vertical="top"/>
    </xf>
    <xf numFmtId="37" fontId="7" fillId="0" borderId="0" xfId="2" applyNumberFormat="1" applyFont="1" applyAlignment="1">
      <alignment horizontal="center" vertical="top"/>
    </xf>
    <xf numFmtId="37" fontId="7" fillId="0" borderId="0" xfId="2" applyNumberFormat="1" applyFont="1" applyAlignment="1">
      <alignment vertical="top"/>
    </xf>
    <xf numFmtId="168" fontId="8" fillId="0" borderId="0" xfId="3" applyNumberFormat="1" applyFont="1" applyAlignment="1">
      <alignment horizontal="right" vertical="top"/>
    </xf>
    <xf numFmtId="168" fontId="8" fillId="0" borderId="0" xfId="3" applyNumberFormat="1" applyFont="1" applyFill="1" applyAlignment="1">
      <alignment horizontal="right" vertical="top"/>
    </xf>
    <xf numFmtId="164" fontId="8" fillId="0" borderId="0" xfId="3" applyNumberFormat="1" applyFont="1" applyAlignment="1">
      <alignment horizontal="center" vertical="top"/>
    </xf>
    <xf numFmtId="0" fontId="6" fillId="0" borderId="0" xfId="5" applyFont="1" applyAlignment="1">
      <alignment horizontal="left" vertical="top"/>
    </xf>
    <xf numFmtId="164" fontId="13" fillId="0" borderId="2" xfId="3" applyNumberFormat="1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165" fontId="3" fillId="0" borderId="2" xfId="8" applyNumberFormat="1" applyFont="1" applyBorder="1" applyAlignment="1">
      <alignment horizontal="right" vertical="center"/>
    </xf>
    <xf numFmtId="165" fontId="3" fillId="0" borderId="2" xfId="8" applyNumberFormat="1" applyFont="1" applyFill="1" applyBorder="1" applyAlignment="1">
      <alignment horizontal="right" vertical="center"/>
    </xf>
    <xf numFmtId="165" fontId="13" fillId="0" borderId="0" xfId="3" applyNumberFormat="1" applyFont="1" applyAlignment="1">
      <alignment horizontal="right" vertical="center"/>
    </xf>
    <xf numFmtId="0" fontId="8" fillId="0" borderId="0" xfId="5" applyFont="1" applyAlignment="1">
      <alignment horizontal="left" vertical="center"/>
    </xf>
    <xf numFmtId="164" fontId="13" fillId="0" borderId="0" xfId="8" applyNumberFormat="1" applyFont="1" applyAlignment="1">
      <alignment horizontal="center" vertical="top"/>
    </xf>
    <xf numFmtId="168" fontId="13" fillId="0" borderId="0" xfId="8" applyNumberFormat="1" applyFont="1" applyFill="1" applyAlignment="1">
      <alignment horizontal="right" vertical="top"/>
    </xf>
    <xf numFmtId="164" fontId="13" fillId="0" borderId="0" xfId="3" applyNumberFormat="1" applyFont="1" applyAlignment="1">
      <alignment horizontal="right" vertical="top"/>
    </xf>
    <xf numFmtId="164" fontId="13" fillId="0" borderId="0" xfId="3" applyNumberFormat="1" applyFont="1" applyFill="1" applyAlignment="1">
      <alignment horizontal="right" vertical="top"/>
    </xf>
    <xf numFmtId="41" fontId="8" fillId="0" borderId="0" xfId="2" applyNumberFormat="1" applyFont="1" applyAlignment="1">
      <alignment horizontal="center" vertical="top"/>
    </xf>
    <xf numFmtId="168" fontId="13" fillId="0" borderId="0" xfId="8" applyNumberFormat="1" applyFont="1" applyFill="1" applyAlignment="1">
      <alignment horizontal="right" vertical="center"/>
    </xf>
    <xf numFmtId="164" fontId="8" fillId="0" borderId="0" xfId="3" applyNumberFormat="1" applyFont="1" applyAlignment="1">
      <alignment vertical="top"/>
    </xf>
    <xf numFmtId="164" fontId="8" fillId="0" borderId="0" xfId="3" applyNumberFormat="1" applyFont="1" applyFill="1" applyAlignment="1">
      <alignment vertical="top"/>
    </xf>
    <xf numFmtId="164" fontId="13" fillId="0" borderId="0" xfId="3" applyNumberFormat="1" applyFont="1" applyFill="1" applyAlignment="1">
      <alignment horizontal="right" vertical="center" wrapText="1"/>
    </xf>
    <xf numFmtId="164" fontId="13" fillId="0" borderId="0" xfId="3" applyNumberFormat="1" applyFont="1" applyAlignment="1">
      <alignment horizontal="right" vertical="center" wrapText="1"/>
    </xf>
    <xf numFmtId="164" fontId="8" fillId="0" borderId="0" xfId="2" applyNumberFormat="1" applyFont="1" applyAlignment="1">
      <alignment horizontal="right" vertical="center"/>
    </xf>
    <xf numFmtId="41" fontId="8" fillId="0" borderId="0" xfId="3" applyNumberFormat="1" applyFont="1" applyFill="1" applyAlignment="1">
      <alignment horizontal="center" vertical="top"/>
    </xf>
    <xf numFmtId="164" fontId="8" fillId="0" borderId="0" xfId="3" applyNumberFormat="1" applyFont="1" applyFill="1" applyAlignment="1">
      <alignment horizontal="right" vertical="top"/>
    </xf>
    <xf numFmtId="0" fontId="8" fillId="0" borderId="0" xfId="2" applyFont="1" applyAlignment="1">
      <alignment horizontal="left" vertical="center" indent="1"/>
    </xf>
    <xf numFmtId="165" fontId="13" fillId="0" borderId="0" xfId="12" applyNumberFormat="1" applyFont="1" applyAlignment="1">
      <alignment horizontal="right" vertical="center"/>
    </xf>
    <xf numFmtId="0" fontId="3" fillId="0" borderId="0" xfId="3" applyNumberFormat="1" applyFont="1" applyAlignment="1">
      <alignment horizontal="center" vertical="top"/>
    </xf>
    <xf numFmtId="41" fontId="3" fillId="0" borderId="0" xfId="3" applyNumberFormat="1" applyFont="1" applyAlignment="1">
      <alignment horizontal="center" vertical="top"/>
    </xf>
    <xf numFmtId="164" fontId="13" fillId="0" borderId="0" xfId="3" applyNumberFormat="1" applyFont="1" applyAlignment="1">
      <alignment horizontal="right" vertical="center"/>
    </xf>
    <xf numFmtId="164" fontId="13" fillId="0" borderId="0" xfId="3" applyNumberFormat="1" applyFont="1" applyFill="1" applyAlignment="1">
      <alignment horizontal="right" vertical="center"/>
    </xf>
    <xf numFmtId="38" fontId="8" fillId="0" borderId="0" xfId="2" applyNumberFormat="1" applyFont="1" applyAlignment="1">
      <alignment vertical="center"/>
    </xf>
    <xf numFmtId="38" fontId="7" fillId="0" borderId="0" xfId="2" applyNumberFormat="1" applyFont="1" applyAlignment="1">
      <alignment vertical="center"/>
    </xf>
    <xf numFmtId="43" fontId="8" fillId="0" borderId="0" xfId="3" applyFont="1" applyAlignment="1">
      <alignment vertical="top"/>
    </xf>
    <xf numFmtId="37" fontId="6" fillId="0" borderId="0" xfId="2" applyNumberFormat="1" applyFont="1" applyAlignment="1">
      <alignment horizontal="center" vertical="top"/>
    </xf>
    <xf numFmtId="165" fontId="7" fillId="0" borderId="2" xfId="8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horizontal="left" vertical="center"/>
    </xf>
    <xf numFmtId="37" fontId="6" fillId="0" borderId="0" xfId="2" applyNumberFormat="1" applyFont="1" applyAlignment="1">
      <alignment horizontal="right" vertical="top"/>
    </xf>
    <xf numFmtId="168" fontId="6" fillId="0" borderId="4" xfId="6" applyNumberFormat="1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37" fontId="6" fillId="0" borderId="2" xfId="2" applyNumberFormat="1" applyFont="1" applyBorder="1" applyAlignment="1">
      <alignment horizontal="left" vertical="center"/>
    </xf>
    <xf numFmtId="0" fontId="6" fillId="0" borderId="2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168" fontId="6" fillId="0" borderId="4" xfId="6" applyNumberFormat="1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</cellXfs>
  <cellStyles count="14">
    <cellStyle name="Comma" xfId="1" builtinId="3"/>
    <cellStyle name="Comma 16" xfId="3" xr:uid="{A791ED66-290C-4C52-B391-BC898871FB27}"/>
    <cellStyle name="Comma 2 3 5" xfId="4" xr:uid="{9C8DBFA6-43A3-48FC-9DF8-9683D88954FC}"/>
    <cellStyle name="Comma 2 7" xfId="8" xr:uid="{ABDD6E14-5269-4375-8538-4DEC46208E0E}"/>
    <cellStyle name="Comma 2 9" xfId="10" xr:uid="{48F65495-44CC-466E-B90C-854D76C098EC}"/>
    <cellStyle name="Comma 32" xfId="13" xr:uid="{B71893AC-0030-4A99-A6F6-98872D083F78}"/>
    <cellStyle name="Normal" xfId="0" builtinId="0"/>
    <cellStyle name="Normal 10 4" xfId="12" xr:uid="{3DAE44CC-16F1-4368-8B5D-5D677777C274}"/>
    <cellStyle name="Normal 11 2 2" xfId="11" xr:uid="{743562F3-A7E7-436E-998F-2D4910C0E577}"/>
    <cellStyle name="Normal 2 3 2" xfId="7" xr:uid="{5A288491-9114-4BD8-A523-3A80AF646201}"/>
    <cellStyle name="Normal 2 4 3" xfId="5" xr:uid="{76201D61-DADF-4D77-9D65-06D4B40DEF10}"/>
    <cellStyle name="Normal 42 2" xfId="9" xr:uid="{71B313B9-36E1-407E-BB24-3F6EC81431CE}"/>
    <cellStyle name="Normal 45" xfId="6" xr:uid="{6B446D07-2E91-43AE-AC7F-374F076663F5}"/>
    <cellStyle name="Normal_BS&amp;PLT Q1'2006" xfId="2" xr:uid="{28AE958E-89E8-4A59-96ED-05E1316DED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7FD3E-5C3A-46CC-8F3C-99FA3DBE5349}">
  <sheetPr>
    <pageSetUpPr fitToPage="1"/>
  </sheetPr>
  <dimension ref="A1:J132"/>
  <sheetViews>
    <sheetView tabSelected="1" view="pageBreakPreview" zoomScale="60" zoomScaleNormal="85" workbookViewId="0">
      <selection activeCell="J113" sqref="J113"/>
    </sheetView>
  </sheetViews>
  <sheetFormatPr defaultColWidth="7.81640625" defaultRowHeight="19.399999999999999" customHeight="1"/>
  <cols>
    <col min="1" max="1" width="43.54296875" style="1" customWidth="1"/>
    <col min="2" max="2" width="7.453125" style="1" customWidth="1"/>
    <col min="3" max="3" width="0.81640625" style="1" customWidth="1"/>
    <col min="4" max="4" width="13.453125" style="3" customWidth="1"/>
    <col min="5" max="5" width="0.81640625" style="3" customWidth="1"/>
    <col min="6" max="6" width="13.453125" style="2" customWidth="1"/>
    <col min="7" max="7" width="0.81640625" style="3" customWidth="1"/>
    <col min="8" max="8" width="13.453125" style="3" customWidth="1"/>
    <col min="9" max="9" width="0.81640625" style="3" customWidth="1"/>
    <col min="10" max="10" width="13.7265625" style="2" customWidth="1"/>
    <col min="11" max="16384" width="7.81640625" style="1"/>
  </cols>
  <sheetData>
    <row r="1" spans="1:10" s="38" customFormat="1" ht="20.5">
      <c r="A1" s="43" t="s">
        <v>26</v>
      </c>
      <c r="B1" s="43"/>
      <c r="C1" s="43"/>
      <c r="D1" s="43"/>
      <c r="E1" s="43"/>
      <c r="F1" s="57"/>
      <c r="G1" s="43"/>
      <c r="H1" s="371"/>
      <c r="I1" s="371"/>
      <c r="J1" s="371"/>
    </row>
    <row r="2" spans="1:10" s="38" customFormat="1" ht="20.5">
      <c r="A2" s="43" t="s">
        <v>73</v>
      </c>
      <c r="B2" s="43"/>
      <c r="C2" s="43"/>
      <c r="D2" s="43"/>
      <c r="E2" s="43"/>
      <c r="F2" s="57"/>
      <c r="G2" s="43"/>
    </row>
    <row r="3" spans="1:10" s="38" customFormat="1" ht="20.5">
      <c r="A3" s="56" t="s">
        <v>72</v>
      </c>
      <c r="B3" s="56"/>
      <c r="C3" s="56"/>
      <c r="D3" s="53"/>
      <c r="E3" s="53"/>
      <c r="F3" s="52"/>
      <c r="G3" s="53"/>
      <c r="H3" s="53"/>
      <c r="I3" s="53"/>
      <c r="J3" s="52"/>
    </row>
    <row r="4" spans="1:10" s="38" customFormat="1" ht="20.5">
      <c r="A4" s="43"/>
      <c r="B4" s="43"/>
      <c r="C4" s="43"/>
      <c r="D4" s="55"/>
      <c r="E4" s="55"/>
      <c r="F4" s="54"/>
      <c r="G4" s="55"/>
      <c r="H4" s="55"/>
      <c r="I4" s="55"/>
      <c r="J4" s="54"/>
    </row>
    <row r="5" spans="1:10" s="38" customFormat="1" ht="20.5">
      <c r="A5" s="43"/>
      <c r="B5" s="43"/>
      <c r="C5" s="43"/>
      <c r="D5" s="53"/>
      <c r="E5" s="53"/>
      <c r="F5" s="52"/>
      <c r="G5" s="53"/>
      <c r="H5" s="53"/>
      <c r="I5" s="53"/>
      <c r="J5" s="52" t="s">
        <v>71</v>
      </c>
    </row>
    <row r="6" spans="1:10" ht="20.5">
      <c r="B6" s="42"/>
      <c r="C6" s="42"/>
      <c r="D6" s="372" t="s">
        <v>24</v>
      </c>
      <c r="E6" s="372"/>
      <c r="F6" s="372"/>
      <c r="G6" s="51"/>
      <c r="H6" s="372" t="s">
        <v>23</v>
      </c>
      <c r="I6" s="372"/>
      <c r="J6" s="372"/>
    </row>
    <row r="7" spans="1:10" ht="20.5">
      <c r="B7" s="42"/>
      <c r="C7" s="42"/>
      <c r="D7" s="49" t="s">
        <v>22</v>
      </c>
      <c r="E7" s="50"/>
      <c r="F7" s="49" t="s">
        <v>21</v>
      </c>
      <c r="G7" s="50"/>
      <c r="H7" s="49" t="s">
        <v>22</v>
      </c>
      <c r="I7" s="50"/>
      <c r="J7" s="49" t="s">
        <v>21</v>
      </c>
    </row>
    <row r="8" spans="1:10" ht="20.5">
      <c r="B8" s="42"/>
      <c r="C8" s="42"/>
      <c r="D8" s="47" t="s">
        <v>20</v>
      </c>
      <c r="E8" s="48"/>
      <c r="F8" s="47"/>
      <c r="G8" s="48"/>
      <c r="H8" s="47" t="s">
        <v>20</v>
      </c>
      <c r="I8" s="48"/>
      <c r="J8" s="47"/>
    </row>
    <row r="9" spans="1:10" s="26" customFormat="1" ht="20.5">
      <c r="B9" s="46" t="s">
        <v>19</v>
      </c>
      <c r="C9" s="41"/>
      <c r="D9" s="44" t="s">
        <v>18</v>
      </c>
      <c r="E9" s="45"/>
      <c r="F9" s="44" t="s">
        <v>17</v>
      </c>
      <c r="G9" s="45"/>
      <c r="H9" s="44" t="s">
        <v>18</v>
      </c>
      <c r="I9" s="45"/>
      <c r="J9" s="44" t="s">
        <v>17</v>
      </c>
    </row>
    <row r="10" spans="1:10" s="26" customFormat="1" ht="20.5">
      <c r="B10" s="42"/>
      <c r="C10" s="41"/>
      <c r="E10" s="40"/>
      <c r="F10" s="88"/>
      <c r="G10" s="40"/>
      <c r="H10" s="39"/>
      <c r="I10" s="40"/>
      <c r="J10" s="88"/>
    </row>
    <row r="11" spans="1:10" ht="20.5">
      <c r="A11" s="14" t="s">
        <v>70</v>
      </c>
      <c r="D11" s="87"/>
      <c r="E11" s="87"/>
      <c r="G11" s="87"/>
      <c r="H11" s="87"/>
      <c r="I11" s="87"/>
    </row>
    <row r="12" spans="1:10" ht="20.5">
      <c r="A12" s="14" t="s">
        <v>69</v>
      </c>
    </row>
    <row r="13" spans="1:10" ht="19.399999999999999" customHeight="1">
      <c r="A13" s="68" t="s">
        <v>68</v>
      </c>
      <c r="B13" s="26">
        <v>5</v>
      </c>
      <c r="D13" s="20">
        <v>310327</v>
      </c>
      <c r="E13" s="19"/>
      <c r="F13" s="19">
        <v>331138</v>
      </c>
      <c r="G13" s="19"/>
      <c r="H13" s="20">
        <v>51936</v>
      </c>
      <c r="I13" s="19"/>
      <c r="J13" s="19">
        <v>80819</v>
      </c>
    </row>
    <row r="14" spans="1:10" ht="19.399999999999999" customHeight="1">
      <c r="A14" s="68" t="s">
        <v>67</v>
      </c>
      <c r="B14" s="26">
        <v>6</v>
      </c>
      <c r="D14" s="20">
        <v>90708</v>
      </c>
      <c r="E14" s="19"/>
      <c r="F14" s="19">
        <v>76343</v>
      </c>
      <c r="G14" s="21"/>
      <c r="H14" s="20">
        <v>8289</v>
      </c>
      <c r="I14" s="21"/>
      <c r="J14" s="19">
        <v>10922</v>
      </c>
    </row>
    <row r="15" spans="1:10" ht="19.399999999999999" customHeight="1">
      <c r="A15" s="68" t="s">
        <v>66</v>
      </c>
      <c r="B15" s="26">
        <v>7</v>
      </c>
      <c r="D15" s="20">
        <v>22500</v>
      </c>
      <c r="E15" s="19"/>
      <c r="F15" s="19">
        <v>22500</v>
      </c>
      <c r="G15" s="21"/>
      <c r="H15" s="20">
        <v>22500</v>
      </c>
      <c r="I15" s="21"/>
      <c r="J15" s="19">
        <v>22500</v>
      </c>
    </row>
    <row r="16" spans="1:10" ht="19.399999999999999" customHeight="1">
      <c r="A16" s="68" t="s">
        <v>65</v>
      </c>
      <c r="B16" s="26">
        <v>8</v>
      </c>
      <c r="D16" s="20">
        <v>118412</v>
      </c>
      <c r="E16" s="19"/>
      <c r="F16" s="19">
        <v>114998</v>
      </c>
      <c r="G16" s="21"/>
      <c r="H16" s="20">
        <v>35869</v>
      </c>
      <c r="I16" s="21"/>
      <c r="J16" s="19">
        <v>36258</v>
      </c>
    </row>
    <row r="17" spans="1:10" ht="19.399999999999999" customHeight="1">
      <c r="A17" s="68" t="s">
        <v>64</v>
      </c>
      <c r="B17" s="26">
        <v>9</v>
      </c>
      <c r="D17" s="20">
        <v>31878</v>
      </c>
      <c r="E17" s="19"/>
      <c r="F17" s="19">
        <v>56187</v>
      </c>
      <c r="G17" s="21"/>
      <c r="H17" s="20">
        <v>0</v>
      </c>
      <c r="I17" s="21"/>
      <c r="J17" s="19">
        <v>0</v>
      </c>
    </row>
    <row r="18" spans="1:10" ht="19.399999999999999" customHeight="1">
      <c r="A18" s="68" t="s">
        <v>63</v>
      </c>
      <c r="B18" s="26"/>
      <c r="D18" s="83">
        <v>9231</v>
      </c>
      <c r="E18" s="19"/>
      <c r="F18" s="82">
        <v>7359</v>
      </c>
      <c r="G18" s="21"/>
      <c r="H18" s="83">
        <v>2243</v>
      </c>
      <c r="I18" s="21"/>
      <c r="J18" s="82">
        <v>2210</v>
      </c>
    </row>
    <row r="19" spans="1:10" ht="20.5">
      <c r="A19" s="14" t="s">
        <v>62</v>
      </c>
      <c r="B19" s="61"/>
      <c r="D19" s="85">
        <f>SUM(D13:D18)</f>
        <v>583056</v>
      </c>
      <c r="E19" s="86"/>
      <c r="F19" s="85">
        <f>SUM(F13:F18)</f>
        <v>608525</v>
      </c>
      <c r="G19" s="62"/>
      <c r="H19" s="85">
        <f>SUM(H13:H18)</f>
        <v>120837</v>
      </c>
      <c r="I19" s="62"/>
      <c r="J19" s="85">
        <f>SUM(J13:J18)</f>
        <v>152709</v>
      </c>
    </row>
    <row r="20" spans="1:10" ht="20.5">
      <c r="A20" s="14"/>
      <c r="B20" s="61"/>
      <c r="D20" s="20"/>
      <c r="E20" s="19"/>
      <c r="F20" s="19"/>
      <c r="G20" s="21"/>
      <c r="H20" s="20"/>
      <c r="I20" s="21"/>
      <c r="J20" s="19"/>
    </row>
    <row r="21" spans="1:10" ht="20.5">
      <c r="A21" s="14" t="s">
        <v>61</v>
      </c>
      <c r="B21" s="61"/>
      <c r="D21" s="20"/>
      <c r="E21" s="20"/>
      <c r="F21" s="20"/>
      <c r="G21" s="23"/>
      <c r="H21" s="20"/>
      <c r="I21" s="23"/>
      <c r="J21" s="20"/>
    </row>
    <row r="22" spans="1:10" ht="19.399999999999999" customHeight="1">
      <c r="A22" s="68" t="s">
        <v>60</v>
      </c>
      <c r="B22" s="26">
        <v>10</v>
      </c>
      <c r="D22" s="20">
        <v>55000</v>
      </c>
      <c r="E22" s="19"/>
      <c r="F22" s="19">
        <v>55000</v>
      </c>
      <c r="G22" s="21"/>
      <c r="H22" s="20">
        <v>55000</v>
      </c>
      <c r="I22" s="21"/>
      <c r="J22" s="19">
        <v>55000</v>
      </c>
    </row>
    <row r="23" spans="1:10" ht="19.399999999999999" customHeight="1">
      <c r="A23" s="68" t="s">
        <v>59</v>
      </c>
      <c r="B23" s="26"/>
      <c r="D23" s="20"/>
      <c r="E23" s="19"/>
      <c r="F23" s="19"/>
      <c r="G23" s="21"/>
      <c r="H23" s="20"/>
      <c r="I23" s="21"/>
      <c r="J23" s="19"/>
    </row>
    <row r="24" spans="1:10" ht="19.399999999999999" customHeight="1">
      <c r="A24" s="68" t="s">
        <v>58</v>
      </c>
      <c r="B24" s="26">
        <v>11</v>
      </c>
      <c r="D24" s="20">
        <v>936173</v>
      </c>
      <c r="E24" s="20"/>
      <c r="F24" s="20">
        <v>942797</v>
      </c>
      <c r="G24" s="23"/>
      <c r="H24" s="20">
        <v>936173</v>
      </c>
      <c r="I24" s="21"/>
      <c r="J24" s="19">
        <v>942797</v>
      </c>
    </row>
    <row r="25" spans="1:10" ht="19.399999999999999" customHeight="1">
      <c r="A25" s="68" t="s">
        <v>57</v>
      </c>
      <c r="B25" s="26" t="s">
        <v>56</v>
      </c>
      <c r="D25" s="20" t="s">
        <v>228</v>
      </c>
      <c r="E25" s="19"/>
      <c r="F25" s="19">
        <v>0</v>
      </c>
      <c r="G25" s="21"/>
      <c r="H25" s="20">
        <v>153566</v>
      </c>
      <c r="I25" s="21"/>
      <c r="J25" s="19">
        <v>153566</v>
      </c>
    </row>
    <row r="26" spans="1:10" ht="20">
      <c r="A26" s="68" t="s">
        <v>55</v>
      </c>
      <c r="B26" s="26" t="s">
        <v>54</v>
      </c>
      <c r="D26" s="20">
        <v>13213</v>
      </c>
      <c r="E26" s="19"/>
      <c r="F26" s="19">
        <v>12853</v>
      </c>
      <c r="G26" s="21"/>
      <c r="H26" s="20">
        <v>0</v>
      </c>
      <c r="I26" s="21"/>
      <c r="J26" s="19">
        <v>0</v>
      </c>
    </row>
    <row r="27" spans="1:10" ht="20">
      <c r="A27" s="68" t="s">
        <v>53</v>
      </c>
      <c r="B27" s="26" t="s">
        <v>52</v>
      </c>
      <c r="D27" s="20">
        <v>3417</v>
      </c>
      <c r="E27" s="19"/>
      <c r="F27" s="19">
        <v>3682</v>
      </c>
      <c r="G27" s="21"/>
      <c r="H27" s="20">
        <v>3417</v>
      </c>
      <c r="I27" s="21"/>
      <c r="J27" s="19">
        <v>3682</v>
      </c>
    </row>
    <row r="28" spans="1:10" ht="19.399999999999999" customHeight="1">
      <c r="A28" s="68" t="s">
        <v>51</v>
      </c>
      <c r="B28" s="26">
        <v>13</v>
      </c>
      <c r="D28" s="20">
        <v>25391</v>
      </c>
      <c r="E28" s="19"/>
      <c r="F28" s="19">
        <v>24602</v>
      </c>
      <c r="G28" s="21"/>
      <c r="H28" s="20">
        <v>1623</v>
      </c>
      <c r="I28" s="21"/>
      <c r="J28" s="19">
        <v>1834</v>
      </c>
    </row>
    <row r="29" spans="1:10" ht="19.399999999999999" customHeight="1">
      <c r="A29" s="68" t="s">
        <v>50</v>
      </c>
      <c r="B29" s="26">
        <v>13</v>
      </c>
      <c r="D29" s="20">
        <v>9186</v>
      </c>
      <c r="E29" s="19"/>
      <c r="F29" s="19">
        <v>11482</v>
      </c>
      <c r="G29" s="21"/>
      <c r="H29" s="20">
        <v>0</v>
      </c>
      <c r="I29" s="21"/>
      <c r="J29" s="19">
        <v>0</v>
      </c>
    </row>
    <row r="30" spans="1:10" ht="20">
      <c r="A30" s="68" t="s">
        <v>49</v>
      </c>
      <c r="B30" s="26">
        <v>13</v>
      </c>
      <c r="D30" s="20">
        <v>112900</v>
      </c>
      <c r="E30" s="19"/>
      <c r="F30" s="84">
        <v>119730</v>
      </c>
      <c r="G30" s="21"/>
      <c r="H30" s="20">
        <v>58</v>
      </c>
      <c r="I30" s="21"/>
      <c r="J30" s="84">
        <v>65</v>
      </c>
    </row>
    <row r="31" spans="1:10" ht="19.399999999999999" customHeight="1">
      <c r="A31" s="68" t="s">
        <v>48</v>
      </c>
      <c r="D31" s="83">
        <v>4397</v>
      </c>
      <c r="E31" s="19"/>
      <c r="F31" s="82">
        <v>4320</v>
      </c>
      <c r="G31" s="21"/>
      <c r="H31" s="83">
        <v>2675</v>
      </c>
      <c r="I31" s="21"/>
      <c r="J31" s="82">
        <v>2675</v>
      </c>
    </row>
    <row r="32" spans="1:10" ht="20.5">
      <c r="A32" s="14" t="s">
        <v>47</v>
      </c>
      <c r="D32" s="80">
        <f>SUM(D22:D31)</f>
        <v>1159677</v>
      </c>
      <c r="E32" s="81"/>
      <c r="F32" s="79">
        <f>SUM(F22:F31)</f>
        <v>1174466</v>
      </c>
      <c r="G32" s="71"/>
      <c r="H32" s="80">
        <f>SUM(H22:H31)</f>
        <v>1152512</v>
      </c>
      <c r="I32" s="71"/>
      <c r="J32" s="79">
        <f>SUM(J22:J31)</f>
        <v>1159619</v>
      </c>
    </row>
    <row r="33" spans="1:10" ht="21" thickBot="1">
      <c r="A33" s="14" t="s">
        <v>46</v>
      </c>
      <c r="D33" s="11">
        <f>SUM(D32,D19)</f>
        <v>1742733</v>
      </c>
      <c r="E33" s="78"/>
      <c r="F33" s="11">
        <f>SUM(F32,F19)</f>
        <v>1782991</v>
      </c>
      <c r="G33" s="77"/>
      <c r="H33" s="11">
        <f>SUM(H32,H19)</f>
        <v>1273349</v>
      </c>
      <c r="I33" s="77"/>
      <c r="J33" s="11">
        <f>SUM(J32,J19)</f>
        <v>1312328</v>
      </c>
    </row>
    <row r="34" spans="1:10" ht="21" thickTop="1">
      <c r="A34" s="14"/>
    </row>
    <row r="35" spans="1:10" ht="20.5">
      <c r="A35" s="14"/>
    </row>
    <row r="36" spans="1:10" ht="20.5">
      <c r="A36" s="14"/>
    </row>
    <row r="37" spans="1:10" ht="20.5">
      <c r="A37" s="14"/>
    </row>
    <row r="38" spans="1:10" ht="20.5">
      <c r="A38" s="14"/>
    </row>
    <row r="39" spans="1:10" ht="17.149999999999999" customHeight="1"/>
    <row r="40" spans="1:10" ht="19.399999999999999" customHeight="1">
      <c r="D40" s="26" t="s">
        <v>45</v>
      </c>
      <c r="F40" s="8"/>
      <c r="J40" s="8"/>
    </row>
    <row r="41" spans="1:10" ht="19.399999999999999" customHeight="1">
      <c r="D41" s="26"/>
      <c r="F41" s="8"/>
      <c r="J41" s="8"/>
    </row>
    <row r="42" spans="1:10" ht="19.399999999999999" customHeight="1">
      <c r="D42" s="26"/>
      <c r="F42" s="8"/>
      <c r="J42" s="8"/>
    </row>
    <row r="43" spans="1:10" ht="19.399999999999999" customHeight="1">
      <c r="D43" s="26"/>
      <c r="F43" s="8"/>
      <c r="J43" s="8"/>
    </row>
    <row r="44" spans="1:10" s="38" customFormat="1" ht="20.5">
      <c r="A44" s="43" t="s">
        <v>26</v>
      </c>
      <c r="B44" s="43"/>
      <c r="C44" s="43"/>
      <c r="D44" s="43"/>
      <c r="E44" s="43"/>
      <c r="F44" s="57"/>
      <c r="G44" s="43"/>
      <c r="H44" s="371"/>
      <c r="I44" s="371"/>
      <c r="J44" s="371"/>
    </row>
    <row r="45" spans="1:10" s="38" customFormat="1" ht="20.5">
      <c r="A45" s="43" t="s">
        <v>25</v>
      </c>
      <c r="B45" s="43"/>
      <c r="C45" s="43"/>
      <c r="D45" s="43"/>
      <c r="E45" s="43"/>
      <c r="F45" s="57"/>
      <c r="G45" s="43"/>
      <c r="H45" s="371"/>
      <c r="I45" s="371"/>
      <c r="J45" s="371"/>
    </row>
    <row r="46" spans="1:10" s="38" customFormat="1" ht="20.5">
      <c r="A46" s="56" t="s">
        <v>72</v>
      </c>
      <c r="B46" s="56"/>
      <c r="C46" s="56"/>
      <c r="D46" s="53"/>
      <c r="E46" s="53"/>
      <c r="F46" s="52"/>
      <c r="G46" s="53"/>
      <c r="H46" s="53"/>
      <c r="I46" s="53"/>
      <c r="J46" s="52"/>
    </row>
    <row r="47" spans="1:10" s="38" customFormat="1" ht="20.5">
      <c r="A47" s="43"/>
      <c r="B47" s="43"/>
      <c r="C47" s="43"/>
      <c r="D47" s="55"/>
      <c r="E47" s="55"/>
      <c r="F47" s="54"/>
      <c r="G47" s="55"/>
      <c r="H47" s="55"/>
      <c r="I47" s="55"/>
      <c r="J47" s="54"/>
    </row>
    <row r="48" spans="1:10" s="38" customFormat="1" ht="20.5">
      <c r="A48" s="43"/>
      <c r="B48" s="43"/>
      <c r="C48" s="43"/>
      <c r="D48" s="53"/>
      <c r="E48" s="53"/>
      <c r="F48" s="52"/>
      <c r="G48" s="53"/>
      <c r="H48" s="53"/>
      <c r="I48" s="53"/>
      <c r="J48" s="52" t="str">
        <f>J5</f>
        <v>(หน่วย : พันบาท)</v>
      </c>
    </row>
    <row r="49" spans="1:10" s="38" customFormat="1" ht="20.5">
      <c r="A49" s="43"/>
      <c r="B49" s="42"/>
      <c r="C49" s="42"/>
      <c r="D49" s="372" t="s">
        <v>24</v>
      </c>
      <c r="E49" s="372"/>
      <c r="F49" s="372"/>
      <c r="G49" s="51"/>
      <c r="H49" s="372" t="s">
        <v>23</v>
      </c>
      <c r="I49" s="372"/>
      <c r="J49" s="372"/>
    </row>
    <row r="50" spans="1:10" ht="20.5">
      <c r="B50" s="42"/>
      <c r="C50" s="42"/>
      <c r="D50" s="49" t="s">
        <v>22</v>
      </c>
      <c r="E50" s="50"/>
      <c r="F50" s="49" t="s">
        <v>21</v>
      </c>
      <c r="G50" s="50"/>
      <c r="H50" s="49" t="s">
        <v>22</v>
      </c>
      <c r="I50" s="50"/>
      <c r="J50" s="49" t="s">
        <v>21</v>
      </c>
    </row>
    <row r="51" spans="1:10" ht="20.5">
      <c r="B51" s="42"/>
      <c r="C51" s="42"/>
      <c r="D51" s="47" t="s">
        <v>20</v>
      </c>
      <c r="E51" s="48"/>
      <c r="F51" s="47"/>
      <c r="G51" s="48"/>
      <c r="H51" s="47" t="s">
        <v>20</v>
      </c>
      <c r="I51" s="48"/>
      <c r="J51" s="47"/>
    </row>
    <row r="52" spans="1:10" s="38" customFormat="1" ht="20.5">
      <c r="A52" s="43"/>
      <c r="B52" s="46" t="s">
        <v>19</v>
      </c>
      <c r="C52" s="41"/>
      <c r="D52" s="44" t="s">
        <v>18</v>
      </c>
      <c r="E52" s="45"/>
      <c r="F52" s="44" t="s">
        <v>17</v>
      </c>
      <c r="G52" s="45"/>
      <c r="H52" s="44" t="s">
        <v>18</v>
      </c>
      <c r="I52" s="45"/>
      <c r="J52" s="44" t="s">
        <v>17</v>
      </c>
    </row>
    <row r="53" spans="1:10" s="38" customFormat="1" ht="20.5">
      <c r="A53" s="43"/>
      <c r="B53" s="42"/>
      <c r="C53" s="41"/>
      <c r="D53" s="39"/>
      <c r="E53" s="40"/>
      <c r="F53" s="39"/>
      <c r="G53" s="40"/>
      <c r="H53" s="39"/>
      <c r="I53" s="40"/>
      <c r="J53" s="39"/>
    </row>
    <row r="54" spans="1:10" ht="20.5">
      <c r="A54" s="14" t="s">
        <v>44</v>
      </c>
      <c r="D54" s="37"/>
      <c r="E54" s="37"/>
      <c r="G54" s="37"/>
      <c r="H54" s="37"/>
      <c r="I54" s="37"/>
    </row>
    <row r="55" spans="1:10" ht="20.5">
      <c r="A55" s="14" t="s">
        <v>43</v>
      </c>
      <c r="D55" s="37"/>
      <c r="E55" s="37"/>
      <c r="G55" s="37"/>
      <c r="H55" s="37"/>
      <c r="I55" s="37"/>
    </row>
    <row r="56" spans="1:10" ht="18.75" customHeight="1">
      <c r="A56" s="68" t="s">
        <v>42</v>
      </c>
      <c r="D56" s="1"/>
      <c r="E56" s="1"/>
      <c r="F56" s="1"/>
      <c r="G56" s="1"/>
      <c r="H56" s="1"/>
      <c r="I56" s="1"/>
      <c r="J56" s="1"/>
    </row>
    <row r="57" spans="1:10" ht="18.75" customHeight="1">
      <c r="A57" s="68" t="s">
        <v>37</v>
      </c>
      <c r="B57" s="26">
        <v>14</v>
      </c>
      <c r="D57" s="74">
        <v>26560</v>
      </c>
      <c r="E57" s="37"/>
      <c r="F57" s="67">
        <v>53240</v>
      </c>
      <c r="G57" s="73"/>
      <c r="H57" s="74">
        <v>26560</v>
      </c>
      <c r="I57" s="73"/>
      <c r="J57" s="67">
        <v>53240</v>
      </c>
    </row>
    <row r="58" spans="1:10" ht="18.75" customHeight="1">
      <c r="A58" s="68" t="s">
        <v>41</v>
      </c>
      <c r="B58" s="26">
        <v>15</v>
      </c>
      <c r="D58" s="74">
        <v>116662</v>
      </c>
      <c r="E58" s="37"/>
      <c r="F58" s="67">
        <v>162694</v>
      </c>
      <c r="G58" s="73"/>
      <c r="H58" s="74">
        <v>9365</v>
      </c>
      <c r="I58" s="73"/>
      <c r="J58" s="67">
        <v>12881</v>
      </c>
    </row>
    <row r="59" spans="1:10" ht="18.75" customHeight="1">
      <c r="A59" s="68" t="s">
        <v>40</v>
      </c>
      <c r="B59" s="26">
        <v>16</v>
      </c>
      <c r="D59" s="74">
        <v>0</v>
      </c>
      <c r="E59" s="37"/>
      <c r="F59" s="67">
        <v>0</v>
      </c>
      <c r="G59" s="73"/>
      <c r="H59" s="74">
        <v>3000</v>
      </c>
      <c r="I59" s="73"/>
      <c r="J59" s="67">
        <v>3000</v>
      </c>
    </row>
    <row r="60" spans="1:10" ht="18.75" customHeight="1">
      <c r="A60" s="68" t="s">
        <v>39</v>
      </c>
      <c r="B60" s="26">
        <v>17</v>
      </c>
      <c r="D60" s="74">
        <v>101348</v>
      </c>
      <c r="E60" s="67"/>
      <c r="F60" s="67">
        <v>102455</v>
      </c>
      <c r="G60" s="21"/>
      <c r="H60" s="74">
        <v>0</v>
      </c>
      <c r="I60" s="21"/>
      <c r="J60" s="67">
        <v>0</v>
      </c>
    </row>
    <row r="61" spans="1:10" ht="18.75" customHeight="1">
      <c r="A61" s="68" t="s">
        <v>38</v>
      </c>
      <c r="B61" s="26"/>
      <c r="D61" s="74"/>
      <c r="E61" s="67"/>
      <c r="F61" s="67"/>
      <c r="G61" s="21"/>
      <c r="H61" s="74"/>
      <c r="I61" s="21"/>
      <c r="J61" s="67"/>
    </row>
    <row r="62" spans="1:10" ht="20">
      <c r="A62" s="76" t="s">
        <v>37</v>
      </c>
      <c r="B62" s="26"/>
      <c r="D62" s="74">
        <v>7083</v>
      </c>
      <c r="E62" s="67"/>
      <c r="F62" s="67">
        <v>8553</v>
      </c>
      <c r="G62" s="21"/>
      <c r="H62" s="74">
        <v>397</v>
      </c>
      <c r="I62" s="21"/>
      <c r="J62" s="67">
        <v>391</v>
      </c>
    </row>
    <row r="63" spans="1:10" ht="18.75" customHeight="1">
      <c r="A63" s="68" t="s">
        <v>36</v>
      </c>
      <c r="B63" s="75"/>
      <c r="D63" s="74">
        <v>35220</v>
      </c>
      <c r="E63" s="37"/>
      <c r="F63" s="67">
        <v>27059</v>
      </c>
      <c r="G63" s="73"/>
      <c r="H63" s="74">
        <v>0</v>
      </c>
      <c r="I63" s="73"/>
      <c r="J63" s="67">
        <v>0</v>
      </c>
    </row>
    <row r="64" spans="1:10" ht="18.75" customHeight="1">
      <c r="A64" s="68" t="s">
        <v>35</v>
      </c>
      <c r="B64" s="26"/>
      <c r="D64" s="66">
        <v>2656</v>
      </c>
      <c r="E64" s="67"/>
      <c r="F64" s="65">
        <v>2656</v>
      </c>
      <c r="G64" s="21"/>
      <c r="H64" s="66">
        <v>2656</v>
      </c>
      <c r="I64" s="21"/>
      <c r="J64" s="65">
        <v>2656</v>
      </c>
    </row>
    <row r="65" spans="1:10" ht="20.5">
      <c r="A65" s="14" t="s">
        <v>34</v>
      </c>
      <c r="B65" s="61"/>
      <c r="D65" s="70">
        <f>SUM(D57:D64)</f>
        <v>289529</v>
      </c>
      <c r="E65" s="72"/>
      <c r="F65" s="70">
        <f>SUM(F57:F64)</f>
        <v>356657</v>
      </c>
      <c r="G65" s="71"/>
      <c r="H65" s="70">
        <f>SUM(H57:H64)</f>
        <v>41978</v>
      </c>
      <c r="I65" s="71"/>
      <c r="J65" s="70">
        <f>SUM(J57:J64)</f>
        <v>72168</v>
      </c>
    </row>
    <row r="66" spans="1:10" ht="20.5">
      <c r="A66" s="14"/>
      <c r="B66" s="61"/>
      <c r="D66" s="69"/>
      <c r="E66" s="67"/>
      <c r="F66" s="67"/>
      <c r="G66" s="21"/>
      <c r="H66" s="69"/>
      <c r="I66" s="21"/>
      <c r="J66" s="67"/>
    </row>
    <row r="67" spans="1:10" ht="20.5">
      <c r="A67" s="14" t="s">
        <v>33</v>
      </c>
      <c r="B67" s="61"/>
      <c r="C67" s="68"/>
      <c r="D67" s="69"/>
      <c r="E67" s="67"/>
      <c r="F67" s="67"/>
      <c r="G67" s="21"/>
      <c r="H67" s="69"/>
      <c r="I67" s="21"/>
      <c r="J67" s="67"/>
    </row>
    <row r="68" spans="1:10" ht="18.75" customHeight="1">
      <c r="A68" s="68" t="s">
        <v>32</v>
      </c>
      <c r="B68" s="26"/>
      <c r="C68" s="68"/>
      <c r="D68" s="69">
        <v>2802</v>
      </c>
      <c r="E68" s="67"/>
      <c r="F68" s="67">
        <v>3642</v>
      </c>
      <c r="G68" s="21"/>
      <c r="H68" s="69">
        <v>350</v>
      </c>
      <c r="I68" s="21"/>
      <c r="J68" s="67">
        <v>451</v>
      </c>
    </row>
    <row r="69" spans="1:10" ht="18.75" customHeight="1">
      <c r="A69" s="68" t="s">
        <v>31</v>
      </c>
      <c r="B69" s="26"/>
      <c r="C69" s="68"/>
      <c r="D69" s="69">
        <v>49625</v>
      </c>
      <c r="E69" s="67"/>
      <c r="F69" s="67">
        <v>49948</v>
      </c>
      <c r="G69" s="21"/>
      <c r="H69" s="69">
        <v>45158</v>
      </c>
      <c r="I69" s="21"/>
      <c r="J69" s="67">
        <v>45158</v>
      </c>
    </row>
    <row r="70" spans="1:10" ht="18.75" customHeight="1">
      <c r="A70" s="68" t="s">
        <v>30</v>
      </c>
      <c r="B70" s="26"/>
      <c r="C70" s="68"/>
      <c r="D70" s="69">
        <v>17787</v>
      </c>
      <c r="E70" s="67"/>
      <c r="F70" s="67">
        <v>17155</v>
      </c>
      <c r="G70" s="21"/>
      <c r="H70" s="69">
        <v>798</v>
      </c>
      <c r="I70" s="21"/>
      <c r="J70" s="67">
        <v>745</v>
      </c>
    </row>
    <row r="71" spans="1:10" ht="18.75" customHeight="1">
      <c r="A71" s="68" t="s">
        <v>29</v>
      </c>
      <c r="B71" s="26"/>
      <c r="C71" s="68"/>
      <c r="D71" s="66">
        <v>2365</v>
      </c>
      <c r="E71" s="67"/>
      <c r="F71" s="65">
        <v>2220</v>
      </c>
      <c r="G71" s="21"/>
      <c r="H71" s="66">
        <v>0</v>
      </c>
      <c r="I71" s="21"/>
      <c r="J71" s="65">
        <v>0</v>
      </c>
    </row>
    <row r="72" spans="1:10" ht="20.5">
      <c r="A72" s="14" t="s">
        <v>28</v>
      </c>
      <c r="B72" s="61"/>
      <c r="D72" s="15">
        <f>SUM(D68:D71)</f>
        <v>72579</v>
      </c>
      <c r="E72" s="64"/>
      <c r="F72" s="15">
        <f>SUM(F68:F71)</f>
        <v>72965</v>
      </c>
      <c r="G72" s="63"/>
      <c r="H72" s="15">
        <f>SUM(H68:H71)</f>
        <v>46306</v>
      </c>
      <c r="I72" s="62"/>
      <c r="J72" s="15">
        <f>SUM(J68:J71)</f>
        <v>46354</v>
      </c>
    </row>
    <row r="73" spans="1:10" ht="20.5">
      <c r="A73" s="14" t="s">
        <v>27</v>
      </c>
      <c r="B73" s="61"/>
      <c r="D73" s="15">
        <f>SUM(D72,D65)</f>
        <v>362108</v>
      </c>
      <c r="E73" s="64"/>
      <c r="F73" s="15">
        <f>SUM(F72,F65)</f>
        <v>429622</v>
      </c>
      <c r="G73" s="63"/>
      <c r="H73" s="15">
        <f>SUM(H72,H65)</f>
        <v>88284</v>
      </c>
      <c r="I73" s="62"/>
      <c r="J73" s="15">
        <f>SUM(J72,J65)</f>
        <v>118522</v>
      </c>
    </row>
    <row r="74" spans="1:10" ht="20">
      <c r="A74" s="28"/>
      <c r="D74" s="20"/>
      <c r="E74" s="20"/>
      <c r="F74" s="4"/>
      <c r="G74" s="20"/>
      <c r="H74" s="20"/>
      <c r="I74" s="20"/>
      <c r="J74" s="4"/>
    </row>
    <row r="75" spans="1:10" ht="18.75" customHeight="1">
      <c r="B75" s="26"/>
      <c r="D75" s="33"/>
      <c r="E75" s="32"/>
      <c r="G75" s="32"/>
      <c r="H75" s="33"/>
      <c r="I75" s="32"/>
    </row>
    <row r="76" spans="1:10" ht="18.75" customHeight="1">
      <c r="D76" s="33"/>
      <c r="E76" s="32"/>
      <c r="G76" s="32"/>
      <c r="H76" s="33"/>
      <c r="I76" s="32"/>
    </row>
    <row r="77" spans="1:10" ht="18.75" customHeight="1">
      <c r="A77" s="28"/>
      <c r="D77" s="1"/>
      <c r="E77" s="1"/>
      <c r="F77" s="8"/>
      <c r="G77" s="1"/>
      <c r="H77" s="1"/>
      <c r="I77" s="1"/>
      <c r="J77" s="8"/>
    </row>
    <row r="78" spans="1:10" ht="20">
      <c r="A78" s="28"/>
      <c r="B78" s="26"/>
      <c r="D78" s="59"/>
      <c r="E78" s="19"/>
      <c r="F78" s="58"/>
      <c r="G78" s="32"/>
      <c r="H78" s="59"/>
      <c r="I78" s="32"/>
      <c r="J78" s="58"/>
    </row>
    <row r="79" spans="1:10" ht="18.75" customHeight="1">
      <c r="D79" s="20"/>
      <c r="E79" s="19"/>
      <c r="G79" s="19"/>
      <c r="H79" s="20"/>
      <c r="I79" s="19"/>
    </row>
    <row r="80" spans="1:10" ht="20">
      <c r="A80" s="28"/>
      <c r="B80" s="61"/>
      <c r="D80" s="1"/>
      <c r="E80" s="1"/>
      <c r="F80" s="8"/>
      <c r="G80" s="1"/>
      <c r="H80" s="1"/>
      <c r="I80" s="1"/>
      <c r="J80" s="8"/>
    </row>
    <row r="81" spans="1:10" ht="20">
      <c r="A81" s="28"/>
      <c r="B81" s="61"/>
      <c r="D81" s="59"/>
      <c r="E81" s="60"/>
      <c r="F81" s="58"/>
      <c r="G81" s="19"/>
      <c r="H81" s="59"/>
      <c r="I81" s="19"/>
      <c r="J81" s="58"/>
    </row>
    <row r="82" spans="1:10" ht="20">
      <c r="A82" s="28"/>
      <c r="B82" s="61"/>
      <c r="D82" s="59"/>
      <c r="E82" s="60"/>
      <c r="F82" s="58"/>
      <c r="G82" s="19"/>
      <c r="H82" s="59"/>
      <c r="I82" s="19"/>
      <c r="J82" s="58"/>
    </row>
    <row r="83" spans="1:10" ht="20">
      <c r="A83" s="28"/>
      <c r="B83" s="61"/>
      <c r="D83" s="59"/>
      <c r="E83" s="60"/>
      <c r="F83" s="58"/>
      <c r="G83" s="19"/>
      <c r="H83" s="59"/>
      <c r="I83" s="19"/>
      <c r="J83" s="58"/>
    </row>
    <row r="84" spans="1:10" ht="20">
      <c r="A84" s="28"/>
      <c r="B84" s="61"/>
      <c r="D84" s="59"/>
      <c r="E84" s="60"/>
      <c r="F84" s="58"/>
      <c r="G84" s="19"/>
      <c r="H84" s="59"/>
      <c r="I84" s="19"/>
      <c r="J84" s="58"/>
    </row>
    <row r="85" spans="1:10" ht="20">
      <c r="A85" s="28"/>
      <c r="B85" s="61"/>
      <c r="D85" s="59"/>
      <c r="E85" s="60"/>
      <c r="F85" s="58"/>
      <c r="G85" s="19"/>
      <c r="H85" s="59"/>
      <c r="I85" s="19"/>
      <c r="J85" s="58"/>
    </row>
    <row r="86" spans="1:10" ht="20">
      <c r="A86" s="28"/>
      <c r="B86" s="61"/>
      <c r="D86" s="59"/>
      <c r="E86" s="60"/>
      <c r="F86" s="58"/>
      <c r="G86" s="19"/>
      <c r="H86" s="59"/>
      <c r="I86" s="19"/>
      <c r="J86" s="58"/>
    </row>
    <row r="87" spans="1:10" s="38" customFormat="1" ht="20.5">
      <c r="A87" s="43" t="s">
        <v>26</v>
      </c>
      <c r="B87" s="43"/>
      <c r="C87" s="43"/>
      <c r="D87" s="43"/>
      <c r="E87" s="43"/>
      <c r="F87" s="57"/>
      <c r="G87" s="43"/>
      <c r="H87" s="371"/>
      <c r="I87" s="371"/>
      <c r="J87" s="371"/>
    </row>
    <row r="88" spans="1:10" s="38" customFormat="1" ht="20.5">
      <c r="A88" s="43" t="s">
        <v>25</v>
      </c>
      <c r="B88" s="43"/>
      <c r="C88" s="43"/>
      <c r="D88" s="43"/>
      <c r="E88" s="43"/>
      <c r="F88" s="57"/>
      <c r="G88" s="43"/>
      <c r="H88" s="371"/>
      <c r="I88" s="371"/>
      <c r="J88" s="371"/>
    </row>
    <row r="89" spans="1:10" s="38" customFormat="1" ht="20.5">
      <c r="A89" s="56" t="s">
        <v>72</v>
      </c>
      <c r="B89" s="56"/>
      <c r="C89" s="56"/>
      <c r="D89" s="53"/>
      <c r="E89" s="53"/>
      <c r="F89" s="52"/>
      <c r="G89" s="53"/>
      <c r="H89" s="53"/>
      <c r="I89" s="53"/>
      <c r="J89" s="52"/>
    </row>
    <row r="90" spans="1:10" s="38" customFormat="1" ht="20.5">
      <c r="A90" s="43"/>
      <c r="B90" s="43"/>
      <c r="C90" s="43"/>
      <c r="D90" s="55"/>
      <c r="E90" s="55"/>
      <c r="F90" s="54"/>
      <c r="G90" s="55"/>
      <c r="H90" s="55"/>
      <c r="I90" s="55"/>
      <c r="J90" s="54"/>
    </row>
    <row r="91" spans="1:10" s="38" customFormat="1" ht="20.5">
      <c r="A91" s="43"/>
      <c r="B91" s="43"/>
      <c r="C91" s="43"/>
      <c r="D91" s="53"/>
      <c r="E91" s="53"/>
      <c r="F91" s="52"/>
      <c r="G91" s="53"/>
      <c r="H91" s="53"/>
      <c r="I91" s="53"/>
      <c r="J91" s="52" t="str">
        <f>J5</f>
        <v>(หน่วย : พันบาท)</v>
      </c>
    </row>
    <row r="92" spans="1:10" s="38" customFormat="1" ht="20.5">
      <c r="A92" s="43"/>
      <c r="B92" s="42"/>
      <c r="C92" s="42"/>
      <c r="D92" s="372" t="s">
        <v>24</v>
      </c>
      <c r="E92" s="372"/>
      <c r="F92" s="372"/>
      <c r="G92" s="51"/>
      <c r="H92" s="372" t="s">
        <v>23</v>
      </c>
      <c r="I92" s="372"/>
      <c r="J92" s="372"/>
    </row>
    <row r="93" spans="1:10" ht="20.5">
      <c r="B93" s="42"/>
      <c r="C93" s="42"/>
      <c r="D93" s="49" t="s">
        <v>22</v>
      </c>
      <c r="E93" s="50"/>
      <c r="F93" s="49" t="s">
        <v>21</v>
      </c>
      <c r="G93" s="50"/>
      <c r="H93" s="49" t="s">
        <v>22</v>
      </c>
      <c r="I93" s="50"/>
      <c r="J93" s="49" t="s">
        <v>21</v>
      </c>
    </row>
    <row r="94" spans="1:10" ht="20.5">
      <c r="B94" s="42"/>
      <c r="C94" s="42"/>
      <c r="D94" s="47" t="s">
        <v>20</v>
      </c>
      <c r="E94" s="48"/>
      <c r="F94" s="47"/>
      <c r="G94" s="48"/>
      <c r="H94" s="47" t="s">
        <v>20</v>
      </c>
      <c r="I94" s="48"/>
      <c r="J94" s="47"/>
    </row>
    <row r="95" spans="1:10" s="38" customFormat="1" ht="20.5">
      <c r="A95" s="43"/>
      <c r="B95" s="46" t="s">
        <v>19</v>
      </c>
      <c r="C95" s="41"/>
      <c r="D95" s="44" t="s">
        <v>18</v>
      </c>
      <c r="E95" s="45"/>
      <c r="F95" s="44" t="s">
        <v>17</v>
      </c>
      <c r="G95" s="45"/>
      <c r="H95" s="44" t="s">
        <v>18</v>
      </c>
      <c r="I95" s="45"/>
      <c r="J95" s="44" t="s">
        <v>17</v>
      </c>
    </row>
    <row r="96" spans="1:10" s="38" customFormat="1" ht="20.5">
      <c r="A96" s="43"/>
      <c r="B96" s="42"/>
      <c r="C96" s="41"/>
      <c r="D96" s="39"/>
      <c r="E96" s="40"/>
      <c r="F96" s="39"/>
      <c r="G96" s="40"/>
      <c r="H96" s="39"/>
      <c r="I96" s="40"/>
      <c r="J96" s="39"/>
    </row>
    <row r="97" spans="1:10" ht="20.5">
      <c r="A97" s="14" t="s">
        <v>16</v>
      </c>
      <c r="D97" s="37"/>
      <c r="E97" s="37"/>
      <c r="G97" s="37"/>
      <c r="H97" s="37"/>
      <c r="I97" s="37"/>
    </row>
    <row r="98" spans="1:10" ht="20.5">
      <c r="A98" s="36" t="s">
        <v>15</v>
      </c>
      <c r="D98" s="35"/>
      <c r="E98" s="35"/>
      <c r="F98" s="34"/>
      <c r="G98" s="35"/>
      <c r="H98" s="35"/>
      <c r="I98" s="35"/>
      <c r="J98" s="34"/>
    </row>
    <row r="99" spans="1:10" ht="18.75" customHeight="1">
      <c r="A99" s="1" t="s">
        <v>14</v>
      </c>
      <c r="B99" s="26"/>
      <c r="D99" s="33"/>
      <c r="E99" s="32"/>
      <c r="G99" s="32"/>
      <c r="H99" s="33"/>
      <c r="I99" s="32"/>
    </row>
    <row r="100" spans="1:10" ht="18.75" customHeight="1">
      <c r="A100" s="1" t="s">
        <v>13</v>
      </c>
      <c r="D100" s="33"/>
      <c r="E100" s="32"/>
      <c r="G100" s="32"/>
      <c r="H100" s="33"/>
      <c r="I100" s="32"/>
    </row>
    <row r="101" spans="1:10" ht="20.5" thickBot="1">
      <c r="A101" s="28" t="s">
        <v>12</v>
      </c>
      <c r="B101" s="27">
        <v>18</v>
      </c>
      <c r="D101" s="31">
        <v>257112</v>
      </c>
      <c r="E101" s="21"/>
      <c r="F101" s="31">
        <v>257112</v>
      </c>
      <c r="G101" s="18"/>
      <c r="H101" s="31">
        <v>257112</v>
      </c>
      <c r="I101" s="18"/>
      <c r="J101" s="31">
        <v>257112</v>
      </c>
    </row>
    <row r="102" spans="1:10" ht="20.5" thickTop="1">
      <c r="A102" s="1" t="s">
        <v>11</v>
      </c>
      <c r="B102" s="27"/>
      <c r="D102" s="23"/>
      <c r="E102" s="21"/>
      <c r="F102" s="30"/>
      <c r="G102" s="21"/>
      <c r="H102" s="23"/>
      <c r="I102" s="21"/>
      <c r="J102" s="29"/>
    </row>
    <row r="103" spans="1:10" ht="20">
      <c r="A103" s="28" t="s">
        <v>10</v>
      </c>
      <c r="B103" s="27">
        <v>18</v>
      </c>
      <c r="D103" s="20">
        <v>249623</v>
      </c>
      <c r="E103" s="25"/>
      <c r="F103" s="19">
        <v>249623</v>
      </c>
      <c r="G103" s="2"/>
      <c r="H103" s="20">
        <v>249623</v>
      </c>
      <c r="I103" s="2"/>
      <c r="J103" s="19">
        <v>249623</v>
      </c>
    </row>
    <row r="104" spans="1:10" ht="20">
      <c r="A104" s="28" t="s">
        <v>9</v>
      </c>
      <c r="B104" s="27"/>
      <c r="D104" s="20">
        <v>252069</v>
      </c>
      <c r="E104" s="25"/>
      <c r="F104" s="19">
        <v>252069</v>
      </c>
      <c r="G104" s="2"/>
      <c r="H104" s="20">
        <v>252069</v>
      </c>
      <c r="I104" s="2"/>
      <c r="J104" s="19">
        <v>252069</v>
      </c>
    </row>
    <row r="105" spans="1:10" ht="20">
      <c r="A105" s="28" t="s">
        <v>8</v>
      </c>
      <c r="B105" s="27"/>
      <c r="D105" s="20">
        <v>39287</v>
      </c>
      <c r="E105" s="25"/>
      <c r="F105" s="19">
        <v>39287</v>
      </c>
      <c r="G105" s="2"/>
      <c r="H105" s="20">
        <v>39287</v>
      </c>
      <c r="I105" s="2"/>
      <c r="J105" s="19">
        <v>39287</v>
      </c>
    </row>
    <row r="106" spans="1:10" ht="20">
      <c r="A106" s="1" t="s">
        <v>7</v>
      </c>
      <c r="B106" s="27"/>
      <c r="D106" s="20"/>
      <c r="E106" s="21"/>
      <c r="F106" s="19"/>
      <c r="G106" s="2"/>
      <c r="H106" s="20"/>
      <c r="I106" s="2"/>
      <c r="J106" s="19"/>
    </row>
    <row r="107" spans="1:10" ht="18.75" customHeight="1">
      <c r="A107" s="1" t="s">
        <v>6</v>
      </c>
      <c r="B107" s="26">
        <v>19</v>
      </c>
      <c r="D107" s="20">
        <v>33211</v>
      </c>
      <c r="E107" s="25"/>
      <c r="F107" s="20">
        <v>33211</v>
      </c>
      <c r="G107" s="24"/>
      <c r="H107" s="20">
        <v>25711</v>
      </c>
      <c r="I107" s="24"/>
      <c r="J107" s="20">
        <v>25711</v>
      </c>
    </row>
    <row r="108" spans="1:10" ht="18.75" customHeight="1">
      <c r="A108" s="1" t="s">
        <v>5</v>
      </c>
      <c r="D108" s="20">
        <v>782714</v>
      </c>
      <c r="E108" s="23"/>
      <c r="F108" s="20">
        <v>754324</v>
      </c>
      <c r="G108" s="4"/>
      <c r="H108" s="20">
        <v>599617</v>
      </c>
      <c r="I108" s="4"/>
      <c r="J108" s="20">
        <v>601734</v>
      </c>
    </row>
    <row r="109" spans="1:10" ht="20">
      <c r="A109" s="1" t="s">
        <v>4</v>
      </c>
      <c r="D109" s="17">
        <v>42746</v>
      </c>
      <c r="E109" s="23"/>
      <c r="F109" s="17">
        <v>43333</v>
      </c>
      <c r="G109" s="4"/>
      <c r="H109" s="17">
        <v>18758</v>
      </c>
      <c r="I109" s="4"/>
      <c r="J109" s="17">
        <v>25382</v>
      </c>
    </row>
    <row r="110" spans="1:10" ht="18.75" customHeight="1">
      <c r="A110" s="22" t="s">
        <v>3</v>
      </c>
      <c r="D110" s="20">
        <f>SUM(D103:D109)</f>
        <v>1399650</v>
      </c>
      <c r="E110" s="21"/>
      <c r="F110" s="19">
        <f>SUM(F103:F109)</f>
        <v>1371847</v>
      </c>
      <c r="G110" s="2"/>
      <c r="H110" s="20">
        <f>SUM(H103:H109)</f>
        <v>1185065</v>
      </c>
      <c r="I110" s="2"/>
      <c r="J110" s="19">
        <f>SUM(J103:J109)</f>
        <v>1193806</v>
      </c>
    </row>
    <row r="111" spans="1:10" ht="20">
      <c r="A111" s="1" t="s">
        <v>2</v>
      </c>
      <c r="D111" s="17">
        <v>-19025</v>
      </c>
      <c r="E111" s="18"/>
      <c r="F111" s="16">
        <v>-18478</v>
      </c>
      <c r="G111" s="8"/>
      <c r="H111" s="17">
        <v>0</v>
      </c>
      <c r="I111" s="2"/>
      <c r="J111" s="16">
        <v>0</v>
      </c>
    </row>
    <row r="112" spans="1:10" ht="20.5">
      <c r="A112" s="14" t="s">
        <v>1</v>
      </c>
      <c r="D112" s="15">
        <f>SUM(D110:D111)</f>
        <v>1380625</v>
      </c>
      <c r="E112" s="13"/>
      <c r="F112" s="15">
        <f>SUM(F110:F111)</f>
        <v>1353369</v>
      </c>
      <c r="G112" s="12"/>
      <c r="H112" s="15">
        <f>SUM(H110:H111)</f>
        <v>1185065</v>
      </c>
      <c r="I112" s="12"/>
      <c r="J112" s="15">
        <f>SUM(J110:J111)</f>
        <v>1193806</v>
      </c>
    </row>
    <row r="113" spans="1:10" ht="21" thickBot="1">
      <c r="A113" s="14" t="s">
        <v>0</v>
      </c>
      <c r="D113" s="11">
        <f>SUM(D112,D73)</f>
        <v>1742733</v>
      </c>
      <c r="E113" s="13"/>
      <c r="F113" s="11">
        <f>SUM(F112,F73)</f>
        <v>1782991</v>
      </c>
      <c r="G113" s="12"/>
      <c r="H113" s="11">
        <f>SUM(H112,H73)</f>
        <v>1273349</v>
      </c>
      <c r="I113" s="12"/>
      <c r="J113" s="11">
        <f>SUM(J112,J73)</f>
        <v>1312328</v>
      </c>
    </row>
    <row r="114" spans="1:10" ht="18.75" customHeight="1" thickTop="1">
      <c r="D114" s="10"/>
      <c r="E114" s="9"/>
      <c r="F114" s="8"/>
      <c r="G114" s="9"/>
      <c r="H114" s="10"/>
      <c r="I114" s="9"/>
      <c r="J114" s="8"/>
    </row>
    <row r="115" spans="1:10" ht="20">
      <c r="B115" s="7"/>
      <c r="C115" s="7"/>
      <c r="D115" s="6"/>
      <c r="E115" s="6"/>
      <c r="F115" s="5"/>
      <c r="G115" s="6"/>
      <c r="H115" s="6"/>
      <c r="I115" s="6"/>
      <c r="J115" s="5"/>
    </row>
    <row r="116" spans="1:10" ht="18.75" customHeight="1"/>
    <row r="117" spans="1:10" ht="18.75" customHeight="1"/>
    <row r="118" spans="1:10" ht="18.75" customHeight="1"/>
    <row r="119" spans="1:10" ht="18.75" customHeight="1"/>
    <row r="120" spans="1:10" ht="18.75" customHeight="1"/>
    <row r="121" spans="1:10" ht="18.75" customHeight="1"/>
    <row r="122" spans="1:10" ht="18.75" customHeight="1"/>
    <row r="123" spans="1:10" ht="18.75" hidden="1" customHeight="1"/>
    <row r="124" spans="1:10" ht="18.75" hidden="1" customHeight="1"/>
    <row r="125" spans="1:10" ht="18.75" hidden="1" customHeight="1"/>
    <row r="126" spans="1:10" ht="18.75" customHeight="1"/>
    <row r="127" spans="1:10" ht="18.75" customHeight="1"/>
    <row r="128" spans="1:10" ht="18.75" customHeight="1"/>
    <row r="129" ht="18.75" customHeight="1"/>
    <row r="130" ht="18.75" customHeight="1"/>
    <row r="131" ht="18.75" customHeight="1"/>
    <row r="132" ht="18.75" customHeight="1"/>
  </sheetData>
  <mergeCells count="11">
    <mergeCell ref="H49:J49"/>
    <mergeCell ref="H87:J87"/>
    <mergeCell ref="H88:J88"/>
    <mergeCell ref="D92:F92"/>
    <mergeCell ref="H92:J92"/>
    <mergeCell ref="D49:F49"/>
    <mergeCell ref="H1:J1"/>
    <mergeCell ref="D6:F6"/>
    <mergeCell ref="H6:J6"/>
    <mergeCell ref="H44:J44"/>
    <mergeCell ref="H45:J45"/>
  </mergeCells>
  <pageMargins left="0.75" right="0.42" top="0.5" bottom="0.5" header="0.5" footer="0.5"/>
  <pageSetup paperSize="9" scale="83" firstPageNumber="2" fitToHeight="0" orientation="portrait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201CA-F65B-42C5-B210-ABA13542C3FA}">
  <dimension ref="A1:J64"/>
  <sheetViews>
    <sheetView view="pageBreakPreview" zoomScale="80" zoomScaleNormal="70" zoomScaleSheetLayoutView="80" workbookViewId="0">
      <selection activeCell="J5" sqref="J5"/>
    </sheetView>
  </sheetViews>
  <sheetFormatPr defaultColWidth="7.81640625" defaultRowHeight="19.399999999999999" customHeight="1"/>
  <cols>
    <col min="1" max="1" width="47.54296875" style="89" customWidth="1"/>
    <col min="2" max="2" width="9.1796875" style="89" customWidth="1"/>
    <col min="3" max="3" width="0.81640625" style="89" customWidth="1"/>
    <col min="4" max="4" width="13.7265625" style="90" bestFit="1" customWidth="1"/>
    <col min="5" max="5" width="0.81640625" style="89" customWidth="1"/>
    <col min="6" max="6" width="13.7265625" style="90" bestFit="1" customWidth="1"/>
    <col min="7" max="7" width="0.81640625" style="89" customWidth="1"/>
    <col min="8" max="8" width="13.7265625" style="90" bestFit="1" customWidth="1"/>
    <col min="9" max="9" width="0.81640625" style="89" customWidth="1"/>
    <col min="10" max="10" width="13.7265625" style="90" bestFit="1" customWidth="1"/>
    <col min="11" max="16384" width="7.81640625" style="89"/>
  </cols>
  <sheetData>
    <row r="1" spans="1:10" ht="20.5">
      <c r="A1" s="137" t="s">
        <v>26</v>
      </c>
      <c r="B1" s="137"/>
      <c r="C1" s="137"/>
      <c r="D1" s="137"/>
      <c r="E1" s="137"/>
      <c r="F1" s="137"/>
      <c r="G1" s="137"/>
      <c r="H1" s="371"/>
      <c r="I1" s="371"/>
      <c r="J1" s="371"/>
    </row>
    <row r="2" spans="1:10" ht="20.5">
      <c r="A2" s="137" t="s">
        <v>112</v>
      </c>
      <c r="B2" s="137"/>
      <c r="C2" s="137"/>
      <c r="D2" s="137"/>
      <c r="E2" s="137"/>
      <c r="F2" s="137"/>
      <c r="G2" s="137"/>
      <c r="H2" s="374"/>
      <c r="I2" s="374"/>
      <c r="J2" s="374"/>
    </row>
    <row r="3" spans="1:10" ht="20.5">
      <c r="A3" s="373" t="s">
        <v>111</v>
      </c>
      <c r="B3" s="373"/>
      <c r="C3" s="373"/>
      <c r="D3" s="373"/>
      <c r="E3" s="373"/>
      <c r="F3" s="373"/>
      <c r="G3" s="373"/>
      <c r="H3" s="373"/>
      <c r="I3" s="373"/>
      <c r="J3" s="373"/>
    </row>
    <row r="4" spans="1:10" ht="20.5">
      <c r="A4" s="132"/>
      <c r="B4" s="131"/>
      <c r="C4" s="131"/>
      <c r="D4" s="135"/>
      <c r="E4" s="134"/>
      <c r="F4" s="133"/>
      <c r="G4" s="136"/>
      <c r="H4" s="135"/>
      <c r="I4" s="134"/>
      <c r="J4" s="133"/>
    </row>
    <row r="5" spans="1:10" ht="20.5">
      <c r="A5" s="132"/>
      <c r="B5" s="131"/>
      <c r="C5" s="131"/>
      <c r="D5" s="128"/>
      <c r="E5" s="127"/>
      <c r="F5" s="130"/>
      <c r="G5" s="129"/>
      <c r="H5" s="128"/>
      <c r="I5" s="127"/>
      <c r="J5" s="126" t="s">
        <v>71</v>
      </c>
    </row>
    <row r="6" spans="1:10" ht="20.5">
      <c r="B6" s="124"/>
      <c r="C6" s="124"/>
      <c r="D6" s="372" t="s">
        <v>24</v>
      </c>
      <c r="E6" s="372"/>
      <c r="F6" s="372"/>
      <c r="G6" s="51"/>
      <c r="H6" s="372" t="s">
        <v>23</v>
      </c>
      <c r="I6" s="372"/>
      <c r="J6" s="372"/>
    </row>
    <row r="7" spans="1:10" ht="20.5">
      <c r="B7" s="125" t="s">
        <v>19</v>
      </c>
      <c r="C7" s="124"/>
      <c r="D7" s="123">
        <v>2569</v>
      </c>
      <c r="E7" s="41"/>
      <c r="F7" s="123">
        <v>2568</v>
      </c>
      <c r="G7" s="41"/>
      <c r="H7" s="123">
        <v>2569</v>
      </c>
      <c r="I7" s="41"/>
      <c r="J7" s="123">
        <v>2568</v>
      </c>
    </row>
    <row r="8" spans="1:10" ht="20">
      <c r="C8" s="122"/>
      <c r="D8" s="89"/>
      <c r="F8" s="89"/>
      <c r="H8" s="89"/>
      <c r="J8" s="89"/>
    </row>
    <row r="9" spans="1:10" ht="20">
      <c r="A9" s="173" t="s">
        <v>110</v>
      </c>
      <c r="B9" s="99">
        <v>4</v>
      </c>
      <c r="D9" s="174">
        <v>297933</v>
      </c>
      <c r="E9" s="117"/>
      <c r="F9" s="117">
        <v>242860</v>
      </c>
      <c r="G9" s="117"/>
      <c r="H9" s="162">
        <v>0</v>
      </c>
      <c r="I9" s="157"/>
      <c r="J9" s="162">
        <v>0</v>
      </c>
    </row>
    <row r="10" spans="1:10" ht="20">
      <c r="A10" s="173" t="s">
        <v>109</v>
      </c>
      <c r="D10" s="172">
        <v>-188484</v>
      </c>
      <c r="E10" s="117"/>
      <c r="F10" s="149">
        <v>-142628</v>
      </c>
      <c r="G10" s="117"/>
      <c r="H10" s="112">
        <v>0</v>
      </c>
      <c r="I10" s="159"/>
      <c r="J10" s="112">
        <v>0</v>
      </c>
    </row>
    <row r="11" spans="1:10" ht="20.5">
      <c r="A11" s="171" t="s">
        <v>108</v>
      </c>
      <c r="D11" s="170">
        <f>SUM(D9:D10)</f>
        <v>109449</v>
      </c>
      <c r="E11" s="168"/>
      <c r="F11" s="169">
        <f>SUM(F9:F10)</f>
        <v>100232</v>
      </c>
      <c r="G11" s="168"/>
      <c r="H11" s="162">
        <f>SUM(H9:H10)</f>
        <v>0</v>
      </c>
      <c r="I11" s="167"/>
      <c r="J11" s="162">
        <f>SUM(J9:J10)</f>
        <v>0</v>
      </c>
    </row>
    <row r="12" spans="1:10" ht="20">
      <c r="A12" s="166" t="s">
        <v>107</v>
      </c>
      <c r="B12" s="99"/>
      <c r="D12" s="162">
        <v>0</v>
      </c>
      <c r="E12" s="117"/>
      <c r="F12" s="162">
        <v>0</v>
      </c>
      <c r="G12" s="117"/>
      <c r="H12" s="162">
        <v>0</v>
      </c>
      <c r="I12" s="165"/>
      <c r="J12" s="147">
        <v>99779</v>
      </c>
    </row>
    <row r="13" spans="1:10" ht="20">
      <c r="A13" s="164" t="s">
        <v>106</v>
      </c>
      <c r="B13" s="99"/>
      <c r="D13" s="148">
        <v>1358</v>
      </c>
      <c r="E13" s="117"/>
      <c r="F13" s="117">
        <v>2224</v>
      </c>
      <c r="G13" s="117"/>
      <c r="H13" s="148">
        <v>1457</v>
      </c>
      <c r="I13" s="157"/>
      <c r="J13" s="117">
        <v>5544</v>
      </c>
    </row>
    <row r="14" spans="1:10" ht="20">
      <c r="A14" s="164" t="s">
        <v>105</v>
      </c>
      <c r="D14" s="162">
        <v>0</v>
      </c>
      <c r="E14" s="117"/>
      <c r="F14" s="147">
        <v>12621</v>
      </c>
      <c r="G14" s="117"/>
      <c r="H14" s="162">
        <v>0</v>
      </c>
      <c r="I14" s="157"/>
      <c r="J14" s="157">
        <v>1286</v>
      </c>
    </row>
    <row r="15" spans="1:10" ht="20">
      <c r="A15" s="164" t="s">
        <v>104</v>
      </c>
      <c r="D15" s="148">
        <v>-32050</v>
      </c>
      <c r="E15" s="113"/>
      <c r="F15" s="113">
        <v>-23750</v>
      </c>
      <c r="G15" s="113"/>
      <c r="H15" s="162">
        <v>0</v>
      </c>
      <c r="I15" s="159"/>
      <c r="J15" s="162">
        <v>0</v>
      </c>
    </row>
    <row r="16" spans="1:10" ht="20">
      <c r="A16" s="164" t="s">
        <v>103</v>
      </c>
      <c r="D16" s="148">
        <v>-42349</v>
      </c>
      <c r="E16" s="113"/>
      <c r="F16" s="113">
        <v>-44273</v>
      </c>
      <c r="G16" s="113"/>
      <c r="H16" s="148">
        <v>-2949</v>
      </c>
      <c r="I16" s="159"/>
      <c r="J16" s="113">
        <v>-1401</v>
      </c>
    </row>
    <row r="17" spans="1:10" ht="20">
      <c r="A17" s="163" t="s">
        <v>102</v>
      </c>
      <c r="B17" s="121"/>
      <c r="D17" s="148">
        <v>-597</v>
      </c>
      <c r="E17" s="117"/>
      <c r="F17" s="147">
        <v>-1616</v>
      </c>
      <c r="G17" s="117"/>
      <c r="H17" s="148">
        <v>-360</v>
      </c>
      <c r="I17" s="157"/>
      <c r="J17" s="117">
        <v>-1369</v>
      </c>
    </row>
    <row r="18" spans="1:10" ht="20">
      <c r="A18" s="161" t="s">
        <v>101</v>
      </c>
      <c r="B18" s="121"/>
      <c r="D18" s="148">
        <v>360</v>
      </c>
      <c r="E18" s="116"/>
      <c r="F18" s="148">
        <v>437</v>
      </c>
      <c r="G18" s="116"/>
      <c r="H18" s="162">
        <v>0</v>
      </c>
      <c r="I18" s="160"/>
      <c r="J18" s="162">
        <v>0</v>
      </c>
    </row>
    <row r="19" spans="1:10" ht="20">
      <c r="A19" s="161" t="s">
        <v>100</v>
      </c>
      <c r="B19" s="99"/>
      <c r="D19" s="115">
        <v>-265</v>
      </c>
      <c r="E19" s="117"/>
      <c r="F19" s="149">
        <v>-718</v>
      </c>
      <c r="G19" s="117"/>
      <c r="H19" s="115">
        <v>-265</v>
      </c>
      <c r="I19" s="157"/>
      <c r="J19" s="149">
        <v>-718</v>
      </c>
    </row>
    <row r="20" spans="1:10" ht="20.5">
      <c r="A20" s="118" t="s">
        <v>99</v>
      </c>
      <c r="D20" s="148">
        <f>SUM(D11:D19)</f>
        <v>35906</v>
      </c>
      <c r="E20" s="160"/>
      <c r="F20" s="148">
        <f>SUM(F11:F19)</f>
        <v>45157</v>
      </c>
      <c r="G20" s="160"/>
      <c r="H20" s="148">
        <f>SUM(H11:H19)</f>
        <v>-2117</v>
      </c>
      <c r="I20" s="160"/>
      <c r="J20" s="160">
        <f>SUM(J11:J19)</f>
        <v>103121</v>
      </c>
    </row>
    <row r="21" spans="1:10" ht="20">
      <c r="A21" s="89" t="s">
        <v>98</v>
      </c>
      <c r="B21" s="99">
        <v>20</v>
      </c>
      <c r="D21" s="120">
        <v>-7210</v>
      </c>
      <c r="E21" s="117"/>
      <c r="F21" s="149">
        <v>-5685</v>
      </c>
      <c r="G21" s="117"/>
      <c r="H21" s="112">
        <v>0</v>
      </c>
      <c r="I21" s="159"/>
      <c r="J21" s="112">
        <v>0</v>
      </c>
    </row>
    <row r="22" spans="1:10" ht="20.5">
      <c r="A22" s="118" t="s">
        <v>97</v>
      </c>
      <c r="D22" s="158">
        <f>SUM(D20:D21)</f>
        <v>28696</v>
      </c>
      <c r="E22" s="157"/>
      <c r="F22" s="156">
        <f>SUM(F20:F21)</f>
        <v>39472</v>
      </c>
      <c r="G22" s="157"/>
      <c r="H22" s="158">
        <f>SUM(H20:H21)</f>
        <v>-2117</v>
      </c>
      <c r="I22" s="157"/>
      <c r="J22" s="156">
        <f>SUM(J20:J21)</f>
        <v>103121</v>
      </c>
    </row>
    <row r="23" spans="1:10" ht="20.5">
      <c r="A23" s="118"/>
      <c r="D23" s="155"/>
      <c r="E23" s="154"/>
      <c r="F23" s="153"/>
      <c r="G23" s="154"/>
      <c r="H23" s="155"/>
      <c r="I23" s="154"/>
      <c r="J23" s="153"/>
    </row>
    <row r="24" spans="1:10" ht="20.5">
      <c r="A24" s="118" t="s">
        <v>96</v>
      </c>
      <c r="B24" s="93"/>
      <c r="E24" s="99"/>
      <c r="G24" s="99"/>
      <c r="I24" s="152"/>
    </row>
    <row r="25" spans="1:10" ht="20.5">
      <c r="A25" s="118" t="s">
        <v>95</v>
      </c>
      <c r="B25" s="93"/>
      <c r="E25" s="99"/>
      <c r="G25" s="99"/>
      <c r="I25" s="152"/>
    </row>
    <row r="26" spans="1:10" ht="20.5">
      <c r="A26" s="118" t="s">
        <v>89</v>
      </c>
      <c r="B26" s="93"/>
      <c r="E26" s="99"/>
      <c r="G26" s="99"/>
      <c r="I26" s="152"/>
      <c r="J26" s="151"/>
    </row>
    <row r="27" spans="1:10" ht="20">
      <c r="A27" s="89" t="s">
        <v>94</v>
      </c>
      <c r="B27" s="93"/>
      <c r="D27" s="116"/>
      <c r="E27" s="110"/>
      <c r="F27" s="117"/>
      <c r="G27" s="110"/>
      <c r="H27" s="116"/>
      <c r="I27" s="110"/>
      <c r="J27" s="117"/>
    </row>
    <row r="28" spans="1:10" ht="20">
      <c r="A28" s="89" t="s">
        <v>93</v>
      </c>
      <c r="B28" s="93"/>
      <c r="D28" s="115">
        <v>5184</v>
      </c>
      <c r="E28" s="110"/>
      <c r="F28" s="149">
        <v>412</v>
      </c>
      <c r="G28" s="110"/>
      <c r="H28" s="112">
        <v>0</v>
      </c>
      <c r="I28" s="110"/>
      <c r="J28" s="112">
        <v>0</v>
      </c>
    </row>
    <row r="29" spans="1:10" ht="20">
      <c r="A29" s="150" t="s">
        <v>92</v>
      </c>
      <c r="D29" s="116"/>
      <c r="E29" s="117"/>
      <c r="F29" s="117"/>
      <c r="G29" s="117"/>
      <c r="H29" s="116"/>
      <c r="I29" s="117"/>
      <c r="J29" s="117"/>
    </row>
    <row r="30" spans="1:10" ht="20">
      <c r="A30" s="150" t="s">
        <v>91</v>
      </c>
      <c r="D30" s="115">
        <v>5184</v>
      </c>
      <c r="E30" s="117"/>
      <c r="F30" s="149">
        <f>F28</f>
        <v>412</v>
      </c>
      <c r="G30" s="117"/>
      <c r="H30" s="112">
        <v>0</v>
      </c>
      <c r="I30" s="117"/>
      <c r="J30" s="112">
        <v>0</v>
      </c>
    </row>
    <row r="31" spans="1:10" ht="20.5">
      <c r="A31" s="118" t="s">
        <v>90</v>
      </c>
      <c r="B31" s="93"/>
      <c r="D31" s="116"/>
      <c r="E31" s="110"/>
      <c r="F31" s="117"/>
      <c r="G31" s="110"/>
      <c r="H31" s="116"/>
      <c r="I31" s="110"/>
      <c r="J31" s="117"/>
    </row>
    <row r="32" spans="1:10" ht="20.5">
      <c r="A32" s="118" t="s">
        <v>89</v>
      </c>
      <c r="B32" s="93"/>
      <c r="D32" s="116"/>
      <c r="E32" s="110"/>
      <c r="F32" s="117"/>
      <c r="G32" s="110"/>
      <c r="H32" s="116"/>
      <c r="I32" s="110"/>
      <c r="J32" s="117"/>
    </row>
    <row r="33" spans="1:10" ht="20">
      <c r="A33" s="89" t="s">
        <v>88</v>
      </c>
      <c r="B33" s="93"/>
      <c r="D33" s="148"/>
      <c r="E33" s="110"/>
      <c r="F33" s="147"/>
      <c r="G33" s="110"/>
      <c r="H33" s="116"/>
      <c r="I33" s="110"/>
      <c r="J33" s="147"/>
    </row>
    <row r="34" spans="1:10" ht="20">
      <c r="A34" s="89" t="s">
        <v>87</v>
      </c>
      <c r="B34" s="99"/>
      <c r="D34" s="120">
        <v>-6624</v>
      </c>
      <c r="E34" s="110"/>
      <c r="F34" s="114">
        <v>-7776</v>
      </c>
      <c r="G34" s="110"/>
      <c r="H34" s="120">
        <v>-6624</v>
      </c>
      <c r="I34" s="110"/>
      <c r="J34" s="114">
        <v>-7776</v>
      </c>
    </row>
    <row r="35" spans="1:10" ht="20">
      <c r="A35" s="89" t="s">
        <v>86</v>
      </c>
      <c r="B35" s="93"/>
      <c r="D35" s="148"/>
      <c r="E35" s="110"/>
      <c r="F35" s="147"/>
      <c r="G35" s="110"/>
      <c r="H35" s="116"/>
      <c r="I35" s="110"/>
      <c r="J35" s="147"/>
    </row>
    <row r="36" spans="1:10" ht="20">
      <c r="A36" s="89" t="s">
        <v>85</v>
      </c>
      <c r="B36" s="93"/>
      <c r="D36" s="115">
        <f>SUM(D33:D34)</f>
        <v>-6624</v>
      </c>
      <c r="E36" s="146"/>
      <c r="F36" s="114">
        <f>SUM(F33:F34)</f>
        <v>-7776</v>
      </c>
      <c r="G36" s="146"/>
      <c r="H36" s="115">
        <f>SUM(H33:H34)</f>
        <v>-6624</v>
      </c>
      <c r="I36" s="146"/>
      <c r="J36" s="114">
        <f>SUM(J33:J34)</f>
        <v>-7776</v>
      </c>
    </row>
    <row r="37" spans="1:10" ht="20.5">
      <c r="A37" s="145" t="s">
        <v>84</v>
      </c>
      <c r="D37" s="143">
        <f>D30+D36</f>
        <v>-1440</v>
      </c>
      <c r="E37" s="142"/>
      <c r="F37" s="144">
        <f>F30+F36</f>
        <v>-7364</v>
      </c>
      <c r="G37" s="142"/>
      <c r="H37" s="143">
        <f>H30+H36</f>
        <v>-6624</v>
      </c>
      <c r="I37" s="142"/>
      <c r="J37" s="141">
        <f>J30+J36</f>
        <v>-7776</v>
      </c>
    </row>
    <row r="38" spans="1:10" ht="21" thickBot="1">
      <c r="A38" s="94" t="s">
        <v>83</v>
      </c>
      <c r="B38" s="93"/>
      <c r="D38" s="140">
        <f>D22+D37</f>
        <v>27256</v>
      </c>
      <c r="E38" s="139"/>
      <c r="F38" s="138">
        <f>F22+F37</f>
        <v>32108</v>
      </c>
      <c r="G38" s="139"/>
      <c r="H38" s="140">
        <f>H22+H37</f>
        <v>-8741</v>
      </c>
      <c r="I38" s="139"/>
      <c r="J38" s="138">
        <f>J22+J37</f>
        <v>95345</v>
      </c>
    </row>
    <row r="39" spans="1:10" ht="21" thickTop="1">
      <c r="A39" s="94"/>
      <c r="B39" s="93"/>
      <c r="E39" s="91"/>
      <c r="G39" s="92"/>
      <c r="I39" s="91"/>
    </row>
    <row r="40" spans="1:10" ht="20.5">
      <c r="A40" s="137" t="s">
        <v>26</v>
      </c>
      <c r="B40" s="137"/>
      <c r="C40" s="137"/>
      <c r="D40" s="137"/>
      <c r="E40" s="137"/>
      <c r="F40" s="137"/>
      <c r="G40" s="137"/>
      <c r="H40" s="371"/>
      <c r="I40" s="371"/>
      <c r="J40" s="371"/>
    </row>
    <row r="41" spans="1:10" ht="20.5">
      <c r="A41" s="137" t="s">
        <v>82</v>
      </c>
      <c r="B41" s="137"/>
      <c r="C41" s="137"/>
      <c r="D41" s="137"/>
      <c r="E41" s="137"/>
      <c r="F41" s="137"/>
      <c r="G41" s="137"/>
      <c r="H41" s="371"/>
      <c r="I41" s="371"/>
      <c r="J41" s="371"/>
    </row>
    <row r="42" spans="1:10" ht="20.5">
      <c r="A42" s="373" t="s">
        <v>111</v>
      </c>
      <c r="B42" s="373"/>
      <c r="C42" s="373"/>
      <c r="D42" s="373"/>
      <c r="E42" s="373"/>
      <c r="F42" s="373"/>
      <c r="G42" s="373"/>
      <c r="H42" s="373"/>
      <c r="I42" s="373"/>
      <c r="J42" s="373"/>
    </row>
    <row r="43" spans="1:10" ht="20.5">
      <c r="A43" s="132"/>
      <c r="B43" s="131"/>
      <c r="C43" s="131"/>
      <c r="D43" s="135"/>
      <c r="E43" s="134"/>
      <c r="F43" s="133"/>
      <c r="G43" s="136"/>
      <c r="H43" s="135"/>
      <c r="I43" s="134"/>
      <c r="J43" s="133"/>
    </row>
    <row r="44" spans="1:10" ht="20.5">
      <c r="A44" s="132"/>
      <c r="B44" s="131"/>
      <c r="C44" s="131"/>
      <c r="D44" s="128"/>
      <c r="E44" s="127"/>
      <c r="F44" s="130"/>
      <c r="G44" s="129"/>
      <c r="H44" s="128"/>
      <c r="I44" s="127"/>
      <c r="J44" s="126" t="s">
        <v>71</v>
      </c>
    </row>
    <row r="45" spans="1:10" ht="20.5">
      <c r="B45" s="124"/>
      <c r="C45" s="124"/>
      <c r="D45" s="372" t="s">
        <v>24</v>
      </c>
      <c r="E45" s="372"/>
      <c r="F45" s="372"/>
      <c r="G45" s="51"/>
      <c r="H45" s="372" t="s">
        <v>23</v>
      </c>
      <c r="I45" s="372"/>
      <c r="J45" s="372"/>
    </row>
    <row r="46" spans="1:10" ht="20.5">
      <c r="B46" s="125" t="s">
        <v>19</v>
      </c>
      <c r="C46" s="124"/>
      <c r="D46" s="123">
        <v>2569</v>
      </c>
      <c r="E46" s="41"/>
      <c r="F46" s="123">
        <v>2568</v>
      </c>
      <c r="G46" s="41"/>
      <c r="H46" s="123">
        <v>2569</v>
      </c>
      <c r="I46" s="41"/>
      <c r="J46" s="123">
        <v>2568</v>
      </c>
    </row>
    <row r="47" spans="1:10" ht="20">
      <c r="C47" s="122"/>
      <c r="D47" s="89"/>
      <c r="F47" s="89"/>
      <c r="H47" s="89"/>
      <c r="J47" s="89"/>
    </row>
    <row r="48" spans="1:10" ht="20.5">
      <c r="A48" s="118" t="s">
        <v>81</v>
      </c>
      <c r="B48" s="121"/>
      <c r="D48" s="103"/>
      <c r="E48" s="104"/>
      <c r="F48" s="103"/>
      <c r="G48" s="104"/>
      <c r="I48" s="91"/>
    </row>
    <row r="49" spans="1:10" ht="20">
      <c r="A49" s="100" t="s">
        <v>79</v>
      </c>
      <c r="D49" s="116">
        <v>28390</v>
      </c>
      <c r="E49" s="113"/>
      <c r="F49" s="117">
        <v>39308</v>
      </c>
      <c r="G49" s="113"/>
      <c r="H49" s="116">
        <v>-2117</v>
      </c>
      <c r="I49" s="113"/>
      <c r="J49" s="117">
        <v>103121</v>
      </c>
    </row>
    <row r="50" spans="1:10" ht="20">
      <c r="A50" s="100" t="s">
        <v>78</v>
      </c>
      <c r="D50" s="120">
        <v>306</v>
      </c>
      <c r="E50" s="113"/>
      <c r="F50" s="119">
        <v>164</v>
      </c>
      <c r="G50" s="113"/>
      <c r="H50" s="112">
        <v>0</v>
      </c>
      <c r="I50" s="113"/>
      <c r="J50" s="112">
        <v>0</v>
      </c>
    </row>
    <row r="51" spans="1:10" ht="21" thickBot="1">
      <c r="A51" s="118"/>
      <c r="D51" s="111">
        <f>SUM(D49:D50)</f>
        <v>28696</v>
      </c>
      <c r="E51" s="110"/>
      <c r="F51" s="111">
        <f>SUM(F49:F50)</f>
        <v>39472</v>
      </c>
      <c r="G51" s="110"/>
      <c r="H51" s="111">
        <f>SUM(H49:H50)</f>
        <v>-2117</v>
      </c>
      <c r="I51" s="110"/>
      <c r="J51" s="111">
        <f>SUM(J49:J50)</f>
        <v>103121</v>
      </c>
    </row>
    <row r="52" spans="1:10" ht="21" thickTop="1">
      <c r="A52" s="118"/>
      <c r="D52" s="116"/>
      <c r="E52" s="110"/>
      <c r="F52" s="117"/>
      <c r="G52" s="110"/>
      <c r="H52" s="116"/>
      <c r="I52" s="110"/>
      <c r="J52" s="117"/>
    </row>
    <row r="53" spans="1:10" ht="20.5">
      <c r="A53" s="118" t="s">
        <v>80</v>
      </c>
      <c r="D53" s="116"/>
      <c r="E53" s="110"/>
      <c r="F53" s="117"/>
      <c r="G53" s="110"/>
      <c r="H53" s="116"/>
      <c r="I53" s="110"/>
      <c r="J53" s="117"/>
    </row>
    <row r="54" spans="1:10" ht="20">
      <c r="A54" s="100" t="s">
        <v>79</v>
      </c>
      <c r="B54" s="93"/>
      <c r="D54" s="116">
        <v>27803</v>
      </c>
      <c r="E54" s="110"/>
      <c r="F54" s="116">
        <v>31794</v>
      </c>
      <c r="G54" s="110"/>
      <c r="H54" s="116">
        <v>-8741</v>
      </c>
      <c r="I54" s="110"/>
      <c r="J54" s="116">
        <v>95345</v>
      </c>
    </row>
    <row r="55" spans="1:10" ht="20">
      <c r="A55" s="100" t="s">
        <v>78</v>
      </c>
      <c r="B55" s="93"/>
      <c r="D55" s="115">
        <v>-547</v>
      </c>
      <c r="E55" s="113"/>
      <c r="F55" s="114">
        <v>314</v>
      </c>
      <c r="G55" s="113"/>
      <c r="H55" s="112">
        <v>0</v>
      </c>
      <c r="I55" s="113"/>
      <c r="J55" s="112">
        <v>0</v>
      </c>
    </row>
    <row r="56" spans="1:10" ht="20.5" thickBot="1">
      <c r="B56" s="93"/>
      <c r="D56" s="111">
        <f>SUM(D54:D55)</f>
        <v>27256</v>
      </c>
      <c r="E56" s="110"/>
      <c r="F56" s="111">
        <f>SUM(F54:F55)</f>
        <v>32108</v>
      </c>
      <c r="G56" s="110"/>
      <c r="H56" s="111">
        <f>SUM(H54:H55)</f>
        <v>-8741</v>
      </c>
      <c r="I56" s="110"/>
      <c r="J56" s="111">
        <f>SUM(J54:J55)</f>
        <v>95345</v>
      </c>
    </row>
    <row r="57" spans="1:10" ht="20.5" thickTop="1">
      <c r="B57" s="93"/>
      <c r="E57" s="91"/>
      <c r="G57" s="91"/>
      <c r="I57" s="91"/>
    </row>
    <row r="58" spans="1:10" ht="20.5">
      <c r="A58" s="109" t="s">
        <v>77</v>
      </c>
      <c r="B58" s="93"/>
      <c r="D58" s="107" t="s">
        <v>76</v>
      </c>
      <c r="E58" s="108"/>
      <c r="F58" s="105" t="s">
        <v>76</v>
      </c>
      <c r="G58" s="108"/>
      <c r="H58" s="107" t="s">
        <v>76</v>
      </c>
      <c r="I58" s="106"/>
      <c r="J58" s="105" t="s">
        <v>76</v>
      </c>
    </row>
    <row r="59" spans="1:10" ht="20">
      <c r="D59" s="103"/>
      <c r="E59" s="104"/>
      <c r="F59" s="103"/>
      <c r="G59" s="104"/>
      <c r="H59" s="103"/>
      <c r="I59" s="104"/>
      <c r="J59" s="103"/>
    </row>
    <row r="60" spans="1:10" ht="20.5" thickBot="1">
      <c r="A60" s="100" t="s">
        <v>75</v>
      </c>
      <c r="B60" s="99">
        <v>21</v>
      </c>
      <c r="D60" s="101">
        <v>0.06</v>
      </c>
      <c r="E60" s="102"/>
      <c r="F60" s="101">
        <v>0.08</v>
      </c>
      <c r="G60" s="102"/>
      <c r="H60" s="101">
        <v>-0.01</v>
      </c>
      <c r="I60" s="102"/>
      <c r="J60" s="101">
        <v>0.21</v>
      </c>
    </row>
    <row r="61" spans="1:10" ht="21" thickTop="1" thickBot="1">
      <c r="A61" s="100" t="s">
        <v>74</v>
      </c>
      <c r="B61" s="99">
        <v>21</v>
      </c>
      <c r="D61" s="98">
        <v>0.06</v>
      </c>
      <c r="E61" s="97"/>
      <c r="F61" s="96">
        <v>0.08</v>
      </c>
      <c r="G61" s="97"/>
      <c r="H61" s="98">
        <v>-0.01</v>
      </c>
      <c r="I61" s="97"/>
      <c r="J61" s="96">
        <v>0.21</v>
      </c>
    </row>
    <row r="62" spans="1:10" ht="21" thickTop="1">
      <c r="A62" s="94"/>
      <c r="B62" s="93"/>
      <c r="E62" s="91"/>
      <c r="G62" s="95"/>
      <c r="I62" s="91"/>
    </row>
    <row r="63" spans="1:10" ht="20.5">
      <c r="A63" s="94"/>
      <c r="B63" s="93"/>
      <c r="E63" s="91"/>
      <c r="G63" s="92"/>
      <c r="I63" s="91"/>
    </row>
    <row r="64" spans="1:10" ht="20.5">
      <c r="A64" s="94"/>
      <c r="B64" s="93"/>
      <c r="E64" s="91"/>
      <c r="G64" s="92"/>
      <c r="I64" s="91"/>
    </row>
  </sheetData>
  <mergeCells count="10">
    <mergeCell ref="H41:J41"/>
    <mergeCell ref="A42:J42"/>
    <mergeCell ref="D45:F45"/>
    <mergeCell ref="H45:J45"/>
    <mergeCell ref="H1:J1"/>
    <mergeCell ref="H2:J2"/>
    <mergeCell ref="A3:J3"/>
    <mergeCell ref="D6:F6"/>
    <mergeCell ref="H6:J6"/>
    <mergeCell ref="H40:J40"/>
  </mergeCells>
  <pageMargins left="0.75" right="0.42" top="0.5" bottom="0.5" header="0.5" footer="0.5"/>
  <pageSetup paperSize="9" scale="78" firstPageNumber="5" fitToHeight="0" orientation="portrait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F32A9-0D74-4FDC-8A0B-8F96346F338D}">
  <sheetPr>
    <pageSetUpPr fitToPage="1"/>
  </sheetPr>
  <dimension ref="A1:AG45"/>
  <sheetViews>
    <sheetView view="pageBreakPreview" zoomScale="60" zoomScaleNormal="85" workbookViewId="0">
      <selection activeCell="AF29" sqref="AF29"/>
    </sheetView>
  </sheetViews>
  <sheetFormatPr defaultColWidth="8.7265625" defaultRowHeight="19.399999999999999" customHeight="1"/>
  <cols>
    <col min="1" max="1" width="33.81640625" style="175" customWidth="1"/>
    <col min="2" max="2" width="7.7265625" style="175" customWidth="1"/>
    <col min="3" max="3" width="0.54296875" style="175" customWidth="1"/>
    <col min="4" max="4" width="15.1796875" style="176" customWidth="1"/>
    <col min="5" max="5" width="0.54296875" style="175" customWidth="1"/>
    <col min="6" max="6" width="10.26953125" style="176" bestFit="1" customWidth="1"/>
    <col min="7" max="7" width="0.54296875" style="176" customWidth="1"/>
    <col min="8" max="8" width="14.1796875" style="176" customWidth="1"/>
    <col min="9" max="9" width="0.54296875" style="175" customWidth="1"/>
    <col min="10" max="10" width="11.81640625" style="176" customWidth="1"/>
    <col min="11" max="11" width="0.54296875" style="175" customWidth="1"/>
    <col min="12" max="12" width="12.54296875" style="176" customWidth="1"/>
    <col min="13" max="13" width="0.54296875" style="175" customWidth="1"/>
    <col min="14" max="14" width="11.453125" style="177" hidden="1" customWidth="1"/>
    <col min="15" max="15" width="0.54296875" style="175" hidden="1" customWidth="1"/>
    <col min="16" max="16" width="19.1796875" style="176" customWidth="1"/>
    <col min="17" max="17" width="0.54296875" style="175" customWidth="1"/>
    <col min="18" max="18" width="16.54296875" style="176" customWidth="1"/>
    <col min="19" max="19" width="0.54296875" style="176" customWidth="1"/>
    <col min="20" max="20" width="18" style="176" customWidth="1"/>
    <col min="21" max="21" width="0.54296875" style="175" customWidth="1"/>
    <col min="22" max="22" width="14.54296875" style="175" customWidth="1"/>
    <col min="23" max="23" width="0.453125" style="175" customWidth="1"/>
    <col min="24" max="24" width="13.1796875" style="176" customWidth="1"/>
    <col min="25" max="25" width="0.54296875" style="175" customWidth="1"/>
    <col min="26" max="26" width="15.453125" style="176" customWidth="1"/>
    <col min="27" max="27" width="0.54296875" style="175" customWidth="1"/>
    <col min="28" max="28" width="11.26953125" style="176" customWidth="1"/>
    <col min="29" max="29" width="0.54296875" style="175" customWidth="1"/>
    <col min="30" max="30" width="13.453125" style="176" customWidth="1"/>
    <col min="31" max="31" width="0.54296875" style="175" customWidth="1"/>
    <col min="32" max="32" width="13.26953125" style="176" bestFit="1" customWidth="1"/>
    <col min="33" max="33" width="13.453125" style="175" bestFit="1" customWidth="1"/>
    <col min="34" max="16384" width="8.7265625" style="175"/>
  </cols>
  <sheetData>
    <row r="1" spans="1:32" ht="20.5">
      <c r="A1" s="377" t="s">
        <v>26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  <c r="AA1" s="377"/>
      <c r="AB1" s="377"/>
      <c r="AC1" s="377"/>
      <c r="AD1" s="377"/>
      <c r="AE1" s="377"/>
      <c r="AF1" s="377"/>
    </row>
    <row r="2" spans="1:32" ht="20.5">
      <c r="A2" s="377" t="s">
        <v>161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  <c r="Z2" s="377"/>
      <c r="AA2" s="377"/>
      <c r="AB2" s="377"/>
      <c r="AC2" s="377"/>
      <c r="AD2" s="377"/>
      <c r="AE2" s="377"/>
      <c r="AF2" s="377"/>
    </row>
    <row r="3" spans="1:32" ht="20.5">
      <c r="A3" s="378" t="s">
        <v>160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20.5">
      <c r="A4" s="255"/>
      <c r="B4" s="255"/>
      <c r="C4" s="255"/>
      <c r="D4" s="225"/>
      <c r="E4" s="255"/>
      <c r="F4" s="225"/>
      <c r="G4" s="225"/>
      <c r="H4" s="225"/>
      <c r="I4" s="255"/>
      <c r="J4" s="225"/>
      <c r="K4" s="255"/>
      <c r="L4" s="225"/>
      <c r="M4" s="255"/>
      <c r="N4" s="256"/>
      <c r="O4" s="255"/>
      <c r="P4" s="225"/>
      <c r="Q4" s="255"/>
      <c r="R4" s="225"/>
      <c r="S4" s="225"/>
      <c r="T4" s="225"/>
      <c r="U4" s="255"/>
      <c r="V4" s="255"/>
      <c r="W4" s="255"/>
      <c r="X4" s="225"/>
      <c r="Y4" s="255"/>
      <c r="Z4" s="225"/>
      <c r="AA4" s="255"/>
      <c r="AB4" s="225"/>
      <c r="AC4" s="255"/>
      <c r="AD4" s="225"/>
      <c r="AE4" s="255"/>
      <c r="AF4" s="225"/>
    </row>
    <row r="5" spans="1:32" ht="20.5">
      <c r="A5" s="255"/>
      <c r="B5" s="255"/>
      <c r="C5" s="255"/>
      <c r="D5" s="252"/>
      <c r="E5" s="253"/>
      <c r="F5" s="252"/>
      <c r="G5" s="252"/>
      <c r="H5" s="252"/>
      <c r="I5" s="253"/>
      <c r="J5" s="252"/>
      <c r="K5" s="253"/>
      <c r="L5" s="252"/>
      <c r="M5" s="253"/>
      <c r="N5" s="254"/>
      <c r="O5" s="253"/>
      <c r="P5" s="252"/>
      <c r="Q5" s="253"/>
      <c r="R5" s="252"/>
      <c r="S5" s="252"/>
      <c r="T5" s="252"/>
      <c r="U5" s="253"/>
      <c r="V5" s="253"/>
      <c r="W5" s="253"/>
      <c r="X5" s="252"/>
      <c r="Y5" s="253"/>
      <c r="Z5" s="252"/>
      <c r="AA5" s="253"/>
      <c r="AB5" s="252"/>
      <c r="AC5" s="253"/>
      <c r="AD5" s="252"/>
      <c r="AE5" s="253"/>
      <c r="AF5" s="252" t="s">
        <v>71</v>
      </c>
    </row>
    <row r="6" spans="1:32" ht="20.5">
      <c r="D6" s="379" t="s">
        <v>159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79"/>
      <c r="Y6" s="379"/>
      <c r="Z6" s="379"/>
      <c r="AA6" s="379"/>
      <c r="AB6" s="379"/>
      <c r="AC6" s="379"/>
      <c r="AD6" s="379"/>
      <c r="AE6" s="379"/>
      <c r="AF6" s="379"/>
    </row>
    <row r="7" spans="1:32" ht="20.5" customHeight="1">
      <c r="D7" s="380" t="s">
        <v>158</v>
      </c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  <c r="AA7" s="380"/>
      <c r="AB7" s="380"/>
      <c r="AC7" s="251"/>
      <c r="AE7" s="250"/>
    </row>
    <row r="8" spans="1:32" s="184" customFormat="1" ht="20.5" customHeight="1">
      <c r="D8" s="221"/>
      <c r="E8" s="245"/>
      <c r="F8" s="221"/>
      <c r="G8" s="221"/>
      <c r="H8" s="221"/>
      <c r="I8" s="245"/>
      <c r="J8" s="221"/>
      <c r="K8" s="245"/>
      <c r="L8" s="221"/>
      <c r="M8" s="245"/>
      <c r="N8" s="249"/>
      <c r="O8" s="245"/>
      <c r="P8" s="381" t="s">
        <v>4</v>
      </c>
      <c r="Q8" s="381"/>
      <c r="R8" s="381"/>
      <c r="S8" s="381"/>
      <c r="T8" s="381"/>
      <c r="U8" s="381"/>
      <c r="V8" s="381"/>
      <c r="W8" s="381"/>
      <c r="X8" s="381"/>
      <c r="Y8" s="381"/>
      <c r="Z8" s="381"/>
      <c r="AA8" s="245"/>
      <c r="AB8" s="221"/>
      <c r="AC8" s="194"/>
      <c r="AD8" s="241"/>
      <c r="AE8" s="194"/>
      <c r="AF8" s="241"/>
    </row>
    <row r="9" spans="1:32" s="184" customFormat="1" ht="20.5">
      <c r="D9" s="221"/>
      <c r="E9" s="245"/>
      <c r="F9" s="221"/>
      <c r="G9" s="221"/>
      <c r="H9" s="221"/>
      <c r="I9" s="245"/>
      <c r="J9" s="221"/>
      <c r="K9" s="245"/>
      <c r="L9" s="221"/>
      <c r="M9" s="245"/>
      <c r="N9" s="249"/>
      <c r="O9" s="245"/>
      <c r="P9" s="375" t="s">
        <v>157</v>
      </c>
      <c r="Q9" s="375"/>
      <c r="R9" s="375"/>
      <c r="S9" s="375"/>
      <c r="T9" s="375"/>
      <c r="U9" s="375"/>
      <c r="V9" s="375"/>
      <c r="W9" s="248"/>
      <c r="X9" s="247"/>
      <c r="Y9" s="246"/>
      <c r="Z9" s="246"/>
      <c r="AA9" s="245"/>
      <c r="AB9" s="221"/>
      <c r="AC9" s="194"/>
      <c r="AD9" s="241"/>
      <c r="AE9" s="194"/>
      <c r="AF9" s="241"/>
    </row>
    <row r="10" spans="1:32" s="184" customFormat="1" ht="20.5">
      <c r="D10" s="221"/>
      <c r="E10" s="222"/>
      <c r="F10" s="241"/>
      <c r="G10" s="241"/>
      <c r="H10" s="241"/>
      <c r="I10" s="222"/>
      <c r="J10" s="376" t="s">
        <v>7</v>
      </c>
      <c r="K10" s="376"/>
      <c r="L10" s="376"/>
      <c r="M10" s="243"/>
      <c r="N10" s="244"/>
      <c r="O10" s="243"/>
      <c r="P10" s="221"/>
      <c r="Q10" s="242"/>
      <c r="R10" s="221" t="s">
        <v>156</v>
      </c>
      <c r="S10" s="221"/>
      <c r="T10" s="237" t="s">
        <v>155</v>
      </c>
      <c r="U10" s="242"/>
      <c r="V10" s="242"/>
      <c r="W10" s="242"/>
      <c r="X10" s="236" t="s">
        <v>154</v>
      </c>
      <c r="Y10" s="242"/>
      <c r="Z10" s="221"/>
      <c r="AA10" s="242"/>
      <c r="AC10" s="194"/>
      <c r="AD10" s="241"/>
      <c r="AE10" s="194"/>
      <c r="AF10" s="221"/>
    </row>
    <row r="11" spans="1:32" s="184" customFormat="1" ht="20.5">
      <c r="D11" s="240"/>
      <c r="E11" s="222"/>
      <c r="F11" s="221"/>
      <c r="G11" s="221"/>
      <c r="H11" s="221" t="s">
        <v>153</v>
      </c>
      <c r="I11" s="222"/>
      <c r="J11" s="221" t="s">
        <v>152</v>
      </c>
      <c r="M11" s="222"/>
      <c r="N11" s="224"/>
      <c r="O11" s="222"/>
      <c r="P11" s="221" t="s">
        <v>151</v>
      </c>
      <c r="Q11" s="222"/>
      <c r="R11" s="221" t="s">
        <v>150</v>
      </c>
      <c r="S11" s="238"/>
      <c r="T11" s="237" t="s">
        <v>149</v>
      </c>
      <c r="U11" s="222"/>
      <c r="V11" s="222"/>
      <c r="W11" s="222"/>
      <c r="X11" s="236" t="s">
        <v>148</v>
      </c>
      <c r="Y11" s="222"/>
      <c r="Z11" s="221" t="s">
        <v>147</v>
      </c>
      <c r="AA11" s="222"/>
      <c r="AB11" s="221" t="s">
        <v>134</v>
      </c>
      <c r="AC11" s="194"/>
      <c r="AD11" s="221"/>
      <c r="AE11" s="194"/>
      <c r="AF11" s="221"/>
    </row>
    <row r="12" spans="1:32" s="184" customFormat="1" ht="20.5">
      <c r="A12" s="194"/>
      <c r="D12" s="221" t="s">
        <v>146</v>
      </c>
      <c r="E12" s="222"/>
      <c r="F12" s="221" t="s">
        <v>145</v>
      </c>
      <c r="G12" s="221"/>
      <c r="H12" s="221" t="s">
        <v>144</v>
      </c>
      <c r="I12" s="222"/>
      <c r="J12" s="235" t="s">
        <v>143</v>
      </c>
      <c r="M12" s="222"/>
      <c r="N12" s="239"/>
      <c r="O12" s="222"/>
      <c r="P12" s="221" t="s">
        <v>142</v>
      </c>
      <c r="Q12" s="222"/>
      <c r="R12" s="238" t="s">
        <v>141</v>
      </c>
      <c r="S12" s="238"/>
      <c r="T12" s="237" t="s">
        <v>140</v>
      </c>
      <c r="U12" s="222"/>
      <c r="V12" s="222" t="s">
        <v>139</v>
      </c>
      <c r="W12" s="222"/>
      <c r="X12" s="236" t="s">
        <v>138</v>
      </c>
      <c r="Y12" s="222"/>
      <c r="Z12" s="221" t="s">
        <v>137</v>
      </c>
      <c r="AA12" s="222"/>
      <c r="AB12" s="235" t="s">
        <v>136</v>
      </c>
      <c r="AC12" s="194"/>
      <c r="AD12" s="221" t="s">
        <v>135</v>
      </c>
      <c r="AE12" s="194"/>
      <c r="AF12" s="221" t="s">
        <v>134</v>
      </c>
    </row>
    <row r="13" spans="1:32" s="184" customFormat="1" ht="20.5">
      <c r="B13" s="234" t="s">
        <v>19</v>
      </c>
      <c r="D13" s="227" t="s">
        <v>133</v>
      </c>
      <c r="E13" s="222"/>
      <c r="F13" s="227" t="s">
        <v>132</v>
      </c>
      <c r="G13" s="221"/>
      <c r="H13" s="227" t="s">
        <v>131</v>
      </c>
      <c r="I13" s="222"/>
      <c r="J13" s="228" t="s">
        <v>130</v>
      </c>
      <c r="L13" s="228" t="s">
        <v>129</v>
      </c>
      <c r="M13" s="222"/>
      <c r="N13" s="233" t="s">
        <v>128</v>
      </c>
      <c r="O13" s="222"/>
      <c r="P13" s="227" t="s">
        <v>127</v>
      </c>
      <c r="Q13" s="222"/>
      <c r="R13" s="232" t="s">
        <v>126</v>
      </c>
      <c r="S13" s="223"/>
      <c r="T13" s="231" t="s">
        <v>125</v>
      </c>
      <c r="U13" s="222"/>
      <c r="V13" s="230" t="s">
        <v>124</v>
      </c>
      <c r="W13" s="222"/>
      <c r="X13" s="229" t="s">
        <v>123</v>
      </c>
      <c r="Y13" s="222"/>
      <c r="Z13" s="228" t="s">
        <v>120</v>
      </c>
      <c r="AA13" s="222"/>
      <c r="AB13" s="228" t="s">
        <v>122</v>
      </c>
      <c r="AC13" s="194"/>
      <c r="AD13" s="227" t="s">
        <v>121</v>
      </c>
      <c r="AE13" s="194"/>
      <c r="AF13" s="227" t="s">
        <v>120</v>
      </c>
    </row>
    <row r="14" spans="1:32" s="184" customFormat="1" ht="20.5">
      <c r="D14" s="221"/>
      <c r="E14" s="222"/>
      <c r="F14" s="221"/>
      <c r="G14" s="221"/>
      <c r="H14" s="221"/>
      <c r="I14" s="222"/>
      <c r="J14" s="221"/>
      <c r="K14" s="226"/>
      <c r="L14" s="225"/>
      <c r="M14" s="223"/>
      <c r="N14" s="224"/>
      <c r="O14" s="223"/>
      <c r="P14" s="221"/>
      <c r="Q14" s="222"/>
      <c r="R14" s="221"/>
      <c r="S14" s="221"/>
      <c r="T14" s="221"/>
      <c r="U14" s="222"/>
      <c r="V14" s="222"/>
      <c r="W14" s="222"/>
      <c r="X14" s="221"/>
      <c r="Y14" s="222"/>
      <c r="Z14" s="221"/>
      <c r="AA14" s="222"/>
      <c r="AB14" s="221"/>
      <c r="AC14" s="194"/>
      <c r="AD14" s="221"/>
      <c r="AE14" s="194"/>
      <c r="AF14" s="221"/>
    </row>
    <row r="15" spans="1:32" ht="20.5">
      <c r="A15" s="182" t="s">
        <v>119</v>
      </c>
      <c r="B15" s="182"/>
      <c r="C15" s="182"/>
      <c r="D15" s="176">
        <v>249623</v>
      </c>
      <c r="E15" s="220"/>
      <c r="F15" s="19">
        <v>252069</v>
      </c>
      <c r="G15" s="19"/>
      <c r="H15" s="19">
        <v>39287</v>
      </c>
      <c r="I15" s="197"/>
      <c r="J15" s="19">
        <v>33150</v>
      </c>
      <c r="K15" s="220"/>
      <c r="L15" s="176">
        <v>585488</v>
      </c>
      <c r="M15" s="220"/>
      <c r="N15" s="212">
        <v>0</v>
      </c>
      <c r="O15" s="220"/>
      <c r="P15" s="176">
        <v>18701</v>
      </c>
      <c r="Q15" s="196"/>
      <c r="R15" s="19">
        <v>23291</v>
      </c>
      <c r="S15" s="195"/>
      <c r="T15" s="19">
        <v>82825</v>
      </c>
      <c r="U15" s="196"/>
      <c r="V15" s="19">
        <f>SUM(P15:T15)</f>
        <v>124817</v>
      </c>
      <c r="W15" s="196"/>
      <c r="X15" s="176">
        <v>-11589</v>
      </c>
      <c r="Y15" s="196"/>
      <c r="Z15" s="217">
        <f>SUM(V15:X15)</f>
        <v>113228</v>
      </c>
      <c r="AA15" s="196"/>
      <c r="AB15" s="176">
        <f>SUM(D15:N15,Z15)</f>
        <v>1272845</v>
      </c>
      <c r="AC15" s="197"/>
      <c r="AD15" s="176">
        <v>-2952</v>
      </c>
      <c r="AE15" s="197"/>
      <c r="AF15" s="176">
        <f>SUM(AB15:AD15)</f>
        <v>1269893</v>
      </c>
    </row>
    <row r="16" spans="1:32" ht="5.15" customHeight="1">
      <c r="A16" s="182"/>
      <c r="B16" s="182"/>
      <c r="C16" s="182"/>
      <c r="D16" s="195"/>
      <c r="E16" s="196"/>
      <c r="F16" s="21"/>
      <c r="G16" s="21"/>
      <c r="H16" s="21"/>
      <c r="I16" s="200"/>
      <c r="J16" s="21"/>
      <c r="K16" s="196"/>
      <c r="L16" s="195"/>
      <c r="M16" s="196"/>
      <c r="N16" s="198"/>
      <c r="O16" s="196"/>
      <c r="P16" s="195"/>
      <c r="Q16" s="196"/>
      <c r="R16" s="195"/>
      <c r="S16" s="195"/>
      <c r="T16" s="195"/>
      <c r="U16" s="196"/>
      <c r="V16" s="19"/>
      <c r="W16" s="196"/>
      <c r="X16" s="195"/>
      <c r="Y16" s="196"/>
      <c r="Z16" s="195"/>
      <c r="AA16" s="196"/>
      <c r="AB16" s="195"/>
      <c r="AC16" s="196"/>
      <c r="AD16" s="195"/>
      <c r="AE16" s="196"/>
      <c r="AF16" s="195"/>
    </row>
    <row r="17" spans="1:33" ht="20.5">
      <c r="A17" s="182" t="s">
        <v>114</v>
      </c>
      <c r="B17" s="182"/>
      <c r="C17" s="182"/>
      <c r="D17" s="195"/>
      <c r="E17" s="196"/>
      <c r="F17" s="21"/>
      <c r="G17" s="21"/>
      <c r="H17" s="21"/>
      <c r="I17" s="200"/>
      <c r="J17" s="21"/>
      <c r="K17" s="196"/>
      <c r="L17" s="195"/>
      <c r="M17" s="196"/>
      <c r="N17" s="198"/>
      <c r="O17" s="196"/>
      <c r="P17" s="195"/>
      <c r="Q17" s="196"/>
      <c r="R17" s="195"/>
      <c r="S17" s="195"/>
      <c r="T17" s="195"/>
      <c r="U17" s="196"/>
      <c r="V17" s="19"/>
      <c r="W17" s="196"/>
      <c r="X17" s="195"/>
      <c r="Y17" s="196"/>
      <c r="Z17" s="195"/>
      <c r="AA17" s="196"/>
      <c r="AB17" s="195"/>
      <c r="AC17" s="196"/>
      <c r="AD17" s="195"/>
      <c r="AE17" s="196"/>
      <c r="AF17" s="195"/>
    </row>
    <row r="18" spans="1:33" s="184" customFormat="1" ht="20.5">
      <c r="A18" s="219" t="s">
        <v>118</v>
      </c>
      <c r="B18" s="218" t="s">
        <v>117</v>
      </c>
      <c r="D18" s="19">
        <v>0</v>
      </c>
      <c r="E18" s="19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212">
        <v>0</v>
      </c>
      <c r="O18" s="19"/>
      <c r="P18" s="19">
        <v>443</v>
      </c>
      <c r="Q18" s="19"/>
      <c r="R18" s="19">
        <v>0</v>
      </c>
      <c r="S18" s="19"/>
      <c r="T18" s="19">
        <v>0</v>
      </c>
      <c r="U18" s="19"/>
      <c r="V18" s="19">
        <f>SUM(P18:T18)</f>
        <v>443</v>
      </c>
      <c r="W18" s="19"/>
      <c r="X18" s="19">
        <v>0</v>
      </c>
      <c r="Y18" s="181"/>
      <c r="Z18" s="217">
        <f>SUM(V18:X18)</f>
        <v>443</v>
      </c>
      <c r="AA18" s="181"/>
      <c r="AB18" s="19">
        <f>SUM(D18:N18,Z18)</f>
        <v>443</v>
      </c>
      <c r="AC18" s="181"/>
      <c r="AD18" s="19">
        <v>-11722</v>
      </c>
      <c r="AE18" s="181"/>
      <c r="AF18" s="19">
        <f>SUM(AB18:AD18)</f>
        <v>-11279</v>
      </c>
    </row>
    <row r="19" spans="1:33" s="184" customFormat="1" ht="20.5">
      <c r="A19" s="214" t="s">
        <v>83</v>
      </c>
      <c r="B19" s="213"/>
      <c r="D19" s="82">
        <v>0</v>
      </c>
      <c r="E19" s="19"/>
      <c r="F19" s="82">
        <v>0</v>
      </c>
      <c r="G19" s="19"/>
      <c r="H19" s="82">
        <v>0</v>
      </c>
      <c r="I19" s="19"/>
      <c r="J19" s="82">
        <v>0</v>
      </c>
      <c r="K19" s="19"/>
      <c r="L19" s="82">
        <v>39308</v>
      </c>
      <c r="M19" s="19"/>
      <c r="N19" s="216">
        <v>0</v>
      </c>
      <c r="O19" s="19"/>
      <c r="P19" s="82">
        <v>262</v>
      </c>
      <c r="Q19" s="19"/>
      <c r="R19" s="82">
        <v>0</v>
      </c>
      <c r="S19" s="19"/>
      <c r="T19" s="82">
        <v>-7776</v>
      </c>
      <c r="U19" s="19"/>
      <c r="V19" s="82">
        <f>SUM(P19:T19)</f>
        <v>-7514</v>
      </c>
      <c r="W19" s="19"/>
      <c r="X19" s="82">
        <v>0</v>
      </c>
      <c r="Y19" s="19"/>
      <c r="Z19" s="215">
        <f>SUM(V19:X19)</f>
        <v>-7514</v>
      </c>
      <c r="AA19" s="19"/>
      <c r="AB19" s="82">
        <f>SUM(D19:N19,Z19)</f>
        <v>31794</v>
      </c>
      <c r="AC19" s="19"/>
      <c r="AD19" s="82">
        <v>314</v>
      </c>
      <c r="AE19" s="19"/>
      <c r="AF19" s="82">
        <f>SUM(AB19:AD19)</f>
        <v>32108</v>
      </c>
    </row>
    <row r="20" spans="1:33" s="184" customFormat="1" ht="5" customHeight="1">
      <c r="A20" s="214"/>
      <c r="B20" s="213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12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</row>
    <row r="21" spans="1:33" s="184" customFormat="1" ht="21" thickBot="1">
      <c r="A21" s="182" t="s">
        <v>116</v>
      </c>
      <c r="B21" s="182"/>
      <c r="C21" s="182"/>
      <c r="D21" s="211">
        <f>SUM(D15:D18)</f>
        <v>249623</v>
      </c>
      <c r="E21" s="188"/>
      <c r="F21" s="211">
        <f>SUM(F15:F18)</f>
        <v>252069</v>
      </c>
      <c r="G21" s="54"/>
      <c r="H21" s="211">
        <f>SUM(H15:H18)</f>
        <v>39287</v>
      </c>
      <c r="I21" s="54"/>
      <c r="J21" s="211">
        <f>SUM(J15:J18)</f>
        <v>33150</v>
      </c>
      <c r="K21" s="186"/>
      <c r="L21" s="211">
        <f>SUM(L15:L19)</f>
        <v>624796</v>
      </c>
      <c r="M21" s="186"/>
      <c r="N21" s="187">
        <f>SUM(N15:N18)</f>
        <v>0</v>
      </c>
      <c r="O21" s="186"/>
      <c r="P21" s="211">
        <f>SUM(P15:P19)</f>
        <v>19406</v>
      </c>
      <c r="Q21" s="186"/>
      <c r="R21" s="185">
        <f>SUM(R15:R18)</f>
        <v>23291</v>
      </c>
      <c r="S21" s="186"/>
      <c r="T21" s="185">
        <f>SUM(T15:T19)</f>
        <v>75049</v>
      </c>
      <c r="U21" s="81"/>
      <c r="V21" s="185">
        <f>SUM(V15:V19)</f>
        <v>117746</v>
      </c>
      <c r="W21" s="186"/>
      <c r="X21" s="211">
        <f>SUM(X15:X18)</f>
        <v>-11589</v>
      </c>
      <c r="Y21" s="186"/>
      <c r="Z21" s="211">
        <f>SUM(Z15:Z19)</f>
        <v>106157</v>
      </c>
      <c r="AA21" s="186"/>
      <c r="AB21" s="211">
        <f>SUM(AB15:AB19)</f>
        <v>1305082</v>
      </c>
      <c r="AC21" s="186"/>
      <c r="AD21" s="211">
        <f>SUM(AD15:AD19)</f>
        <v>-14360</v>
      </c>
      <c r="AE21" s="186"/>
      <c r="AF21" s="211">
        <f>SUM(AF15:AF19)</f>
        <v>1290722</v>
      </c>
    </row>
    <row r="22" spans="1:33" ht="21" thickTop="1">
      <c r="A22" s="182"/>
      <c r="B22" s="182"/>
      <c r="C22" s="182"/>
      <c r="D22" s="200"/>
      <c r="E22" s="208"/>
      <c r="F22" s="200"/>
      <c r="G22" s="200"/>
      <c r="H22" s="200"/>
      <c r="I22" s="208"/>
      <c r="J22" s="200"/>
      <c r="K22" s="181"/>
      <c r="L22" s="200"/>
      <c r="M22" s="181"/>
      <c r="N22" s="209"/>
      <c r="O22" s="181"/>
      <c r="P22" s="200"/>
      <c r="Q22" s="181"/>
      <c r="R22" s="200"/>
      <c r="S22" s="181"/>
      <c r="T22" s="200"/>
      <c r="U22" s="181"/>
      <c r="V22" s="181"/>
      <c r="W22" s="181"/>
      <c r="X22" s="200"/>
      <c r="Y22" s="181"/>
      <c r="Z22" s="200"/>
      <c r="AA22" s="181"/>
      <c r="AB22" s="200"/>
      <c r="AC22" s="181"/>
      <c r="AD22" s="200"/>
      <c r="AE22" s="181"/>
      <c r="AF22" s="200"/>
    </row>
    <row r="23" spans="1:33" ht="6" customHeight="1">
      <c r="A23" s="182"/>
      <c r="B23" s="182"/>
      <c r="C23" s="182"/>
      <c r="D23" s="200"/>
      <c r="E23" s="208"/>
      <c r="F23" s="200"/>
      <c r="G23" s="200"/>
      <c r="H23" s="200"/>
      <c r="I23" s="208"/>
      <c r="J23" s="200"/>
      <c r="K23" s="210"/>
      <c r="L23" s="200"/>
      <c r="M23" s="208"/>
      <c r="N23" s="209"/>
      <c r="O23" s="208"/>
      <c r="P23" s="200"/>
      <c r="Q23" s="208"/>
      <c r="R23" s="200"/>
      <c r="S23" s="200"/>
      <c r="T23" s="200"/>
      <c r="U23" s="208"/>
      <c r="V23" s="208"/>
      <c r="W23" s="208"/>
      <c r="X23" s="200"/>
      <c r="Y23" s="208"/>
      <c r="Z23" s="200"/>
      <c r="AA23" s="208"/>
      <c r="AB23" s="200"/>
      <c r="AC23" s="208"/>
      <c r="AD23" s="19"/>
      <c r="AE23" s="208"/>
      <c r="AF23" s="200"/>
    </row>
    <row r="24" spans="1:33" ht="20.5">
      <c r="A24" s="182" t="s">
        <v>115</v>
      </c>
      <c r="B24" s="182"/>
      <c r="C24" s="182"/>
      <c r="D24" s="204">
        <v>249623</v>
      </c>
      <c r="E24" s="204"/>
      <c r="F24" s="204">
        <v>252069</v>
      </c>
      <c r="G24" s="204"/>
      <c r="H24" s="204">
        <v>39287</v>
      </c>
      <c r="I24" s="204"/>
      <c r="J24" s="204">
        <v>33211</v>
      </c>
      <c r="K24" s="204"/>
      <c r="L24" s="204">
        <v>754324</v>
      </c>
      <c r="M24" s="204"/>
      <c r="N24" s="207">
        <v>0</v>
      </c>
      <c r="O24" s="204"/>
      <c r="P24" s="204">
        <v>17110</v>
      </c>
      <c r="Q24" s="204"/>
      <c r="R24" s="204">
        <v>21081</v>
      </c>
      <c r="S24" s="204"/>
      <c r="T24" s="204">
        <v>16731</v>
      </c>
      <c r="U24" s="202"/>
      <c r="V24" s="202">
        <f>SUM(P24:T24)</f>
        <v>54922</v>
      </c>
      <c r="W24" s="202"/>
      <c r="X24" s="204">
        <v>-11589</v>
      </c>
      <c r="Y24" s="204"/>
      <c r="Z24" s="206">
        <f>SUM(V24:X24)</f>
        <v>43333</v>
      </c>
      <c r="AA24" s="205"/>
      <c r="AB24" s="204">
        <f>SUM(D24:N24,Z24)</f>
        <v>1371847</v>
      </c>
      <c r="AC24" s="205"/>
      <c r="AD24" s="204">
        <v>-18478</v>
      </c>
      <c r="AE24" s="203"/>
      <c r="AF24" s="202">
        <f>SUM(AB24:AD24)</f>
        <v>1353369</v>
      </c>
      <c r="AG24" s="201"/>
    </row>
    <row r="25" spans="1:33" ht="4.5" customHeight="1">
      <c r="A25" s="182"/>
      <c r="B25" s="182"/>
      <c r="C25" s="182"/>
      <c r="D25" s="195"/>
      <c r="E25" s="196"/>
      <c r="F25" s="21"/>
      <c r="G25" s="21"/>
      <c r="H25" s="21"/>
      <c r="I25" s="200"/>
      <c r="J25" s="21"/>
      <c r="K25" s="196"/>
      <c r="L25" s="195"/>
      <c r="M25" s="196"/>
      <c r="N25" s="198"/>
      <c r="O25" s="196"/>
      <c r="P25" s="195"/>
      <c r="Q25" s="196"/>
      <c r="R25" s="195"/>
      <c r="S25" s="195"/>
      <c r="T25" s="195"/>
      <c r="U25" s="196"/>
      <c r="V25" s="196"/>
      <c r="W25" s="196"/>
      <c r="X25" s="195"/>
      <c r="Y25" s="196"/>
      <c r="Z25" s="199"/>
      <c r="AA25" s="196"/>
      <c r="AB25" s="195"/>
      <c r="AC25" s="196"/>
      <c r="AD25" s="195"/>
      <c r="AE25" s="196"/>
      <c r="AF25" s="195"/>
    </row>
    <row r="26" spans="1:33" ht="20.5">
      <c r="A26" s="182" t="s">
        <v>114</v>
      </c>
      <c r="B26" s="182"/>
      <c r="C26" s="182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8"/>
      <c r="O26" s="19"/>
      <c r="P26" s="19"/>
      <c r="Q26" s="19"/>
      <c r="R26" s="19"/>
      <c r="S26" s="195"/>
      <c r="T26" s="195"/>
      <c r="U26" s="196"/>
      <c r="V26" s="196"/>
      <c r="W26" s="196"/>
      <c r="X26" s="195"/>
      <c r="Y26" s="196"/>
      <c r="Z26" s="197"/>
      <c r="AA26" s="196"/>
      <c r="AB26" s="195"/>
      <c r="AC26" s="196"/>
      <c r="AD26" s="195"/>
      <c r="AE26" s="196"/>
      <c r="AF26" s="195"/>
    </row>
    <row r="27" spans="1:33" ht="20">
      <c r="A27" s="194" t="s">
        <v>83</v>
      </c>
      <c r="B27" s="194"/>
      <c r="C27" s="194"/>
      <c r="D27" s="83">
        <v>0</v>
      </c>
      <c r="E27" s="24"/>
      <c r="F27" s="83">
        <v>0</v>
      </c>
      <c r="G27" s="4"/>
      <c r="H27" s="83">
        <v>0</v>
      </c>
      <c r="I27" s="4"/>
      <c r="J27" s="83">
        <v>0</v>
      </c>
      <c r="K27" s="4"/>
      <c r="L27" s="83">
        <v>28390</v>
      </c>
      <c r="M27" s="4"/>
      <c r="N27" s="83">
        <v>0</v>
      </c>
      <c r="O27" s="4"/>
      <c r="P27" s="193">
        <v>6037</v>
      </c>
      <c r="Q27" s="4"/>
      <c r="R27" s="83">
        <v>0</v>
      </c>
      <c r="S27" s="4"/>
      <c r="T27" s="83">
        <v>-6624</v>
      </c>
      <c r="U27" s="191"/>
      <c r="V27" s="193">
        <f>SUM(P27:T27)</f>
        <v>-587</v>
      </c>
      <c r="W27" s="191"/>
      <c r="X27" s="193">
        <v>0</v>
      </c>
      <c r="Y27" s="191"/>
      <c r="Z27" s="192">
        <v>-587</v>
      </c>
      <c r="AA27" s="191"/>
      <c r="AB27" s="83">
        <f>SUM(D27:N27,Z27)</f>
        <v>27803</v>
      </c>
      <c r="AC27" s="191"/>
      <c r="AD27" s="83">
        <v>-547</v>
      </c>
      <c r="AE27" s="191"/>
      <c r="AF27" s="83">
        <f>SUM(AB27:AD27)</f>
        <v>27256</v>
      </c>
    </row>
    <row r="28" spans="1:33" s="184" customFormat="1" ht="4" customHeight="1"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190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189"/>
      <c r="AD28" s="88"/>
      <c r="AE28" s="189"/>
      <c r="AF28" s="88"/>
    </row>
    <row r="29" spans="1:33" s="184" customFormat="1" ht="21" thickBot="1">
      <c r="A29" s="182" t="s">
        <v>113</v>
      </c>
      <c r="B29" s="182"/>
      <c r="C29" s="182"/>
      <c r="D29" s="185">
        <f>SUM(D24:D28)</f>
        <v>249623</v>
      </c>
      <c r="E29" s="188"/>
      <c r="F29" s="185">
        <f>SUM(F24:F28)</f>
        <v>252069</v>
      </c>
      <c r="G29" s="54"/>
      <c r="H29" s="185">
        <f>SUM(H24:H28)</f>
        <v>39287</v>
      </c>
      <c r="I29" s="54"/>
      <c r="J29" s="185">
        <f>SUM(J24:J28)</f>
        <v>33211</v>
      </c>
      <c r="K29" s="186"/>
      <c r="L29" s="185">
        <f>SUM(L24:L28)</f>
        <v>782714</v>
      </c>
      <c r="M29" s="186"/>
      <c r="N29" s="187">
        <f>SUM(N24:N28)</f>
        <v>0</v>
      </c>
      <c r="O29" s="186"/>
      <c r="P29" s="185">
        <f>SUM(P24:P28)</f>
        <v>23147</v>
      </c>
      <c r="Q29" s="186"/>
      <c r="R29" s="185">
        <f>SUM(R24:R28)</f>
        <v>21081</v>
      </c>
      <c r="S29" s="186"/>
      <c r="T29" s="185">
        <f>SUM(T24:T28)</f>
        <v>10107</v>
      </c>
      <c r="U29" s="81">
        <f>SUM(U24:U28)</f>
        <v>0</v>
      </c>
      <c r="V29" s="185">
        <f>SUM(V24:V28)</f>
        <v>54335</v>
      </c>
      <c r="W29" s="186"/>
      <c r="X29" s="185">
        <f>SUM(X24:X28)</f>
        <v>-11589</v>
      </c>
      <c r="Y29" s="186"/>
      <c r="Z29" s="185">
        <f>SUM(Z24:Z28)</f>
        <v>42746</v>
      </c>
      <c r="AA29" s="186"/>
      <c r="AB29" s="185">
        <f>SUM(AB24:AB28)</f>
        <v>1399650</v>
      </c>
      <c r="AC29" s="186"/>
      <c r="AD29" s="185">
        <f>SUM(AD23:AD28)</f>
        <v>-19025</v>
      </c>
      <c r="AE29" s="186"/>
      <c r="AF29" s="185">
        <f>SUM(AF24:AF28)</f>
        <v>1380625</v>
      </c>
    </row>
    <row r="30" spans="1:33" ht="21" thickTop="1">
      <c r="A30" s="182"/>
      <c r="B30" s="182"/>
      <c r="C30" s="182"/>
      <c r="D30" s="178"/>
      <c r="E30" s="179"/>
      <c r="F30" s="178"/>
      <c r="G30" s="178"/>
      <c r="H30" s="178"/>
      <c r="I30" s="179"/>
      <c r="J30" s="178"/>
      <c r="K30" s="181"/>
      <c r="L30" s="178"/>
      <c r="M30" s="179"/>
      <c r="N30" s="180"/>
      <c r="O30" s="179"/>
      <c r="P30" s="178"/>
      <c r="Q30" s="179"/>
      <c r="R30" s="178"/>
      <c r="S30" s="178"/>
      <c r="T30" s="178"/>
      <c r="U30" s="179"/>
      <c r="V30" s="179"/>
      <c r="W30" s="179"/>
      <c r="X30" s="178"/>
      <c r="Y30" s="179"/>
      <c r="Z30" s="178"/>
      <c r="AA30" s="179"/>
      <c r="AB30" s="178"/>
      <c r="AC30" s="179"/>
      <c r="AD30" s="178"/>
      <c r="AE30" s="179"/>
      <c r="AF30" s="183"/>
    </row>
    <row r="31" spans="1:33" ht="20.5">
      <c r="A31" s="182"/>
      <c r="B31" s="182"/>
      <c r="C31" s="182"/>
      <c r="D31" s="178"/>
      <c r="E31" s="179"/>
      <c r="F31" s="178"/>
      <c r="G31" s="178"/>
      <c r="H31" s="178"/>
      <c r="I31" s="179"/>
      <c r="J31" s="178"/>
      <c r="K31" s="181"/>
      <c r="L31" s="178"/>
      <c r="M31" s="179"/>
      <c r="N31" s="180"/>
      <c r="O31" s="179"/>
      <c r="P31" s="178"/>
      <c r="Q31" s="179"/>
      <c r="R31" s="178"/>
      <c r="S31" s="178"/>
      <c r="T31" s="178"/>
      <c r="U31" s="179"/>
      <c r="V31" s="179"/>
      <c r="W31" s="179"/>
      <c r="X31" s="178"/>
      <c r="Y31" s="179"/>
      <c r="Z31" s="178"/>
      <c r="AA31" s="179"/>
      <c r="AB31" s="178"/>
      <c r="AC31" s="179"/>
      <c r="AD31" s="178"/>
      <c r="AE31" s="179"/>
      <c r="AF31" s="178"/>
    </row>
    <row r="32" spans="1:33" ht="20.5">
      <c r="A32" s="182"/>
      <c r="B32" s="182"/>
      <c r="C32" s="182"/>
      <c r="D32" s="178"/>
      <c r="E32" s="179"/>
      <c r="F32" s="178"/>
      <c r="G32" s="178"/>
      <c r="H32" s="178"/>
      <c r="I32" s="179"/>
      <c r="J32" s="178"/>
      <c r="K32" s="181"/>
      <c r="L32" s="178"/>
      <c r="M32" s="179"/>
      <c r="N32" s="180"/>
      <c r="O32" s="179"/>
      <c r="P32" s="178"/>
      <c r="Q32" s="179"/>
      <c r="R32" s="178"/>
      <c r="S32" s="178"/>
      <c r="T32" s="178"/>
      <c r="U32" s="179"/>
      <c r="V32" s="179"/>
      <c r="W32" s="179"/>
      <c r="X32" s="178"/>
      <c r="Y32" s="179"/>
      <c r="Z32" s="178"/>
      <c r="AA32" s="179"/>
      <c r="AB32" s="178"/>
      <c r="AC32" s="179"/>
      <c r="AD32" s="178"/>
      <c r="AE32" s="179"/>
      <c r="AF32" s="178"/>
    </row>
    <row r="33" spans="1:32" ht="20.5">
      <c r="A33" s="182"/>
      <c r="B33" s="182"/>
      <c r="C33" s="182"/>
      <c r="D33" s="178"/>
      <c r="E33" s="179"/>
      <c r="F33" s="178"/>
      <c r="G33" s="178"/>
      <c r="H33" s="178"/>
      <c r="I33" s="179"/>
      <c r="J33" s="178"/>
      <c r="K33" s="181"/>
      <c r="L33" s="178"/>
      <c r="M33" s="179"/>
      <c r="N33" s="180"/>
      <c r="O33" s="179"/>
      <c r="P33" s="178"/>
      <c r="Q33" s="179"/>
      <c r="R33" s="178"/>
      <c r="S33" s="178"/>
      <c r="T33" s="178"/>
      <c r="U33" s="179"/>
      <c r="V33" s="179"/>
      <c r="W33" s="179"/>
      <c r="X33" s="178"/>
      <c r="Y33" s="179"/>
      <c r="Z33" s="178"/>
      <c r="AA33" s="179"/>
      <c r="AB33" s="178"/>
      <c r="AC33" s="179"/>
      <c r="AD33" s="178"/>
      <c r="AE33" s="179"/>
      <c r="AF33" s="178"/>
    </row>
    <row r="34" spans="1:32" ht="20.5">
      <c r="A34" s="182"/>
      <c r="B34" s="182"/>
      <c r="C34" s="182"/>
      <c r="D34" s="178"/>
      <c r="E34" s="179"/>
      <c r="F34" s="178"/>
      <c r="G34" s="178"/>
      <c r="H34" s="178"/>
      <c r="I34" s="179"/>
      <c r="J34" s="178"/>
      <c r="K34" s="181"/>
      <c r="L34" s="178"/>
      <c r="M34" s="179"/>
      <c r="N34" s="180"/>
      <c r="O34" s="179"/>
      <c r="P34" s="178"/>
      <c r="Q34" s="179"/>
      <c r="R34" s="178"/>
      <c r="S34" s="178"/>
      <c r="T34" s="178"/>
      <c r="U34" s="179"/>
      <c r="V34" s="179"/>
      <c r="W34" s="179"/>
      <c r="X34" s="178"/>
      <c r="Y34" s="179"/>
      <c r="Z34" s="178"/>
      <c r="AA34" s="179"/>
      <c r="AB34" s="178"/>
      <c r="AC34" s="179"/>
      <c r="AD34" s="178"/>
      <c r="AE34" s="179"/>
      <c r="AF34" s="178"/>
    </row>
    <row r="35" spans="1:32" ht="6" customHeight="1">
      <c r="A35" s="182"/>
      <c r="B35" s="182"/>
      <c r="C35" s="182"/>
      <c r="D35" s="178"/>
      <c r="E35" s="179"/>
      <c r="F35" s="178"/>
      <c r="G35" s="178"/>
      <c r="H35" s="178"/>
      <c r="I35" s="179"/>
      <c r="J35" s="178"/>
      <c r="K35" s="181"/>
      <c r="L35" s="178"/>
      <c r="M35" s="179"/>
      <c r="N35" s="180"/>
      <c r="O35" s="179"/>
      <c r="P35" s="178"/>
      <c r="Q35" s="179"/>
      <c r="R35" s="178"/>
      <c r="S35" s="178"/>
      <c r="T35" s="178"/>
      <c r="U35" s="179"/>
      <c r="V35" s="179"/>
      <c r="W35" s="179"/>
      <c r="X35" s="178"/>
      <c r="Y35" s="179"/>
      <c r="Z35" s="178"/>
      <c r="AA35" s="179"/>
      <c r="AB35" s="178"/>
      <c r="AC35" s="179"/>
      <c r="AD35" s="178"/>
      <c r="AE35" s="179"/>
      <c r="AF35" s="178"/>
    </row>
    <row r="36" spans="1:32" ht="20.5">
      <c r="A36" s="182"/>
      <c r="B36" s="182"/>
      <c r="C36" s="182"/>
      <c r="D36" s="178"/>
      <c r="E36" s="179"/>
      <c r="F36" s="178"/>
      <c r="G36" s="178"/>
      <c r="H36" s="178"/>
      <c r="I36" s="179"/>
      <c r="J36" s="178"/>
      <c r="K36" s="181"/>
      <c r="L36" s="178"/>
      <c r="M36" s="179"/>
      <c r="N36" s="180"/>
      <c r="O36" s="179"/>
      <c r="P36" s="178"/>
      <c r="Q36" s="179"/>
      <c r="R36" s="178"/>
      <c r="S36" s="178"/>
      <c r="T36" s="178"/>
      <c r="U36" s="179"/>
      <c r="V36" s="179"/>
      <c r="W36" s="179"/>
      <c r="X36" s="178"/>
      <c r="Y36" s="179"/>
      <c r="Z36" s="178"/>
      <c r="AA36" s="179"/>
      <c r="AB36" s="178"/>
      <c r="AC36" s="179"/>
      <c r="AD36" s="178"/>
      <c r="AE36" s="179"/>
      <c r="AF36" s="178"/>
    </row>
    <row r="37" spans="1:32" ht="20.5">
      <c r="A37" s="182"/>
      <c r="B37" s="182"/>
      <c r="C37" s="182"/>
      <c r="D37" s="178"/>
      <c r="E37" s="179"/>
      <c r="F37" s="178"/>
      <c r="G37" s="178"/>
      <c r="H37" s="178"/>
      <c r="I37" s="179"/>
      <c r="J37" s="178"/>
      <c r="K37" s="181"/>
      <c r="L37" s="178"/>
      <c r="M37" s="179"/>
      <c r="N37" s="180"/>
      <c r="O37" s="179"/>
      <c r="P37" s="178"/>
      <c r="Q37" s="179"/>
      <c r="R37" s="178"/>
      <c r="S37" s="178"/>
      <c r="T37" s="178"/>
      <c r="U37" s="179"/>
      <c r="V37" s="179"/>
      <c r="W37" s="179"/>
      <c r="X37" s="178"/>
      <c r="Y37" s="179"/>
      <c r="Z37" s="178"/>
      <c r="AA37" s="179"/>
      <c r="AB37" s="178"/>
      <c r="AC37" s="179"/>
      <c r="AD37" s="178"/>
      <c r="AE37" s="179"/>
      <c r="AF37" s="178"/>
    </row>
    <row r="38" spans="1:32" ht="20.5">
      <c r="A38" s="182"/>
      <c r="B38" s="182"/>
      <c r="C38" s="182"/>
      <c r="D38" s="178"/>
      <c r="E38" s="179"/>
      <c r="F38" s="178"/>
      <c r="G38" s="178"/>
      <c r="H38" s="178"/>
      <c r="I38" s="179"/>
      <c r="J38" s="178"/>
      <c r="K38" s="181"/>
      <c r="L38" s="178"/>
      <c r="M38" s="179"/>
      <c r="N38" s="180"/>
      <c r="O38" s="179"/>
      <c r="P38" s="178"/>
      <c r="Q38" s="179"/>
      <c r="R38" s="178"/>
      <c r="S38" s="178"/>
      <c r="T38" s="178"/>
      <c r="U38" s="179"/>
      <c r="V38" s="179"/>
      <c r="W38" s="179"/>
      <c r="X38" s="178"/>
      <c r="Y38" s="179"/>
      <c r="Z38" s="178"/>
      <c r="AA38" s="179"/>
      <c r="AB38" s="178"/>
      <c r="AC38" s="179"/>
      <c r="AD38" s="178"/>
      <c r="AE38" s="179"/>
      <c r="AF38" s="178"/>
    </row>
    <row r="39" spans="1:32" ht="19.399999999999999" customHeight="1">
      <c r="A39" s="182"/>
      <c r="B39" s="182"/>
      <c r="C39" s="182"/>
      <c r="D39" s="178"/>
      <c r="E39" s="179"/>
      <c r="F39" s="178"/>
      <c r="G39" s="178"/>
      <c r="H39" s="178"/>
      <c r="I39" s="179"/>
      <c r="J39" s="178"/>
      <c r="K39" s="181"/>
      <c r="L39" s="178"/>
      <c r="M39" s="179"/>
      <c r="N39" s="180"/>
      <c r="O39" s="179"/>
      <c r="P39" s="178"/>
      <c r="Q39" s="179"/>
      <c r="R39" s="178"/>
      <c r="S39" s="178"/>
      <c r="T39" s="178"/>
      <c r="U39" s="179"/>
      <c r="V39" s="179"/>
      <c r="W39" s="179"/>
      <c r="X39" s="178"/>
      <c r="Y39" s="179"/>
      <c r="Z39" s="178"/>
      <c r="AA39" s="179"/>
      <c r="AB39" s="178"/>
      <c r="AC39" s="179"/>
      <c r="AD39" s="178"/>
      <c r="AE39" s="179"/>
      <c r="AF39" s="178"/>
    </row>
    <row r="40" spans="1:32" ht="19.399999999999999" customHeight="1">
      <c r="A40" s="182"/>
      <c r="B40" s="182"/>
      <c r="C40" s="182"/>
      <c r="D40" s="178"/>
      <c r="E40" s="179"/>
      <c r="F40" s="178"/>
      <c r="G40" s="178"/>
      <c r="H40" s="178"/>
      <c r="I40" s="179"/>
      <c r="J40" s="178"/>
      <c r="K40" s="181"/>
      <c r="L40" s="178"/>
      <c r="M40" s="179"/>
      <c r="N40" s="180"/>
      <c r="O40" s="179"/>
      <c r="P40" s="178"/>
      <c r="Q40" s="179"/>
      <c r="R40" s="178"/>
      <c r="S40" s="178"/>
      <c r="T40" s="178"/>
      <c r="U40" s="179"/>
      <c r="V40" s="179"/>
      <c r="W40" s="179"/>
      <c r="X40" s="178"/>
      <c r="Y40" s="179"/>
      <c r="Z40" s="178"/>
      <c r="AA40" s="179"/>
      <c r="AB40" s="178"/>
      <c r="AC40" s="179"/>
      <c r="AD40" s="178"/>
      <c r="AE40" s="179"/>
      <c r="AF40" s="178"/>
    </row>
    <row r="41" spans="1:32" ht="19.399999999999999" customHeight="1">
      <c r="A41" s="182"/>
      <c r="B41" s="182"/>
      <c r="C41" s="182"/>
      <c r="D41" s="178"/>
      <c r="E41" s="179"/>
      <c r="F41" s="178"/>
      <c r="G41" s="178"/>
      <c r="H41" s="178"/>
      <c r="I41" s="179"/>
      <c r="J41" s="178"/>
      <c r="K41" s="181"/>
      <c r="L41" s="178"/>
      <c r="M41" s="179"/>
      <c r="N41" s="180"/>
      <c r="O41" s="179"/>
      <c r="P41" s="178"/>
      <c r="Q41" s="179"/>
      <c r="R41" s="178"/>
      <c r="S41" s="178"/>
      <c r="T41" s="178"/>
      <c r="U41" s="179"/>
      <c r="V41" s="179"/>
      <c r="W41" s="179"/>
      <c r="X41" s="178"/>
      <c r="Y41" s="179"/>
      <c r="Z41" s="178"/>
      <c r="AA41" s="179"/>
      <c r="AB41" s="178"/>
      <c r="AC41" s="179"/>
      <c r="AD41" s="178"/>
      <c r="AE41" s="179"/>
      <c r="AF41" s="178"/>
    </row>
    <row r="42" spans="1:32" ht="19.399999999999999" customHeight="1">
      <c r="A42" s="182"/>
      <c r="B42" s="182"/>
      <c r="C42" s="182"/>
      <c r="D42" s="178"/>
      <c r="E42" s="179"/>
      <c r="F42" s="178"/>
      <c r="G42" s="178"/>
      <c r="H42" s="178"/>
      <c r="I42" s="179"/>
      <c r="J42" s="178"/>
      <c r="K42" s="181"/>
      <c r="L42" s="178"/>
      <c r="M42" s="179"/>
      <c r="N42" s="180"/>
      <c r="O42" s="179"/>
      <c r="P42" s="178"/>
      <c r="Q42" s="179"/>
      <c r="R42" s="178"/>
      <c r="S42" s="178"/>
      <c r="T42" s="178"/>
      <c r="U42" s="179"/>
      <c r="V42" s="179"/>
      <c r="W42" s="179"/>
      <c r="X42" s="178"/>
      <c r="Y42" s="179"/>
      <c r="Z42" s="178"/>
      <c r="AA42" s="179"/>
      <c r="AB42" s="178"/>
      <c r="AC42" s="179"/>
      <c r="AD42" s="178"/>
      <c r="AE42" s="179"/>
      <c r="AF42" s="178"/>
    </row>
    <row r="43" spans="1:32" ht="19.399999999999999" customHeight="1">
      <c r="A43" s="182"/>
      <c r="B43" s="182"/>
      <c r="C43" s="182"/>
      <c r="D43" s="178"/>
      <c r="E43" s="179"/>
      <c r="F43" s="178"/>
      <c r="G43" s="178"/>
      <c r="H43" s="178"/>
      <c r="I43" s="179"/>
      <c r="J43" s="178"/>
      <c r="K43" s="181"/>
      <c r="L43" s="178"/>
      <c r="M43" s="179"/>
      <c r="N43" s="180"/>
      <c r="O43" s="179"/>
      <c r="P43" s="178"/>
      <c r="Q43" s="179"/>
      <c r="R43" s="178"/>
      <c r="S43" s="178"/>
      <c r="T43" s="178"/>
      <c r="U43" s="179"/>
      <c r="V43" s="179"/>
      <c r="W43" s="179"/>
      <c r="X43" s="178"/>
      <c r="Y43" s="179"/>
      <c r="Z43" s="178"/>
      <c r="AA43" s="179"/>
      <c r="AB43" s="178"/>
      <c r="AC43" s="179"/>
      <c r="AD43" s="178"/>
      <c r="AE43" s="179"/>
      <c r="AF43" s="178"/>
    </row>
    <row r="44" spans="1:32" ht="19.399999999999999" customHeight="1">
      <c r="A44" s="182"/>
      <c r="B44" s="182"/>
      <c r="C44" s="182"/>
      <c r="D44" s="178"/>
      <c r="E44" s="179"/>
      <c r="F44" s="178"/>
      <c r="G44" s="178"/>
      <c r="H44" s="178"/>
      <c r="I44" s="179"/>
      <c r="J44" s="178"/>
      <c r="K44" s="181"/>
      <c r="L44" s="178"/>
      <c r="M44" s="179"/>
      <c r="N44" s="180"/>
      <c r="O44" s="179"/>
      <c r="P44" s="178"/>
      <c r="Q44" s="179"/>
      <c r="R44" s="178"/>
      <c r="S44" s="178"/>
      <c r="T44" s="178"/>
      <c r="U44" s="179"/>
      <c r="V44" s="179"/>
      <c r="W44" s="179"/>
      <c r="X44" s="178"/>
      <c r="Y44" s="179"/>
      <c r="Z44" s="178"/>
      <c r="AA44" s="179"/>
      <c r="AB44" s="178"/>
      <c r="AC44" s="179"/>
      <c r="AD44" s="178"/>
      <c r="AE44" s="179"/>
      <c r="AF44" s="178"/>
    </row>
    <row r="45" spans="1:32" ht="19.399999999999999" customHeight="1">
      <c r="A45" s="182"/>
      <c r="B45" s="182"/>
      <c r="C45" s="182"/>
      <c r="D45" s="178"/>
      <c r="E45" s="179"/>
      <c r="F45" s="178"/>
      <c r="G45" s="178"/>
      <c r="H45" s="178"/>
      <c r="I45" s="179"/>
      <c r="J45" s="178"/>
      <c r="K45" s="181"/>
      <c r="L45" s="178"/>
      <c r="M45" s="179"/>
      <c r="N45" s="180"/>
      <c r="O45" s="179"/>
      <c r="P45" s="178"/>
      <c r="Q45" s="179"/>
      <c r="R45" s="178"/>
      <c r="S45" s="178"/>
      <c r="T45" s="178"/>
      <c r="U45" s="179"/>
      <c r="V45" s="179"/>
      <c r="W45" s="179"/>
      <c r="X45" s="178"/>
      <c r="Y45" s="179"/>
      <c r="Z45" s="178"/>
      <c r="AA45" s="179"/>
      <c r="AB45" s="178"/>
      <c r="AC45" s="179"/>
      <c r="AD45" s="178"/>
      <c r="AE45" s="179"/>
      <c r="AF45" s="178"/>
    </row>
  </sheetData>
  <mergeCells count="8">
    <mergeCell ref="P9:V9"/>
    <mergeCell ref="J10:L10"/>
    <mergeCell ref="A1:AF1"/>
    <mergeCell ref="A2:AF2"/>
    <mergeCell ref="A3:AF3"/>
    <mergeCell ref="D6:AF6"/>
    <mergeCell ref="D7:AB7"/>
    <mergeCell ref="P8:Z8"/>
  </mergeCells>
  <pageMargins left="0.5" right="0.42" top="0.5" bottom="0.5" header="0.5" footer="0.5"/>
  <pageSetup paperSize="9" scale="55" firstPageNumber="7" fitToHeight="0" orientation="landscape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C37CD-AB04-4AB2-89EE-ED40CEDD77F1}">
  <sheetPr>
    <pageSetUpPr fitToPage="1"/>
  </sheetPr>
  <dimension ref="A1:Z128"/>
  <sheetViews>
    <sheetView view="pageBreakPreview" zoomScale="70" zoomScaleNormal="85" zoomScaleSheetLayoutView="70" workbookViewId="0">
      <selection activeCell="V5" sqref="V5"/>
    </sheetView>
  </sheetViews>
  <sheetFormatPr defaultColWidth="8.7265625" defaultRowHeight="20"/>
  <cols>
    <col min="1" max="1" width="40" style="175" customWidth="1"/>
    <col min="2" max="2" width="8.81640625" style="175" customWidth="1"/>
    <col min="3" max="3" width="0.54296875" style="175" customWidth="1"/>
    <col min="4" max="4" width="13.54296875" style="257" customWidth="1"/>
    <col min="5" max="5" width="0.54296875" style="175" customWidth="1"/>
    <col min="6" max="6" width="13.54296875" style="257" customWidth="1"/>
    <col min="7" max="7" width="0.54296875" style="175" customWidth="1"/>
    <col min="8" max="8" width="15.81640625" style="175" customWidth="1"/>
    <col min="9" max="9" width="0.54296875" style="175" customWidth="1"/>
    <col min="10" max="10" width="18" style="257" customWidth="1"/>
    <col min="11" max="11" width="0.54296875" style="175" customWidth="1"/>
    <col min="12" max="12" width="13.54296875" style="257" customWidth="1"/>
    <col min="13" max="13" width="0.54296875" style="175" customWidth="1"/>
    <col min="14" max="14" width="16.453125" style="257" hidden="1" customWidth="1"/>
    <col min="15" max="15" width="0.54296875" style="175" hidden="1" customWidth="1"/>
    <col min="16" max="16" width="16.453125" style="257" customWidth="1"/>
    <col min="17" max="17" width="0.54296875" style="175" customWidth="1"/>
    <col min="18" max="18" width="19" style="257" bestFit="1" customWidth="1"/>
    <col min="19" max="19" width="0.54296875" style="175" customWidth="1"/>
    <col min="20" max="20" width="16.453125" style="257" customWidth="1"/>
    <col min="21" max="21" width="0.54296875" style="175" customWidth="1"/>
    <col min="22" max="22" width="14.54296875" style="257" customWidth="1"/>
    <col min="23" max="23" width="8.7265625" style="1"/>
    <col min="24" max="24" width="10.26953125" style="1" bestFit="1" customWidth="1"/>
    <col min="25" max="16384" width="8.7265625" style="1"/>
  </cols>
  <sheetData>
    <row r="1" spans="1:22" ht="20.5">
      <c r="A1" s="377" t="s">
        <v>26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</row>
    <row r="2" spans="1:22" ht="20.5">
      <c r="A2" s="377" t="s">
        <v>168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</row>
    <row r="3" spans="1:22" ht="20.5">
      <c r="A3" s="289" t="s">
        <v>111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</row>
    <row r="4" spans="1:22" ht="20.5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ht="20.5">
      <c r="A5" s="255"/>
      <c r="B5" s="255"/>
      <c r="C5" s="255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88" t="s">
        <v>71</v>
      </c>
    </row>
    <row r="6" spans="1:22" ht="20.5">
      <c r="A6" s="255"/>
      <c r="B6" s="255"/>
      <c r="C6" s="255"/>
      <c r="D6" s="379" t="s">
        <v>23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</row>
    <row r="7" spans="1:22" ht="20.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379" t="s">
        <v>4</v>
      </c>
      <c r="Q7" s="379"/>
      <c r="R7" s="379"/>
      <c r="S7" s="379"/>
      <c r="T7" s="379"/>
      <c r="U7" s="255"/>
      <c r="V7" s="255"/>
    </row>
    <row r="8" spans="1:22" ht="20.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82" t="s">
        <v>157</v>
      </c>
      <c r="Q8" s="382"/>
      <c r="R8" s="382"/>
      <c r="S8" s="382"/>
      <c r="T8" s="382"/>
      <c r="U8" s="1"/>
      <c r="V8" s="1"/>
    </row>
    <row r="9" spans="1:22" ht="20.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35" t="s">
        <v>156</v>
      </c>
      <c r="Q9" s="287"/>
      <c r="R9" s="287" t="s">
        <v>155</v>
      </c>
      <c r="S9" s="287"/>
      <c r="T9" s="287"/>
      <c r="U9" s="1"/>
      <c r="V9" s="1"/>
    </row>
    <row r="10" spans="1:22" ht="20.5">
      <c r="C10" s="287"/>
      <c r="D10" s="287"/>
      <c r="E10" s="287"/>
      <c r="F10" s="287"/>
      <c r="G10" s="287"/>
      <c r="H10" s="235" t="s">
        <v>153</v>
      </c>
      <c r="I10" s="287"/>
      <c r="J10" s="376" t="s">
        <v>7</v>
      </c>
      <c r="K10" s="376"/>
      <c r="L10" s="376"/>
      <c r="M10" s="245"/>
      <c r="N10" s="238"/>
      <c r="O10" s="245"/>
      <c r="P10" s="238" t="s">
        <v>150</v>
      </c>
      <c r="Q10" s="245"/>
      <c r="R10" s="238" t="s">
        <v>149</v>
      </c>
      <c r="S10" s="245"/>
      <c r="T10" s="245"/>
      <c r="U10" s="287"/>
      <c r="V10" s="287"/>
    </row>
    <row r="11" spans="1:22" s="14" customFormat="1" ht="20.5">
      <c r="A11" s="184"/>
      <c r="B11" s="184"/>
      <c r="C11" s="222"/>
      <c r="D11" s="221" t="s">
        <v>146</v>
      </c>
      <c r="E11" s="222"/>
      <c r="F11" s="221" t="s">
        <v>145</v>
      </c>
      <c r="G11" s="222"/>
      <c r="H11" s="222" t="s">
        <v>144</v>
      </c>
      <c r="I11" s="222"/>
      <c r="J11" s="221" t="s">
        <v>152</v>
      </c>
      <c r="K11" s="226"/>
      <c r="L11" s="221"/>
      <c r="M11" s="226"/>
      <c r="N11" s="238"/>
      <c r="O11" s="226"/>
      <c r="P11" s="238" t="s">
        <v>141</v>
      </c>
      <c r="Q11" s="226"/>
      <c r="R11" s="237" t="s">
        <v>167</v>
      </c>
      <c r="S11" s="226"/>
      <c r="T11" s="237" t="s">
        <v>147</v>
      </c>
      <c r="U11" s="222"/>
      <c r="V11" s="221" t="s">
        <v>134</v>
      </c>
    </row>
    <row r="12" spans="1:22" s="14" customFormat="1" ht="20.5">
      <c r="A12" s="184"/>
      <c r="B12" s="184"/>
      <c r="C12" s="222"/>
      <c r="D12" s="227" t="s">
        <v>133</v>
      </c>
      <c r="E12" s="222"/>
      <c r="F12" s="227" t="s">
        <v>132</v>
      </c>
      <c r="G12" s="222"/>
      <c r="H12" s="230" t="s">
        <v>131</v>
      </c>
      <c r="I12" s="222"/>
      <c r="J12" s="227" t="s">
        <v>166</v>
      </c>
      <c r="K12" s="226"/>
      <c r="L12" s="227" t="s">
        <v>129</v>
      </c>
      <c r="M12" s="226"/>
      <c r="N12" s="232" t="s">
        <v>128</v>
      </c>
      <c r="O12" s="226"/>
      <c r="P12" s="232" t="s">
        <v>126</v>
      </c>
      <c r="Q12" s="226"/>
      <c r="R12" s="231" t="s">
        <v>165</v>
      </c>
      <c r="S12" s="226"/>
      <c r="T12" s="231" t="s">
        <v>164</v>
      </c>
      <c r="U12" s="222"/>
      <c r="V12" s="227" t="s">
        <v>120</v>
      </c>
    </row>
    <row r="13" spans="1:22" s="14" customFormat="1" ht="20.5">
      <c r="A13" s="184"/>
      <c r="B13" s="184"/>
      <c r="C13" s="222"/>
      <c r="D13" s="221"/>
      <c r="E13" s="222"/>
      <c r="F13" s="221"/>
      <c r="G13" s="222"/>
      <c r="H13" s="222"/>
      <c r="I13" s="222"/>
      <c r="J13" s="221"/>
      <c r="K13" s="226"/>
      <c r="L13" s="221"/>
      <c r="M13" s="226"/>
      <c r="N13" s="221"/>
      <c r="O13" s="226"/>
      <c r="P13" s="221"/>
      <c r="Q13" s="226"/>
      <c r="R13" s="221"/>
      <c r="S13" s="226"/>
      <c r="T13" s="221"/>
      <c r="U13" s="222"/>
      <c r="V13" s="221"/>
    </row>
    <row r="14" spans="1:22" ht="20.5">
      <c r="A14" s="182" t="s">
        <v>119</v>
      </c>
      <c r="B14" s="182"/>
      <c r="C14" s="179"/>
      <c r="D14" s="176">
        <v>249623</v>
      </c>
      <c r="E14" s="220"/>
      <c r="F14" s="19">
        <v>252069</v>
      </c>
      <c r="G14" s="19"/>
      <c r="H14" s="19">
        <v>39287</v>
      </c>
      <c r="I14" s="197"/>
      <c r="J14" s="19">
        <v>25650</v>
      </c>
      <c r="K14" s="220"/>
      <c r="L14" s="176">
        <v>450577</v>
      </c>
      <c r="M14" s="220"/>
      <c r="N14" s="19">
        <v>0</v>
      </c>
      <c r="O14" s="220"/>
      <c r="P14" s="176">
        <v>8651</v>
      </c>
      <c r="Q14" s="220"/>
      <c r="R14" s="19">
        <v>82824</v>
      </c>
      <c r="S14" s="220"/>
      <c r="T14" s="19">
        <f>SUM(P14:R14)</f>
        <v>91475</v>
      </c>
      <c r="U14" s="197"/>
      <c r="V14" s="275">
        <f>SUM(D14:N14,T14)</f>
        <v>1108681</v>
      </c>
    </row>
    <row r="15" spans="1:22" ht="20.5">
      <c r="A15" s="182"/>
      <c r="B15" s="182"/>
      <c r="C15" s="179"/>
      <c r="D15" s="270"/>
      <c r="E15" s="279"/>
      <c r="F15" s="285"/>
      <c r="G15" s="286"/>
      <c r="H15" s="285"/>
      <c r="I15" s="270"/>
      <c r="J15" s="285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176"/>
    </row>
    <row r="16" spans="1:22" s="14" customFormat="1" ht="20.5">
      <c r="A16" s="182" t="s">
        <v>114</v>
      </c>
      <c r="B16" s="182"/>
      <c r="C16" s="284"/>
      <c r="D16" s="283"/>
      <c r="E16" s="279"/>
      <c r="F16" s="283"/>
      <c r="G16" s="283"/>
      <c r="H16" s="283"/>
      <c r="I16" s="270"/>
      <c r="J16" s="283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20"/>
    </row>
    <row r="17" spans="1:26">
      <c r="A17" s="194" t="s">
        <v>83</v>
      </c>
      <c r="B17" s="194"/>
      <c r="C17" s="179"/>
      <c r="D17" s="82">
        <v>0</v>
      </c>
      <c r="E17" s="279"/>
      <c r="F17" s="82">
        <v>0</v>
      </c>
      <c r="G17" s="282"/>
      <c r="H17" s="82">
        <v>0</v>
      </c>
      <c r="I17" s="270"/>
      <c r="J17" s="82">
        <v>0</v>
      </c>
      <c r="K17" s="270"/>
      <c r="L17" s="82">
        <v>103121</v>
      </c>
      <c r="M17" s="270"/>
      <c r="N17" s="82">
        <v>0</v>
      </c>
      <c r="O17" s="270"/>
      <c r="P17" s="82">
        <v>0</v>
      </c>
      <c r="Q17" s="270"/>
      <c r="R17" s="82">
        <v>-7776</v>
      </c>
      <c r="S17" s="270"/>
      <c r="T17" s="82">
        <f>SUM(P17:R17)</f>
        <v>-7776</v>
      </c>
      <c r="U17" s="270"/>
      <c r="V17" s="269">
        <f>SUM(D17:N17,T17)</f>
        <v>95345</v>
      </c>
    </row>
    <row r="18" spans="1:26" s="261" customFormat="1" ht="6" customHeight="1">
      <c r="A18" s="268"/>
      <c r="B18" s="267"/>
      <c r="C18" s="266"/>
      <c r="D18" s="265"/>
      <c r="E18" s="264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Y18" s="263"/>
      <c r="Z18" s="262"/>
    </row>
    <row r="19" spans="1:26" s="14" customFormat="1" ht="21" thickBot="1">
      <c r="A19" s="182" t="s">
        <v>116</v>
      </c>
      <c r="B19" s="182"/>
      <c r="C19" s="281"/>
      <c r="D19" s="211">
        <f>SUM(D14:D18)</f>
        <v>249623</v>
      </c>
      <c r="E19" s="280">
        <f>SUM(E14:E18)</f>
        <v>0</v>
      </c>
      <c r="F19" s="211">
        <f>SUM(F14:F18)</f>
        <v>252069</v>
      </c>
      <c r="G19" s="280"/>
      <c r="H19" s="211">
        <f t="shared" ref="H19:V19" si="0">SUM(H14:H18)</f>
        <v>39287</v>
      </c>
      <c r="I19" s="280">
        <f t="shared" si="0"/>
        <v>0</v>
      </c>
      <c r="J19" s="211">
        <f t="shared" si="0"/>
        <v>25650</v>
      </c>
      <c r="K19" s="280">
        <f t="shared" si="0"/>
        <v>0</v>
      </c>
      <c r="L19" s="211">
        <f t="shared" si="0"/>
        <v>553698</v>
      </c>
      <c r="M19" s="280">
        <f t="shared" si="0"/>
        <v>0</v>
      </c>
      <c r="N19" s="211">
        <f t="shared" si="0"/>
        <v>0</v>
      </c>
      <c r="O19" s="280">
        <f t="shared" si="0"/>
        <v>0</v>
      </c>
      <c r="P19" s="211">
        <f t="shared" si="0"/>
        <v>8651</v>
      </c>
      <c r="Q19" s="280">
        <f t="shared" si="0"/>
        <v>0</v>
      </c>
      <c r="R19" s="211">
        <f t="shared" si="0"/>
        <v>75048</v>
      </c>
      <c r="S19" s="280">
        <f t="shared" si="0"/>
        <v>0</v>
      </c>
      <c r="T19" s="211">
        <f t="shared" si="0"/>
        <v>83699</v>
      </c>
      <c r="U19" s="280">
        <f t="shared" si="0"/>
        <v>0</v>
      </c>
      <c r="V19" s="211">
        <f t="shared" si="0"/>
        <v>1204026</v>
      </c>
    </row>
    <row r="20" spans="1:26" ht="20.5" thickTop="1">
      <c r="E20" s="279"/>
      <c r="I20" s="270"/>
      <c r="K20" s="270"/>
      <c r="M20" s="270"/>
      <c r="O20" s="270"/>
      <c r="Q20" s="270"/>
      <c r="S20" s="270"/>
      <c r="U20" s="270"/>
    </row>
    <row r="21" spans="1:26">
      <c r="E21" s="278"/>
      <c r="I21" s="277"/>
      <c r="K21" s="277"/>
      <c r="M21" s="277"/>
      <c r="O21" s="277"/>
      <c r="Q21" s="277"/>
      <c r="S21" s="270"/>
      <c r="U21" s="270"/>
    </row>
    <row r="22" spans="1:26" ht="20.5">
      <c r="A22" s="182" t="s">
        <v>163</v>
      </c>
      <c r="B22" s="182"/>
      <c r="C22" s="220"/>
      <c r="D22" s="176">
        <v>249623</v>
      </c>
      <c r="E22" s="220"/>
      <c r="F22" s="176">
        <v>252069</v>
      </c>
      <c r="G22" s="20"/>
      <c r="H22" s="176">
        <v>39287</v>
      </c>
      <c r="I22" s="276"/>
      <c r="J22" s="176">
        <v>25711</v>
      </c>
      <c r="K22" s="220"/>
      <c r="L22" s="176">
        <v>601734</v>
      </c>
      <c r="M22" s="220"/>
      <c r="N22" s="19">
        <v>0</v>
      </c>
      <c r="O22" s="220"/>
      <c r="P22" s="176">
        <v>8651</v>
      </c>
      <c r="Q22" s="220"/>
      <c r="R22" s="176">
        <v>16731</v>
      </c>
      <c r="S22" s="220"/>
      <c r="T22" s="19">
        <f>SUM(P22:R22)</f>
        <v>25382</v>
      </c>
      <c r="U22" s="197"/>
      <c r="V22" s="275">
        <f>SUM(D22:N22,T22)</f>
        <v>1193806</v>
      </c>
      <c r="X22" s="274"/>
    </row>
    <row r="23" spans="1:26" ht="20.5">
      <c r="A23" s="182"/>
      <c r="B23" s="182"/>
      <c r="C23" s="220"/>
      <c r="D23" s="196"/>
      <c r="E23" s="196"/>
      <c r="F23" s="21"/>
      <c r="G23" s="196"/>
      <c r="H23" s="21"/>
      <c r="I23" s="196"/>
      <c r="J23" s="21"/>
      <c r="K23" s="196"/>
      <c r="L23" s="196"/>
      <c r="M23" s="196"/>
      <c r="N23" s="196"/>
      <c r="O23" s="196"/>
      <c r="P23" s="196"/>
      <c r="Q23" s="196"/>
      <c r="R23" s="196"/>
      <c r="S23" s="196"/>
      <c r="T23" s="19"/>
      <c r="U23" s="196"/>
      <c r="V23" s="176"/>
    </row>
    <row r="24" spans="1:26" ht="20.5">
      <c r="A24" s="182" t="s">
        <v>114</v>
      </c>
      <c r="B24" s="182"/>
      <c r="C24" s="220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19"/>
      <c r="U24" s="273"/>
      <c r="V24" s="220"/>
    </row>
    <row r="25" spans="1:26" ht="20.5">
      <c r="A25" s="194" t="s">
        <v>162</v>
      </c>
      <c r="B25" s="182"/>
      <c r="C25" s="179"/>
      <c r="D25" s="83">
        <v>0</v>
      </c>
      <c r="F25" s="83">
        <v>0</v>
      </c>
      <c r="H25" s="83">
        <v>0</v>
      </c>
      <c r="J25" s="83">
        <v>0</v>
      </c>
      <c r="L25" s="272">
        <v>-2117</v>
      </c>
      <c r="N25" s="83">
        <v>0</v>
      </c>
      <c r="P25" s="83">
        <v>0</v>
      </c>
      <c r="R25" s="271">
        <v>-6624</v>
      </c>
      <c r="T25" s="82">
        <f>SUM(P25:R25)</f>
        <v>-6624</v>
      </c>
      <c r="U25" s="270"/>
      <c r="V25" s="269">
        <f>SUM(D25:N25,T25)</f>
        <v>-8741</v>
      </c>
    </row>
    <row r="26" spans="1:26" s="261" customFormat="1" ht="6" customHeight="1">
      <c r="A26" s="268"/>
      <c r="B26" s="267"/>
      <c r="C26" s="266"/>
      <c r="D26" s="265"/>
      <c r="E26" s="264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Y26" s="263"/>
      <c r="Z26" s="262"/>
    </row>
    <row r="27" spans="1:26" s="259" customFormat="1" ht="21" thickBot="1">
      <c r="A27" s="182" t="s">
        <v>113</v>
      </c>
      <c r="B27" s="184"/>
      <c r="C27" s="260"/>
      <c r="D27" s="185">
        <f>SUM(D22:D26)</f>
        <v>249623</v>
      </c>
      <c r="E27" s="188"/>
      <c r="F27" s="185">
        <f>SUM(F22:F26)</f>
        <v>252069</v>
      </c>
      <c r="G27" s="188"/>
      <c r="H27" s="185">
        <f>SUM(H22:H26)</f>
        <v>39287</v>
      </c>
      <c r="I27" s="188"/>
      <c r="J27" s="185">
        <f>SUM(J22:J26)</f>
        <v>25711</v>
      </c>
      <c r="K27" s="188"/>
      <c r="L27" s="185">
        <f>SUM(L22:L26)</f>
        <v>599617</v>
      </c>
      <c r="M27" s="188"/>
      <c r="N27" s="185">
        <f>SUM(N22:N26)</f>
        <v>0</v>
      </c>
      <c r="O27" s="188"/>
      <c r="P27" s="185">
        <f>SUM(P22:P26)</f>
        <v>8651</v>
      </c>
      <c r="Q27" s="188"/>
      <c r="R27" s="185">
        <f>SUM(R22:R26)</f>
        <v>10107</v>
      </c>
      <c r="S27" s="188"/>
      <c r="T27" s="185">
        <f>SUM(T22:T26)</f>
        <v>18758</v>
      </c>
      <c r="U27" s="188"/>
      <c r="V27" s="185">
        <f>SUM(V22:V26)</f>
        <v>1185065</v>
      </c>
    </row>
    <row r="28" spans="1:26" s="257" customFormat="1" ht="20.5" thickTop="1">
      <c r="A28" s="175"/>
      <c r="B28" s="175"/>
      <c r="C28" s="220"/>
      <c r="E28" s="220"/>
      <c r="G28" s="220"/>
      <c r="H28" s="220"/>
      <c r="I28" s="220"/>
      <c r="K28" s="220"/>
      <c r="M28" s="220"/>
      <c r="O28" s="220"/>
      <c r="Q28" s="220"/>
      <c r="S28" s="220"/>
      <c r="U28" s="220"/>
    </row>
    <row r="29" spans="1:26" s="257" customFormat="1">
      <c r="A29" s="175"/>
      <c r="B29" s="175"/>
      <c r="C29" s="220"/>
      <c r="E29" s="220"/>
      <c r="G29" s="220"/>
      <c r="H29" s="220"/>
      <c r="I29" s="220"/>
      <c r="K29" s="220"/>
      <c r="M29" s="220"/>
      <c r="O29" s="220"/>
      <c r="Q29" s="220"/>
      <c r="S29" s="220"/>
      <c r="U29" s="220"/>
    </row>
    <row r="30" spans="1:26" s="257" customFormat="1">
      <c r="A30" s="175"/>
      <c r="B30" s="175"/>
      <c r="C30" s="220"/>
      <c r="E30" s="220"/>
      <c r="G30" s="220"/>
      <c r="H30" s="220"/>
      <c r="I30" s="220"/>
      <c r="K30" s="220"/>
      <c r="M30" s="220"/>
      <c r="O30" s="220"/>
      <c r="Q30" s="220"/>
      <c r="S30" s="220"/>
      <c r="U30" s="220"/>
    </row>
    <row r="31" spans="1:26" s="257" customFormat="1">
      <c r="A31" s="175"/>
      <c r="B31" s="175"/>
      <c r="C31" s="220"/>
      <c r="E31" s="220"/>
      <c r="G31" s="220"/>
      <c r="H31" s="220"/>
      <c r="I31" s="220"/>
      <c r="K31" s="220"/>
      <c r="M31" s="220"/>
      <c r="O31" s="220"/>
      <c r="Q31" s="220"/>
      <c r="S31" s="220"/>
      <c r="U31" s="220"/>
    </row>
    <row r="32" spans="1:26" s="257" customFormat="1">
      <c r="A32" s="175"/>
      <c r="B32" s="175"/>
      <c r="C32" s="220"/>
      <c r="E32" s="220"/>
      <c r="G32" s="220"/>
      <c r="H32" s="220"/>
      <c r="I32" s="220"/>
      <c r="K32" s="220"/>
      <c r="M32" s="220"/>
      <c r="O32" s="220"/>
      <c r="Q32" s="220"/>
      <c r="S32" s="220"/>
      <c r="U32" s="220"/>
    </row>
    <row r="33" spans="1:21" s="257" customFormat="1">
      <c r="A33" s="175"/>
      <c r="B33" s="175"/>
      <c r="C33" s="220"/>
      <c r="E33" s="220"/>
      <c r="G33" s="220"/>
      <c r="H33" s="220"/>
      <c r="I33" s="220"/>
      <c r="K33" s="220"/>
      <c r="M33" s="220"/>
      <c r="O33" s="220"/>
      <c r="Q33" s="220"/>
      <c r="S33" s="220"/>
      <c r="U33" s="220"/>
    </row>
    <row r="34" spans="1:21" s="257" customFormat="1">
      <c r="A34" s="175"/>
      <c r="B34" s="175"/>
      <c r="C34" s="220"/>
      <c r="E34" s="220"/>
      <c r="G34" s="220"/>
      <c r="H34" s="220"/>
      <c r="I34" s="220"/>
      <c r="K34" s="220"/>
      <c r="M34" s="220"/>
      <c r="O34" s="220"/>
      <c r="Q34" s="220"/>
      <c r="S34" s="220"/>
      <c r="U34" s="220"/>
    </row>
    <row r="35" spans="1:21" s="257" customFormat="1">
      <c r="A35" s="175"/>
      <c r="B35" s="175"/>
      <c r="C35" s="220"/>
      <c r="E35" s="220"/>
      <c r="G35" s="220"/>
      <c r="H35" s="220"/>
      <c r="I35" s="220"/>
      <c r="K35" s="220"/>
      <c r="M35" s="220"/>
      <c r="O35" s="220"/>
      <c r="Q35" s="220"/>
      <c r="S35" s="220"/>
      <c r="U35" s="220"/>
    </row>
    <row r="36" spans="1:21" s="257" customFormat="1">
      <c r="A36" s="175"/>
      <c r="B36" s="175"/>
      <c r="C36" s="220"/>
      <c r="E36" s="220"/>
      <c r="G36" s="220"/>
      <c r="H36" s="220"/>
      <c r="I36" s="220"/>
      <c r="K36" s="220"/>
      <c r="M36" s="220"/>
      <c r="O36" s="220"/>
      <c r="Q36" s="220"/>
      <c r="S36" s="220"/>
      <c r="U36" s="220"/>
    </row>
    <row r="37" spans="1:21" s="257" customFormat="1">
      <c r="A37" s="175"/>
      <c r="B37" s="175"/>
      <c r="C37" s="220"/>
      <c r="E37" s="220"/>
      <c r="G37" s="220"/>
      <c r="H37" s="220"/>
      <c r="I37" s="220"/>
      <c r="K37" s="220"/>
      <c r="M37" s="220"/>
      <c r="O37" s="220"/>
      <c r="Q37" s="220"/>
      <c r="S37" s="220"/>
      <c r="U37" s="220"/>
    </row>
    <row r="38" spans="1:21" s="257" customFormat="1">
      <c r="A38" s="175"/>
      <c r="B38" s="175"/>
      <c r="C38" s="220"/>
      <c r="E38" s="220"/>
      <c r="G38" s="220"/>
      <c r="H38" s="220"/>
      <c r="I38" s="220"/>
      <c r="K38" s="220"/>
      <c r="M38" s="220"/>
      <c r="O38" s="220"/>
      <c r="Q38" s="220"/>
      <c r="S38" s="220"/>
      <c r="U38" s="220"/>
    </row>
    <row r="39" spans="1:21" s="257" customFormat="1">
      <c r="A39" s="175"/>
      <c r="B39" s="175"/>
      <c r="C39" s="220"/>
      <c r="E39" s="220"/>
      <c r="G39" s="220"/>
      <c r="H39" s="220"/>
      <c r="I39" s="220"/>
      <c r="K39" s="220"/>
      <c r="M39" s="220"/>
      <c r="O39" s="220"/>
      <c r="Q39" s="220"/>
      <c r="S39" s="220"/>
      <c r="U39" s="220"/>
    </row>
    <row r="40" spans="1:21" ht="19.399999999999999" customHeight="1"/>
    <row r="41" spans="1:21" ht="19.399999999999999" customHeight="1"/>
    <row r="42" spans="1:21" ht="19.399999999999999" customHeight="1"/>
    <row r="43" spans="1:21" ht="19.399999999999999" customHeight="1"/>
    <row r="44" spans="1:21" ht="19.399999999999999" customHeight="1"/>
    <row r="45" spans="1:21" ht="19.399999999999999" customHeight="1"/>
    <row r="46" spans="1:21" ht="19.399999999999999" customHeight="1"/>
    <row r="47" spans="1:21" ht="19.399999999999999" customHeight="1"/>
    <row r="48" spans="1:21" ht="19.399999999999999" customHeight="1"/>
    <row r="49" spans="4:22" ht="19.399999999999999" customHeight="1"/>
    <row r="50" spans="4:22" ht="19.399999999999999" customHeight="1"/>
    <row r="51" spans="4:22" ht="19.399999999999999" customHeight="1"/>
    <row r="52" spans="4:22" ht="19.399999999999999" customHeight="1"/>
    <row r="53" spans="4:22" ht="19.399999999999999" customHeight="1"/>
    <row r="54" spans="4:22" ht="19.399999999999999" customHeight="1"/>
    <row r="55" spans="4:22" ht="19.399999999999999" customHeight="1"/>
    <row r="56" spans="4:22" ht="19.399999999999999" customHeight="1"/>
    <row r="57" spans="4:22" ht="19.399999999999999" customHeight="1"/>
    <row r="58" spans="4:22" ht="19.399999999999999" customHeight="1"/>
    <row r="59" spans="4:22" ht="19.399999999999999" customHeight="1"/>
    <row r="60" spans="4:22" ht="19.399999999999999" customHeight="1"/>
    <row r="61" spans="4:22" s="175" customFormat="1">
      <c r="D61" s="257"/>
      <c r="F61" s="257"/>
      <c r="H61" s="258"/>
      <c r="J61" s="257"/>
      <c r="L61" s="257"/>
      <c r="N61" s="257"/>
      <c r="P61" s="257"/>
      <c r="R61" s="257"/>
      <c r="T61" s="257"/>
      <c r="V61" s="257"/>
    </row>
    <row r="62" spans="4:22" ht="19.399999999999999" customHeight="1"/>
    <row r="63" spans="4:22" s="175" customFormat="1">
      <c r="D63" s="257"/>
      <c r="F63" s="257"/>
      <c r="J63" s="257"/>
      <c r="L63" s="257"/>
      <c r="N63" s="257"/>
      <c r="P63" s="257"/>
      <c r="R63" s="257"/>
      <c r="T63" s="257"/>
      <c r="V63" s="257"/>
    </row>
    <row r="64" spans="4:22" s="175" customFormat="1">
      <c r="D64" s="257"/>
      <c r="F64" s="257"/>
      <c r="J64" s="257"/>
      <c r="L64" s="257"/>
      <c r="N64" s="257"/>
      <c r="P64" s="257"/>
      <c r="R64" s="257"/>
      <c r="T64" s="257"/>
      <c r="V64" s="257"/>
    </row>
    <row r="65" spans="4:22" s="175" customFormat="1">
      <c r="D65" s="257"/>
      <c r="F65" s="257"/>
      <c r="J65" s="257"/>
      <c r="L65" s="257"/>
      <c r="N65" s="257"/>
      <c r="P65" s="257"/>
      <c r="R65" s="257"/>
      <c r="T65" s="257"/>
      <c r="V65" s="257"/>
    </row>
    <row r="66" spans="4:22" ht="19.399999999999999" customHeight="1"/>
    <row r="67" spans="4:22" ht="19.399999999999999" customHeight="1"/>
    <row r="68" spans="4:22" ht="19.399999999999999" customHeight="1"/>
    <row r="69" spans="4:22" ht="19.399999999999999" customHeight="1"/>
    <row r="70" spans="4:22" ht="19.399999999999999" customHeight="1"/>
    <row r="71" spans="4:22" ht="19.399999999999999" customHeight="1"/>
    <row r="72" spans="4:22" ht="19.399999999999999" customHeight="1"/>
    <row r="73" spans="4:22" ht="19.399999999999999" customHeight="1"/>
    <row r="74" spans="4:22" ht="19.399999999999999" customHeight="1"/>
    <row r="75" spans="4:22" s="175" customFormat="1">
      <c r="D75" s="257"/>
      <c r="F75" s="257"/>
      <c r="J75" s="257"/>
      <c r="L75" s="257"/>
      <c r="N75" s="257"/>
      <c r="P75" s="257"/>
      <c r="R75" s="257"/>
      <c r="T75" s="257"/>
      <c r="V75" s="257"/>
    </row>
    <row r="76" spans="4:22" ht="19.399999999999999" customHeight="1"/>
    <row r="77" spans="4:22" ht="19.399999999999999" customHeight="1"/>
    <row r="78" spans="4:22" s="175" customFormat="1">
      <c r="D78" s="257"/>
      <c r="F78" s="257"/>
      <c r="J78" s="257"/>
      <c r="L78" s="257"/>
      <c r="N78" s="257"/>
      <c r="P78" s="257"/>
      <c r="R78" s="257"/>
      <c r="T78" s="257"/>
      <c r="V78" s="257"/>
    </row>
    <row r="79" spans="4:22" ht="19.399999999999999" customHeight="1"/>
    <row r="80" spans="4:22" ht="19.399999999999999" customHeight="1"/>
    <row r="81" ht="19.399999999999999" customHeight="1"/>
    <row r="82" ht="19.399999999999999" customHeight="1"/>
    <row r="83" ht="19.399999999999999" customHeight="1"/>
    <row r="84" ht="19.399999999999999" customHeight="1"/>
    <row r="85" ht="19.399999999999999" customHeight="1"/>
    <row r="86" ht="19.399999999999999" customHeight="1"/>
    <row r="87" ht="19.399999999999999" customHeight="1"/>
    <row r="88" ht="19.399999999999999" customHeight="1"/>
    <row r="89" ht="19.399999999999999" customHeight="1"/>
    <row r="90" ht="19.399999999999999" customHeight="1"/>
    <row r="91" ht="19.399999999999999" customHeight="1"/>
    <row r="92" ht="19.399999999999999" customHeight="1"/>
    <row r="93" ht="19.399999999999999" customHeight="1"/>
    <row r="94" ht="19.399999999999999" customHeight="1"/>
    <row r="95" ht="19.399999999999999" customHeight="1"/>
    <row r="96" ht="19.399999999999999" customHeight="1"/>
    <row r="97" ht="19.399999999999999" customHeight="1"/>
    <row r="98" ht="19.399999999999999" customHeight="1"/>
    <row r="99" ht="19.399999999999999" customHeight="1"/>
    <row r="100" ht="19.399999999999999" customHeight="1"/>
    <row r="101" ht="19.399999999999999" customHeight="1"/>
    <row r="102" ht="19.399999999999999" customHeight="1"/>
    <row r="103" ht="19.399999999999999" customHeight="1"/>
    <row r="104" ht="19.399999999999999" customHeight="1"/>
    <row r="105" ht="19.399999999999999" customHeight="1"/>
    <row r="106" ht="19.399999999999999" customHeight="1"/>
    <row r="107" ht="19.399999999999999" customHeight="1"/>
    <row r="108" ht="19.399999999999999" customHeight="1"/>
    <row r="109" ht="19.399999999999999" customHeight="1"/>
    <row r="110" ht="19.399999999999999" customHeight="1"/>
    <row r="111" ht="19.399999999999999" customHeight="1"/>
    <row r="112" ht="19.399999999999999" customHeight="1"/>
    <row r="113" spans="4:22" ht="19.399999999999999" customHeight="1"/>
    <row r="114" spans="4:22" ht="19.399999999999999" customHeight="1"/>
    <row r="115" spans="4:22" ht="19.399999999999999" customHeight="1"/>
    <row r="116" spans="4:22" ht="19.399999999999999" customHeight="1"/>
    <row r="117" spans="4:22" ht="19.399999999999999" customHeight="1"/>
    <row r="118" spans="4:22" s="175" customFormat="1">
      <c r="D118" s="257"/>
      <c r="F118" s="257"/>
      <c r="J118" s="257"/>
      <c r="L118" s="257"/>
      <c r="N118" s="257"/>
      <c r="P118" s="257"/>
      <c r="R118" s="257"/>
      <c r="T118" s="257"/>
      <c r="V118" s="257"/>
    </row>
    <row r="119" spans="4:22" ht="19.399999999999999" customHeight="1"/>
    <row r="120" spans="4:22" ht="19.399999999999999" customHeight="1"/>
    <row r="121" spans="4:22" ht="19.399999999999999" customHeight="1"/>
    <row r="122" spans="4:22" s="175" customFormat="1">
      <c r="D122" s="257"/>
      <c r="F122" s="257"/>
      <c r="J122" s="257"/>
      <c r="L122" s="257"/>
      <c r="N122" s="257"/>
      <c r="P122" s="257"/>
      <c r="R122" s="257"/>
      <c r="T122" s="257"/>
      <c r="V122" s="257"/>
    </row>
    <row r="123" spans="4:22" ht="19.399999999999999" customHeight="1"/>
    <row r="124" spans="4:22" ht="19.399999999999999" customHeight="1"/>
    <row r="125" spans="4:22" ht="19.399999999999999" customHeight="1"/>
    <row r="126" spans="4:22" s="175" customFormat="1">
      <c r="D126" s="257"/>
      <c r="F126" s="257"/>
      <c r="J126" s="257"/>
      <c r="L126" s="257"/>
      <c r="N126" s="257"/>
      <c r="P126" s="257"/>
      <c r="R126" s="257"/>
      <c r="T126" s="257"/>
      <c r="V126" s="257"/>
    </row>
    <row r="127" spans="4:22" ht="19.399999999999999" customHeight="1"/>
    <row r="128" spans="4:22" s="175" customFormat="1">
      <c r="D128" s="257"/>
      <c r="F128" s="257"/>
      <c r="J128" s="257"/>
      <c r="L128" s="257"/>
      <c r="N128" s="257"/>
      <c r="P128" s="257"/>
      <c r="R128" s="257"/>
      <c r="T128" s="257"/>
      <c r="V128" s="257"/>
    </row>
  </sheetData>
  <mergeCells count="6">
    <mergeCell ref="J10:L10"/>
    <mergeCell ref="A1:V1"/>
    <mergeCell ref="A2:V2"/>
    <mergeCell ref="D6:V6"/>
    <mergeCell ref="P7:T7"/>
    <mergeCell ref="P8:T8"/>
  </mergeCells>
  <pageMargins left="0.5" right="0.42" top="0.5" bottom="0.5" header="0.5" footer="0.5"/>
  <pageSetup paperSize="9" scale="70" firstPageNumber="8" fitToHeight="0" orientation="landscape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B8849-ABDE-48F9-8907-899B7ED9737E}">
  <sheetPr>
    <pageSetUpPr fitToPage="1"/>
  </sheetPr>
  <dimension ref="A1:T86"/>
  <sheetViews>
    <sheetView view="pageBreakPreview" topLeftCell="A29" zoomScale="90" zoomScaleNormal="98" zoomScaleSheetLayoutView="90" workbookViewId="0">
      <selection activeCell="H29" sqref="H29"/>
    </sheetView>
  </sheetViews>
  <sheetFormatPr defaultColWidth="7.81640625" defaultRowHeight="19" customHeight="1"/>
  <cols>
    <col min="1" max="1" width="44" style="290" customWidth="1"/>
    <col min="2" max="2" width="7.7265625" style="292" customWidth="1"/>
    <col min="3" max="3" width="0.81640625" style="290" customWidth="1"/>
    <col min="4" max="4" width="13.54296875" style="291" customWidth="1"/>
    <col min="5" max="5" width="0.81640625" style="290" customWidth="1"/>
    <col min="6" max="6" width="13.54296875" style="291" customWidth="1"/>
    <col min="7" max="7" width="0.81640625" style="290" customWidth="1"/>
    <col min="8" max="8" width="13.54296875" style="291" customWidth="1"/>
    <col min="9" max="9" width="0.81640625" style="290" customWidth="1"/>
    <col min="10" max="10" width="13.54296875" style="291" customWidth="1"/>
    <col min="11" max="16384" width="7.81640625" style="290"/>
  </cols>
  <sheetData>
    <row r="1" spans="1:20" s="163" customFormat="1" ht="20.5">
      <c r="A1" s="338" t="s">
        <v>26</v>
      </c>
      <c r="B1" s="337"/>
      <c r="D1" s="332"/>
      <c r="F1" s="332"/>
      <c r="H1" s="332"/>
      <c r="J1" s="332"/>
    </row>
    <row r="2" spans="1:20" s="163" customFormat="1" ht="20.5">
      <c r="A2" s="330" t="s">
        <v>227</v>
      </c>
      <c r="B2" s="337"/>
      <c r="D2" s="332"/>
      <c r="F2" s="332"/>
      <c r="H2" s="332"/>
      <c r="J2" s="332"/>
    </row>
    <row r="3" spans="1:20" s="163" customFormat="1" ht="20.5">
      <c r="A3" s="336" t="s">
        <v>160</v>
      </c>
      <c r="B3" s="335"/>
      <c r="C3" s="333"/>
      <c r="D3" s="334"/>
      <c r="E3" s="333"/>
      <c r="F3" s="334"/>
      <c r="G3" s="333"/>
      <c r="H3" s="332"/>
      <c r="J3" s="332"/>
    </row>
    <row r="4" spans="1:20" s="163" customFormat="1" ht="20.5">
      <c r="A4" s="330"/>
      <c r="B4" s="325"/>
      <c r="C4" s="329"/>
      <c r="D4" s="135"/>
      <c r="E4" s="331"/>
      <c r="F4" s="133"/>
      <c r="G4" s="136"/>
      <c r="H4" s="135"/>
      <c r="I4" s="331"/>
      <c r="J4" s="133"/>
    </row>
    <row r="5" spans="1:20" s="163" customFormat="1" ht="20.5">
      <c r="A5" s="330"/>
      <c r="B5" s="325"/>
      <c r="C5" s="329"/>
      <c r="D5" s="128"/>
      <c r="E5" s="328"/>
      <c r="F5" s="130"/>
      <c r="G5" s="129"/>
      <c r="H5" s="128"/>
      <c r="I5" s="328"/>
      <c r="J5" s="126" t="s">
        <v>71</v>
      </c>
    </row>
    <row r="6" spans="1:20" s="163" customFormat="1" ht="20.5">
      <c r="A6" s="327"/>
      <c r="B6" s="326"/>
      <c r="C6" s="326"/>
      <c r="D6" s="372" t="s">
        <v>24</v>
      </c>
      <c r="E6" s="372"/>
      <c r="F6" s="372"/>
      <c r="G6" s="51"/>
      <c r="H6" s="372" t="s">
        <v>23</v>
      </c>
      <c r="I6" s="372"/>
      <c r="J6" s="372"/>
    </row>
    <row r="7" spans="1:20" s="163" customFormat="1" ht="20.5">
      <c r="B7" s="125" t="s">
        <v>19</v>
      </c>
      <c r="C7" s="325"/>
      <c r="D7" s="123">
        <v>2569</v>
      </c>
      <c r="E7" s="41"/>
      <c r="F7" s="123">
        <v>2568</v>
      </c>
      <c r="G7" s="41"/>
      <c r="H7" s="123">
        <v>2569</v>
      </c>
      <c r="I7" s="41"/>
      <c r="J7" s="123">
        <v>2568</v>
      </c>
      <c r="R7" s="370"/>
      <c r="S7" s="370"/>
      <c r="T7" s="370"/>
    </row>
    <row r="8" spans="1:20" s="163" customFormat="1" ht="20.5">
      <c r="B8" s="124"/>
      <c r="C8" s="321"/>
      <c r="D8" s="320"/>
      <c r="E8" s="51"/>
      <c r="F8" s="319"/>
      <c r="G8" s="51"/>
      <c r="H8" s="320"/>
      <c r="I8" s="51"/>
      <c r="J8" s="319"/>
    </row>
    <row r="9" spans="1:20" s="163" customFormat="1" ht="20.5">
      <c r="A9" s="369" t="s">
        <v>226</v>
      </c>
      <c r="B9" s="297"/>
      <c r="D9" s="332"/>
      <c r="F9" s="332"/>
      <c r="H9" s="332"/>
      <c r="J9" s="332"/>
    </row>
    <row r="10" spans="1:20" s="163" customFormat="1" ht="20">
      <c r="A10" s="368" t="s">
        <v>99</v>
      </c>
      <c r="B10" s="301"/>
      <c r="D10" s="162">
        <v>35906</v>
      </c>
      <c r="E10" s="303"/>
      <c r="F10" s="293">
        <v>45157</v>
      </c>
      <c r="G10" s="303"/>
      <c r="H10" s="162">
        <v>-2117</v>
      </c>
      <c r="I10" s="303"/>
      <c r="J10" s="293">
        <v>103121</v>
      </c>
    </row>
    <row r="11" spans="1:20" s="163" customFormat="1" ht="20">
      <c r="A11" s="368" t="s">
        <v>225</v>
      </c>
      <c r="B11" s="301"/>
      <c r="D11" s="367"/>
      <c r="E11" s="303"/>
      <c r="F11" s="366"/>
      <c r="G11" s="303"/>
      <c r="H11" s="162"/>
      <c r="I11" s="303"/>
      <c r="J11" s="293"/>
    </row>
    <row r="12" spans="1:20" s="163" customFormat="1" ht="20">
      <c r="A12" s="362" t="s">
        <v>224</v>
      </c>
      <c r="B12" s="364">
        <v>13</v>
      </c>
      <c r="D12" s="162">
        <v>22590</v>
      </c>
      <c r="E12" s="303"/>
      <c r="F12" s="293">
        <v>21929</v>
      </c>
      <c r="G12" s="303"/>
      <c r="H12" s="162">
        <v>218</v>
      </c>
      <c r="I12" s="303"/>
      <c r="J12" s="293">
        <v>181</v>
      </c>
    </row>
    <row r="13" spans="1:20" s="163" customFormat="1" ht="20">
      <c r="A13" s="362" t="s">
        <v>223</v>
      </c>
      <c r="B13" s="364">
        <v>9</v>
      </c>
      <c r="D13" s="162">
        <v>324</v>
      </c>
      <c r="E13" s="303"/>
      <c r="F13" s="293">
        <v>0</v>
      </c>
      <c r="G13" s="303"/>
      <c r="H13" s="162">
        <v>0</v>
      </c>
      <c r="I13" s="303"/>
      <c r="J13" s="293">
        <v>0</v>
      </c>
    </row>
    <row r="14" spans="1:20" s="163" customFormat="1" ht="20">
      <c r="A14" s="362" t="s">
        <v>222</v>
      </c>
      <c r="B14" s="364">
        <v>13</v>
      </c>
      <c r="D14" s="162">
        <v>0</v>
      </c>
      <c r="E14" s="303"/>
      <c r="F14" s="293">
        <v>3904</v>
      </c>
      <c r="G14" s="303"/>
      <c r="H14" s="265">
        <v>0</v>
      </c>
      <c r="I14" s="303"/>
      <c r="J14" s="284">
        <v>0</v>
      </c>
    </row>
    <row r="15" spans="1:20" s="163" customFormat="1" ht="20">
      <c r="A15" s="362" t="s">
        <v>221</v>
      </c>
      <c r="B15" s="364">
        <v>13</v>
      </c>
      <c r="D15" s="162">
        <v>0</v>
      </c>
      <c r="E15" s="303"/>
      <c r="F15" s="293">
        <v>-2122</v>
      </c>
      <c r="G15" s="303"/>
      <c r="H15" s="265">
        <v>0</v>
      </c>
      <c r="I15" s="303"/>
      <c r="J15" s="284">
        <v>0</v>
      </c>
    </row>
    <row r="16" spans="1:20" s="163" customFormat="1" ht="20">
      <c r="A16" s="362" t="s">
        <v>220</v>
      </c>
      <c r="B16" s="364">
        <v>8</v>
      </c>
      <c r="D16" s="162">
        <v>215</v>
      </c>
      <c r="E16" s="303"/>
      <c r="F16" s="284">
        <v>1824</v>
      </c>
      <c r="G16" s="303"/>
      <c r="H16" s="162">
        <v>389</v>
      </c>
      <c r="I16" s="303"/>
      <c r="J16" s="293">
        <v>-372</v>
      </c>
    </row>
    <row r="17" spans="1:10" s="163" customFormat="1" ht="20">
      <c r="A17" s="362" t="s">
        <v>105</v>
      </c>
      <c r="B17" s="364"/>
      <c r="D17" s="162">
        <v>0</v>
      </c>
      <c r="E17" s="303"/>
      <c r="F17" s="284">
        <v>-12621</v>
      </c>
      <c r="G17" s="303"/>
      <c r="H17" s="162">
        <v>0</v>
      </c>
      <c r="I17" s="303"/>
      <c r="J17" s="293">
        <v>-1286</v>
      </c>
    </row>
    <row r="18" spans="1:10" s="163" customFormat="1" ht="20">
      <c r="A18" s="362" t="s">
        <v>219</v>
      </c>
      <c r="B18" s="364">
        <v>8</v>
      </c>
      <c r="D18" s="162">
        <v>0</v>
      </c>
      <c r="E18" s="303"/>
      <c r="F18" s="293">
        <v>-311</v>
      </c>
      <c r="G18" s="303"/>
      <c r="H18" s="162">
        <v>0</v>
      </c>
      <c r="I18" s="303"/>
      <c r="J18" s="293">
        <v>0</v>
      </c>
    </row>
    <row r="19" spans="1:10" s="163" customFormat="1" ht="20">
      <c r="A19" s="362" t="s">
        <v>218</v>
      </c>
      <c r="B19" s="365"/>
      <c r="D19" s="162">
        <v>18</v>
      </c>
      <c r="E19" s="303"/>
      <c r="F19" s="293">
        <v>-2088</v>
      </c>
      <c r="G19" s="303"/>
      <c r="H19" s="162">
        <v>0</v>
      </c>
      <c r="I19" s="303"/>
      <c r="J19" s="293">
        <v>-2088</v>
      </c>
    </row>
    <row r="20" spans="1:10" s="163" customFormat="1" ht="20">
      <c r="A20" s="362" t="s">
        <v>217</v>
      </c>
      <c r="B20" s="364"/>
      <c r="D20" s="162">
        <v>-1435</v>
      </c>
      <c r="E20" s="293"/>
      <c r="F20" s="293">
        <v>-671</v>
      </c>
      <c r="G20" s="293"/>
      <c r="H20" s="162">
        <v>-1128</v>
      </c>
      <c r="I20" s="363"/>
      <c r="J20" s="293">
        <v>-425</v>
      </c>
    </row>
    <row r="21" spans="1:10" s="163" customFormat="1" ht="20">
      <c r="A21" s="362" t="s">
        <v>216</v>
      </c>
      <c r="B21" s="305"/>
      <c r="D21" s="162">
        <v>632</v>
      </c>
      <c r="E21" s="303"/>
      <c r="F21" s="293">
        <v>602</v>
      </c>
      <c r="G21" s="303"/>
      <c r="H21" s="162">
        <v>53</v>
      </c>
      <c r="I21" s="303"/>
      <c r="J21" s="293">
        <v>50</v>
      </c>
    </row>
    <row r="22" spans="1:10" s="163" customFormat="1" ht="20">
      <c r="A22" s="362" t="s">
        <v>215</v>
      </c>
      <c r="B22" s="365"/>
      <c r="D22" s="162">
        <v>0</v>
      </c>
      <c r="E22" s="293"/>
      <c r="F22" s="293">
        <v>0</v>
      </c>
      <c r="G22" s="293"/>
      <c r="H22" s="162">
        <v>0</v>
      </c>
      <c r="I22" s="363"/>
      <c r="J22" s="293">
        <v>-99779</v>
      </c>
    </row>
    <row r="23" spans="1:10" s="163" customFormat="1" ht="20">
      <c r="A23" s="362" t="s">
        <v>214</v>
      </c>
      <c r="B23" s="364">
        <v>8</v>
      </c>
      <c r="D23" s="162">
        <v>-778</v>
      </c>
      <c r="E23" s="293"/>
      <c r="F23" s="293">
        <v>-1351</v>
      </c>
      <c r="G23" s="293"/>
      <c r="H23" s="162">
        <v>0</v>
      </c>
      <c r="I23" s="363"/>
      <c r="J23" s="293">
        <v>0</v>
      </c>
    </row>
    <row r="24" spans="1:10" s="163" customFormat="1" ht="20">
      <c r="A24" s="362" t="s">
        <v>213</v>
      </c>
      <c r="B24" s="364">
        <v>4</v>
      </c>
      <c r="D24" s="162">
        <v>-238</v>
      </c>
      <c r="E24" s="293"/>
      <c r="F24" s="293">
        <v>-417</v>
      </c>
      <c r="G24" s="293"/>
      <c r="H24" s="162">
        <v>-236</v>
      </c>
      <c r="I24" s="363"/>
      <c r="J24" s="293">
        <v>-408</v>
      </c>
    </row>
    <row r="25" spans="1:10" s="163" customFormat="1" ht="20">
      <c r="A25" s="362" t="s">
        <v>101</v>
      </c>
      <c r="B25" s="99" t="s">
        <v>54</v>
      </c>
      <c r="D25" s="162">
        <v>-360</v>
      </c>
      <c r="E25" s="303"/>
      <c r="F25" s="293">
        <v>-437</v>
      </c>
      <c r="G25" s="303"/>
      <c r="H25" s="265">
        <v>0</v>
      </c>
      <c r="I25" s="303"/>
      <c r="J25" s="284">
        <v>0</v>
      </c>
    </row>
    <row r="26" spans="1:10" s="163" customFormat="1" ht="20">
      <c r="A26" s="362" t="s">
        <v>100</v>
      </c>
      <c r="B26" s="99" t="s">
        <v>52</v>
      </c>
      <c r="D26" s="162">
        <v>265</v>
      </c>
      <c r="E26" s="303"/>
      <c r="F26" s="284">
        <v>718</v>
      </c>
      <c r="G26" s="303"/>
      <c r="H26" s="265">
        <v>265</v>
      </c>
      <c r="I26" s="303"/>
      <c r="J26" s="284">
        <v>718</v>
      </c>
    </row>
    <row r="27" spans="1:10" s="163" customFormat="1" ht="20">
      <c r="A27" s="362" t="s">
        <v>102</v>
      </c>
      <c r="B27" s="360"/>
      <c r="D27" s="112">
        <v>597</v>
      </c>
      <c r="E27" s="303"/>
      <c r="F27" s="312">
        <v>1616</v>
      </c>
      <c r="G27" s="303"/>
      <c r="H27" s="112">
        <v>360</v>
      </c>
      <c r="I27" s="303"/>
      <c r="J27" s="312">
        <v>1369</v>
      </c>
    </row>
    <row r="28" spans="1:10" s="163" customFormat="1" ht="20">
      <c r="A28" s="89" t="s">
        <v>212</v>
      </c>
      <c r="B28" s="360"/>
      <c r="D28" s="361"/>
      <c r="F28" s="58"/>
      <c r="H28" s="332"/>
      <c r="J28" s="332"/>
    </row>
    <row r="29" spans="1:10" s="163" customFormat="1" ht="20">
      <c r="A29" s="89" t="s">
        <v>211</v>
      </c>
      <c r="B29" s="360"/>
      <c r="C29" s="359">
        <f>SUM(C10:C28)</f>
        <v>0</v>
      </c>
      <c r="D29" s="357">
        <f>SUM(D10:D27)</f>
        <v>57736</v>
      </c>
      <c r="E29" s="316">
        <f>SUM(E10:E28)</f>
        <v>0</v>
      </c>
      <c r="F29" s="358">
        <f>SUM(F10:F27)</f>
        <v>55732</v>
      </c>
      <c r="G29" s="316">
        <f>SUM(G10:G28)</f>
        <v>0</v>
      </c>
      <c r="H29" s="357">
        <f>SUM(H10:H27)</f>
        <v>-2196</v>
      </c>
      <c r="I29" s="316"/>
      <c r="J29" s="347">
        <f>SUM(J10:J27)</f>
        <v>1081</v>
      </c>
    </row>
    <row r="30" spans="1:10" s="163" customFormat="1" ht="20">
      <c r="A30" s="89" t="s">
        <v>210</v>
      </c>
      <c r="B30" s="301"/>
      <c r="D30" s="356"/>
      <c r="E30" s="316"/>
      <c r="F30" s="355"/>
      <c r="G30" s="316"/>
      <c r="H30" s="354"/>
      <c r="I30" s="316"/>
      <c r="J30" s="316"/>
    </row>
    <row r="31" spans="1:10" s="163" customFormat="1" ht="20">
      <c r="A31" s="89" t="s">
        <v>209</v>
      </c>
      <c r="B31" s="301"/>
      <c r="D31" s="162">
        <v>-14129</v>
      </c>
      <c r="E31" s="316"/>
      <c r="F31" s="293">
        <v>11728</v>
      </c>
      <c r="G31" s="316"/>
      <c r="H31" s="162">
        <v>3015</v>
      </c>
      <c r="I31" s="316"/>
      <c r="J31" s="293">
        <v>21422</v>
      </c>
    </row>
    <row r="32" spans="1:10" s="163" customFormat="1" ht="20">
      <c r="A32" s="89" t="s">
        <v>208</v>
      </c>
      <c r="B32" s="99">
        <v>9</v>
      </c>
      <c r="D32" s="162">
        <v>24997</v>
      </c>
      <c r="E32" s="316"/>
      <c r="F32" s="293">
        <v>-1879</v>
      </c>
      <c r="G32" s="316"/>
      <c r="H32" s="162">
        <v>0</v>
      </c>
      <c r="I32" s="303"/>
      <c r="J32" s="293">
        <v>0</v>
      </c>
    </row>
    <row r="33" spans="1:10" s="163" customFormat="1" ht="20">
      <c r="A33" s="89" t="s">
        <v>207</v>
      </c>
      <c r="B33" s="99"/>
      <c r="D33" s="162">
        <v>-1872</v>
      </c>
      <c r="E33" s="316"/>
      <c r="F33" s="293">
        <v>1751</v>
      </c>
      <c r="G33" s="316"/>
      <c r="H33" s="162">
        <v>-25</v>
      </c>
      <c r="I33" s="303"/>
      <c r="J33" s="293">
        <v>1801</v>
      </c>
    </row>
    <row r="34" spans="1:10" s="163" customFormat="1" ht="20">
      <c r="A34" s="89" t="s">
        <v>206</v>
      </c>
      <c r="B34" s="99"/>
      <c r="D34" s="162">
        <v>-77</v>
      </c>
      <c r="E34" s="316"/>
      <c r="F34" s="293">
        <v>-2164</v>
      </c>
      <c r="G34" s="316"/>
      <c r="H34" s="162">
        <v>0</v>
      </c>
      <c r="I34" s="303"/>
      <c r="J34" s="293">
        <v>-2528</v>
      </c>
    </row>
    <row r="35" spans="1:10" s="163" customFormat="1" ht="20">
      <c r="A35" s="89" t="s">
        <v>205</v>
      </c>
      <c r="B35" s="99"/>
      <c r="D35" s="162">
        <v>-11404</v>
      </c>
      <c r="E35" s="316"/>
      <c r="F35" s="293">
        <v>-3262</v>
      </c>
      <c r="G35" s="316"/>
      <c r="H35" s="162">
        <v>-3324</v>
      </c>
      <c r="I35" s="303"/>
      <c r="J35" s="293">
        <v>-5344</v>
      </c>
    </row>
    <row r="36" spans="1:10" s="163" customFormat="1" ht="20">
      <c r="A36" s="89" t="s">
        <v>204</v>
      </c>
      <c r="B36" s="99">
        <v>17</v>
      </c>
      <c r="D36" s="112">
        <v>-1107</v>
      </c>
      <c r="E36" s="303"/>
      <c r="F36" s="312">
        <v>-3379</v>
      </c>
      <c r="G36" s="303"/>
      <c r="H36" s="112">
        <v>0</v>
      </c>
      <c r="I36" s="303"/>
      <c r="J36" s="312">
        <v>0</v>
      </c>
    </row>
    <row r="37" spans="1:10" s="163" customFormat="1" ht="20">
      <c r="A37" s="89"/>
      <c r="B37" s="353"/>
      <c r="D37" s="352"/>
      <c r="E37" s="349"/>
      <c r="F37" s="351"/>
      <c r="G37" s="349"/>
      <c r="H37" s="350"/>
      <c r="I37" s="349"/>
      <c r="J37" s="339"/>
    </row>
    <row r="38" spans="1:10" s="163" customFormat="1" ht="20">
      <c r="A38" s="348" t="s">
        <v>203</v>
      </c>
      <c r="B38" s="341"/>
      <c r="D38" s="162">
        <f>SUM(D29:D36)</f>
        <v>54144</v>
      </c>
      <c r="E38" s="316">
        <f>SUM(E29:E36)</f>
        <v>0</v>
      </c>
      <c r="F38" s="293">
        <f>SUM(F29:F36)</f>
        <v>58527</v>
      </c>
      <c r="G38" s="316">
        <f>SUM(G29:G36)</f>
        <v>0</v>
      </c>
      <c r="H38" s="162">
        <f>SUM(H29:H36)</f>
        <v>-2530</v>
      </c>
      <c r="I38" s="316"/>
      <c r="J38" s="347">
        <f>SUM(J28:J36)</f>
        <v>16432</v>
      </c>
    </row>
    <row r="39" spans="1:10" s="163" customFormat="1" ht="20">
      <c r="A39" s="89" t="s">
        <v>202</v>
      </c>
      <c r="B39" s="301"/>
      <c r="D39" s="162">
        <v>2</v>
      </c>
      <c r="E39" s="316"/>
      <c r="F39" s="293">
        <v>0</v>
      </c>
      <c r="G39" s="316"/>
      <c r="H39" s="162">
        <v>0</v>
      </c>
      <c r="I39" s="316"/>
      <c r="J39" s="293">
        <v>0</v>
      </c>
    </row>
    <row r="40" spans="1:10" s="163" customFormat="1" ht="20">
      <c r="A40" s="89" t="s">
        <v>201</v>
      </c>
      <c r="B40" s="301"/>
      <c r="D40" s="162">
        <v>-111</v>
      </c>
      <c r="E40" s="316"/>
      <c r="F40" s="293">
        <v>0</v>
      </c>
      <c r="G40" s="316"/>
      <c r="H40" s="162">
        <v>-13</v>
      </c>
      <c r="I40" s="316"/>
      <c r="J40" s="293">
        <v>0</v>
      </c>
    </row>
    <row r="41" spans="1:10" s="163" customFormat="1" ht="20">
      <c r="A41" s="89" t="s">
        <v>200</v>
      </c>
      <c r="B41" s="341"/>
      <c r="D41" s="346">
        <v>-119</v>
      </c>
      <c r="E41" s="303"/>
      <c r="F41" s="312">
        <v>-223</v>
      </c>
      <c r="G41" s="303"/>
      <c r="H41" s="346">
        <v>-7</v>
      </c>
      <c r="I41" s="303"/>
      <c r="J41" s="345">
        <v>-223</v>
      </c>
    </row>
    <row r="42" spans="1:10" s="163" customFormat="1" ht="20.5">
      <c r="A42" s="344" t="s">
        <v>199</v>
      </c>
      <c r="B42" s="341"/>
      <c r="D42" s="112">
        <f t="shared" ref="D42:J42" si="0">SUM(D38:D41)</f>
        <v>53916</v>
      </c>
      <c r="E42" s="303">
        <f t="shared" si="0"/>
        <v>0</v>
      </c>
      <c r="F42" s="343">
        <f t="shared" si="0"/>
        <v>58304</v>
      </c>
      <c r="G42" s="303">
        <f t="shared" si="0"/>
        <v>0</v>
      </c>
      <c r="H42" s="112">
        <f t="shared" si="0"/>
        <v>-2550</v>
      </c>
      <c r="I42" s="303">
        <f t="shared" si="0"/>
        <v>0</v>
      </c>
      <c r="J42" s="312">
        <f t="shared" si="0"/>
        <v>16209</v>
      </c>
    </row>
    <row r="43" spans="1:10" s="163" customFormat="1" ht="20.5">
      <c r="A43" s="342"/>
      <c r="B43" s="341"/>
      <c r="D43" s="340"/>
      <c r="F43" s="339"/>
      <c r="H43" s="340"/>
      <c r="J43" s="339"/>
    </row>
    <row r="44" spans="1:10" s="163" customFormat="1" ht="20.5">
      <c r="A44" s="342"/>
      <c r="B44" s="341"/>
      <c r="D44" s="340"/>
      <c r="F44" s="339"/>
      <c r="H44" s="340"/>
      <c r="J44" s="339"/>
    </row>
    <row r="45" spans="1:10" s="163" customFormat="1" ht="20.5">
      <c r="A45" s="342"/>
      <c r="B45" s="341"/>
      <c r="D45" s="340"/>
      <c r="F45" s="339"/>
      <c r="H45" s="340"/>
      <c r="J45" s="339"/>
    </row>
    <row r="46" spans="1:10" s="163" customFormat="1" ht="20.5">
      <c r="A46" s="338" t="s">
        <v>26</v>
      </c>
      <c r="B46" s="337"/>
      <c r="D46" s="332"/>
      <c r="F46" s="332"/>
      <c r="H46" s="332"/>
      <c r="J46" s="332"/>
    </row>
    <row r="47" spans="1:10" s="163" customFormat="1" ht="20.5">
      <c r="A47" s="330" t="s">
        <v>198</v>
      </c>
      <c r="B47" s="337"/>
      <c r="D47" s="332"/>
      <c r="F47" s="332"/>
      <c r="H47" s="332"/>
      <c r="J47" s="332"/>
    </row>
    <row r="48" spans="1:10" s="163" customFormat="1" ht="20.5">
      <c r="A48" s="336" t="str">
        <f>A3</f>
        <v>สำหรับงวดสามเดือนสิ้นสุดวันที่ 31 มีนาคม 2569 (ยังไม่ได้ตรวจสอบ แต่สอบทานแล้ว)</v>
      </c>
      <c r="B48" s="335"/>
      <c r="C48" s="333"/>
      <c r="D48" s="334"/>
      <c r="E48" s="333"/>
      <c r="F48" s="334"/>
      <c r="G48" s="333"/>
      <c r="H48" s="332"/>
      <c r="J48" s="332"/>
    </row>
    <row r="49" spans="1:10" s="163" customFormat="1" ht="20.5">
      <c r="A49" s="330"/>
      <c r="B49" s="325"/>
      <c r="C49" s="329"/>
      <c r="D49" s="135"/>
      <c r="E49" s="331"/>
      <c r="F49" s="133"/>
      <c r="G49" s="136"/>
      <c r="H49" s="135"/>
      <c r="I49" s="331"/>
      <c r="J49" s="133"/>
    </row>
    <row r="50" spans="1:10" s="163" customFormat="1" ht="20.5">
      <c r="A50" s="330"/>
      <c r="B50" s="325"/>
      <c r="C50" s="329"/>
      <c r="D50" s="128"/>
      <c r="E50" s="328"/>
      <c r="F50" s="130"/>
      <c r="G50" s="129"/>
      <c r="H50" s="128"/>
      <c r="I50" s="328"/>
      <c r="J50" s="126" t="s">
        <v>71</v>
      </c>
    </row>
    <row r="51" spans="1:10" s="163" customFormat="1" ht="20.5">
      <c r="A51" s="327"/>
      <c r="B51" s="326"/>
      <c r="C51" s="326"/>
      <c r="D51" s="372" t="s">
        <v>24</v>
      </c>
      <c r="E51" s="372"/>
      <c r="F51" s="372"/>
      <c r="G51" s="51"/>
      <c r="H51" s="372" t="s">
        <v>23</v>
      </c>
      <c r="I51" s="372"/>
      <c r="J51" s="372"/>
    </row>
    <row r="52" spans="1:10" s="163" customFormat="1" ht="20.5">
      <c r="B52" s="325"/>
      <c r="C52" s="325"/>
      <c r="D52" s="324">
        <v>2569</v>
      </c>
      <c r="E52" s="323"/>
      <c r="F52" s="322">
        <v>2568</v>
      </c>
      <c r="G52" s="323"/>
      <c r="H52" s="324">
        <v>2569</v>
      </c>
      <c r="I52" s="323"/>
      <c r="J52" s="322">
        <v>2568</v>
      </c>
    </row>
    <row r="53" spans="1:10" s="163" customFormat="1" ht="20.5">
      <c r="B53" s="124"/>
      <c r="C53" s="321"/>
      <c r="D53" s="320"/>
      <c r="E53" s="51"/>
      <c r="F53" s="319"/>
      <c r="G53" s="51"/>
      <c r="H53" s="320"/>
      <c r="I53" s="51"/>
      <c r="J53" s="319"/>
    </row>
    <row r="54" spans="1:10" s="163" customFormat="1" ht="20.5">
      <c r="A54" s="118" t="s">
        <v>197</v>
      </c>
      <c r="B54" s="297"/>
      <c r="D54" s="299"/>
      <c r="E54" s="298"/>
      <c r="F54" s="299"/>
      <c r="G54" s="298"/>
      <c r="H54" s="299"/>
      <c r="I54" s="298"/>
      <c r="J54" s="299"/>
    </row>
    <row r="55" spans="1:10" s="163" customFormat="1" ht="20">
      <c r="A55" s="89" t="s">
        <v>196</v>
      </c>
      <c r="B55" s="292">
        <v>8</v>
      </c>
      <c r="D55" s="162">
        <v>0</v>
      </c>
      <c r="E55" s="303"/>
      <c r="F55" s="293">
        <v>51201</v>
      </c>
      <c r="G55" s="303"/>
      <c r="H55" s="162">
        <v>0</v>
      </c>
      <c r="I55" s="303"/>
      <c r="J55" s="293">
        <v>0</v>
      </c>
    </row>
    <row r="56" spans="1:10" s="163" customFormat="1" ht="20">
      <c r="A56" s="89" t="s">
        <v>195</v>
      </c>
      <c r="B56" s="318">
        <v>13</v>
      </c>
      <c r="D56" s="162">
        <v>-728</v>
      </c>
      <c r="E56" s="303"/>
      <c r="F56" s="293">
        <v>-2570</v>
      </c>
      <c r="G56" s="303"/>
      <c r="H56" s="162">
        <v>0</v>
      </c>
      <c r="I56" s="303"/>
      <c r="J56" s="293">
        <v>-910</v>
      </c>
    </row>
    <row r="57" spans="1:10" s="163" customFormat="1" ht="20">
      <c r="A57" s="89" t="s">
        <v>194</v>
      </c>
      <c r="B57" s="318">
        <v>13</v>
      </c>
      <c r="D57" s="162">
        <v>-46948</v>
      </c>
      <c r="E57" s="303"/>
      <c r="F57" s="293">
        <v>0</v>
      </c>
      <c r="G57" s="303"/>
      <c r="H57" s="162">
        <v>0</v>
      </c>
      <c r="I57" s="303"/>
      <c r="J57" s="293">
        <v>0</v>
      </c>
    </row>
    <row r="58" spans="1:10" s="163" customFormat="1" ht="20">
      <c r="A58" s="89" t="s">
        <v>193</v>
      </c>
      <c r="B58" s="318"/>
      <c r="D58" s="265">
        <v>0</v>
      </c>
      <c r="E58" s="303"/>
      <c r="F58" s="284">
        <v>38</v>
      </c>
      <c r="G58" s="303"/>
      <c r="H58" s="265">
        <v>0</v>
      </c>
      <c r="I58" s="303"/>
      <c r="J58" s="284">
        <v>3525</v>
      </c>
    </row>
    <row r="59" spans="1:10" s="163" customFormat="1" ht="20">
      <c r="A59" s="89" t="s">
        <v>192</v>
      </c>
      <c r="B59" s="318">
        <v>13</v>
      </c>
      <c r="D59" s="162">
        <v>6</v>
      </c>
      <c r="E59" s="303"/>
      <c r="F59" s="293">
        <v>2088</v>
      </c>
      <c r="G59" s="303"/>
      <c r="H59" s="162">
        <v>0</v>
      </c>
      <c r="I59" s="303"/>
      <c r="J59" s="293">
        <v>2088</v>
      </c>
    </row>
    <row r="60" spans="1:10" s="163" customFormat="1" ht="20">
      <c r="A60" s="89" t="s">
        <v>191</v>
      </c>
      <c r="B60" s="301"/>
      <c r="D60" s="162">
        <v>0</v>
      </c>
      <c r="E60" s="303"/>
      <c r="F60" s="293">
        <v>192</v>
      </c>
      <c r="G60" s="303"/>
      <c r="H60" s="162">
        <v>0</v>
      </c>
      <c r="I60" s="303"/>
      <c r="J60" s="293">
        <v>172</v>
      </c>
    </row>
    <row r="61" spans="1:10" s="163" customFormat="1" ht="20">
      <c r="A61" s="89" t="s">
        <v>190</v>
      </c>
      <c r="B61" s="301"/>
      <c r="D61" s="162">
        <v>0</v>
      </c>
      <c r="E61" s="303"/>
      <c r="F61" s="293">
        <v>0</v>
      </c>
      <c r="G61" s="303"/>
      <c r="H61" s="162">
        <v>0</v>
      </c>
      <c r="I61" s="303"/>
      <c r="J61" s="293">
        <v>99779</v>
      </c>
    </row>
    <row r="62" spans="1:10" s="163" customFormat="1" ht="20.5">
      <c r="A62" s="314" t="s">
        <v>189</v>
      </c>
      <c r="B62" s="301"/>
      <c r="D62" s="317">
        <f>SUM(D55:D61)</f>
        <v>-47670</v>
      </c>
      <c r="E62" s="303"/>
      <c r="F62" s="317">
        <f>SUM(F55:F61)</f>
        <v>50949</v>
      </c>
      <c r="G62" s="303"/>
      <c r="H62" s="317">
        <f>SUM(H55:H61)</f>
        <v>0</v>
      </c>
      <c r="I62" s="303"/>
      <c r="J62" s="317">
        <f>SUM(J55:J61)</f>
        <v>104654</v>
      </c>
    </row>
    <row r="63" spans="1:10" s="163" customFormat="1" ht="20.5">
      <c r="A63" s="314"/>
      <c r="B63" s="301"/>
      <c r="D63" s="310"/>
      <c r="E63" s="298"/>
      <c r="F63" s="309"/>
      <c r="G63" s="298"/>
      <c r="H63" s="310"/>
      <c r="I63" s="298"/>
      <c r="J63" s="298"/>
    </row>
    <row r="64" spans="1:10" s="163" customFormat="1" ht="20.5">
      <c r="A64" s="118" t="s">
        <v>188</v>
      </c>
      <c r="B64" s="301"/>
      <c r="D64" s="299"/>
      <c r="E64" s="298"/>
      <c r="F64" s="299"/>
      <c r="G64" s="298"/>
      <c r="H64" s="299"/>
      <c r="I64" s="298"/>
      <c r="J64" s="298"/>
    </row>
    <row r="65" spans="1:10" s="163" customFormat="1" ht="20" hidden="1">
      <c r="A65" s="175" t="s">
        <v>187</v>
      </c>
      <c r="B65" s="305"/>
      <c r="D65" s="299">
        <v>0</v>
      </c>
      <c r="E65" s="298"/>
      <c r="F65" s="299">
        <v>0</v>
      </c>
      <c r="G65" s="298"/>
      <c r="H65" s="299">
        <v>0</v>
      </c>
      <c r="I65" s="298"/>
      <c r="J65" s="299">
        <v>0</v>
      </c>
    </row>
    <row r="66" spans="1:10" s="163" customFormat="1" ht="20" hidden="1">
      <c r="A66" s="175" t="s">
        <v>186</v>
      </c>
      <c r="B66" s="305"/>
      <c r="D66" s="299">
        <v>0</v>
      </c>
      <c r="E66" s="298"/>
      <c r="F66" s="299">
        <v>0</v>
      </c>
      <c r="G66" s="298"/>
      <c r="H66" s="299">
        <v>0</v>
      </c>
      <c r="I66" s="298"/>
      <c r="J66" s="299">
        <v>0</v>
      </c>
    </row>
    <row r="67" spans="1:10" s="163" customFormat="1" ht="20" hidden="1">
      <c r="A67" s="175" t="s">
        <v>185</v>
      </c>
      <c r="B67" s="305"/>
      <c r="D67" s="299">
        <v>0</v>
      </c>
      <c r="E67" s="298"/>
      <c r="F67" s="299">
        <v>0</v>
      </c>
      <c r="G67" s="298"/>
      <c r="H67" s="299">
        <v>0</v>
      </c>
      <c r="I67" s="298"/>
      <c r="J67" s="299">
        <v>0</v>
      </c>
    </row>
    <row r="68" spans="1:10" s="163" customFormat="1" ht="20">
      <c r="A68" s="175" t="s">
        <v>184</v>
      </c>
      <c r="B68" s="305">
        <v>14</v>
      </c>
      <c r="D68" s="299">
        <v>-26680</v>
      </c>
      <c r="E68" s="298"/>
      <c r="F68" s="299">
        <v>-26680</v>
      </c>
      <c r="G68" s="298"/>
      <c r="H68" s="299">
        <v>-26680</v>
      </c>
      <c r="I68" s="298"/>
      <c r="J68" s="299">
        <v>-26680</v>
      </c>
    </row>
    <row r="69" spans="1:10" s="163" customFormat="1" ht="20" hidden="1">
      <c r="A69" s="175" t="s">
        <v>183</v>
      </c>
      <c r="B69" s="301"/>
      <c r="D69" s="299">
        <v>0</v>
      </c>
      <c r="E69" s="298"/>
      <c r="F69" s="299">
        <v>0</v>
      </c>
      <c r="G69" s="298"/>
      <c r="H69" s="299">
        <v>0</v>
      </c>
      <c r="I69" s="298"/>
      <c r="J69" s="299">
        <v>0</v>
      </c>
    </row>
    <row r="70" spans="1:10" s="163" customFormat="1" ht="20">
      <c r="A70" s="89" t="s">
        <v>182</v>
      </c>
      <c r="B70" s="301"/>
      <c r="D70" s="162">
        <v>-540</v>
      </c>
      <c r="E70" s="316"/>
      <c r="F70" s="293">
        <v>-2170</v>
      </c>
      <c r="G70" s="316"/>
      <c r="H70" s="162">
        <v>-540</v>
      </c>
      <c r="I70" s="316"/>
      <c r="J70" s="293">
        <v>-1917</v>
      </c>
    </row>
    <row r="71" spans="1:10" s="163" customFormat="1" ht="20">
      <c r="A71" s="175" t="s">
        <v>181</v>
      </c>
      <c r="B71" s="292"/>
      <c r="C71" s="290"/>
      <c r="D71" s="112">
        <v>-2075</v>
      </c>
      <c r="E71" s="315"/>
      <c r="F71" s="312">
        <v>-2098</v>
      </c>
      <c r="G71" s="315"/>
      <c r="H71" s="112">
        <v>-95</v>
      </c>
      <c r="I71" s="303"/>
      <c r="J71" s="312">
        <v>-60</v>
      </c>
    </row>
    <row r="72" spans="1:10" ht="20.5">
      <c r="A72" s="314" t="s">
        <v>180</v>
      </c>
      <c r="B72" s="301"/>
      <c r="C72" s="163"/>
      <c r="D72" s="112">
        <f>SUM(D65:D71)</f>
        <v>-29295</v>
      </c>
      <c r="E72" s="303"/>
      <c r="F72" s="312">
        <f>SUM(F65:F71)</f>
        <v>-30948</v>
      </c>
      <c r="G72" s="303"/>
      <c r="H72" s="112">
        <f>SUM(H65:H71)</f>
        <v>-27315</v>
      </c>
      <c r="I72" s="303"/>
      <c r="J72" s="312">
        <f>SUM(J65:J71)</f>
        <v>-28657</v>
      </c>
    </row>
    <row r="73" spans="1:10" s="163" customFormat="1" ht="20">
      <c r="A73" s="89"/>
      <c r="B73" s="301"/>
      <c r="D73" s="310"/>
      <c r="E73" s="303"/>
      <c r="F73" s="309"/>
      <c r="G73" s="303"/>
      <c r="H73" s="310"/>
      <c r="I73" s="303"/>
      <c r="J73" s="313"/>
    </row>
    <row r="74" spans="1:10" s="163" customFormat="1" ht="20.5">
      <c r="A74" s="311" t="s">
        <v>179</v>
      </c>
      <c r="B74" s="301"/>
      <c r="D74" s="112">
        <v>313</v>
      </c>
      <c r="E74" s="298"/>
      <c r="F74" s="312">
        <v>-920</v>
      </c>
      <c r="G74" s="298"/>
      <c r="H74" s="112">
        <v>0</v>
      </c>
      <c r="I74" s="298"/>
      <c r="J74" s="82">
        <v>0</v>
      </c>
    </row>
    <row r="75" spans="1:10" s="163" customFormat="1" ht="20.5">
      <c r="A75" s="311"/>
      <c r="B75" s="301"/>
      <c r="D75" s="310"/>
      <c r="E75" s="298"/>
      <c r="F75" s="309"/>
      <c r="G75" s="298"/>
      <c r="H75" s="310"/>
      <c r="I75" s="298"/>
      <c r="J75" s="298"/>
    </row>
    <row r="76" spans="1:10" s="163" customFormat="1" ht="20.5">
      <c r="A76" s="118" t="s">
        <v>178</v>
      </c>
      <c r="B76" s="301"/>
      <c r="D76" s="162">
        <f>D42+D62+D72+D74</f>
        <v>-22736</v>
      </c>
      <c r="E76" s="303" t="e">
        <f>SUM(#REF!,E72,E74,E42)</f>
        <v>#REF!</v>
      </c>
      <c r="F76" s="293">
        <f>F42+F62+F72+F74</f>
        <v>77385</v>
      </c>
      <c r="G76" s="303" t="e">
        <f>SUM(#REF!,G72,G74,G42)</f>
        <v>#REF!</v>
      </c>
      <c r="H76" s="162">
        <f>H42+H62+H72+H74</f>
        <v>-29865</v>
      </c>
      <c r="I76" s="303" t="e">
        <f>SUM(#REF!,I72,I74,I42)</f>
        <v>#REF!</v>
      </c>
      <c r="J76" s="293">
        <f>J42+J62+J72+J74</f>
        <v>92206</v>
      </c>
    </row>
    <row r="77" spans="1:10" s="163" customFormat="1" ht="20">
      <c r="A77" s="89" t="s">
        <v>177</v>
      </c>
      <c r="B77" s="305"/>
      <c r="D77" s="162">
        <v>331138</v>
      </c>
      <c r="E77" s="303"/>
      <c r="F77" s="293">
        <v>185623</v>
      </c>
      <c r="G77" s="303"/>
      <c r="H77" s="162">
        <v>80819</v>
      </c>
      <c r="I77" s="303"/>
      <c r="J77" s="293">
        <v>27247</v>
      </c>
    </row>
    <row r="78" spans="1:10" s="163" customFormat="1" ht="20">
      <c r="A78" s="296" t="s">
        <v>176</v>
      </c>
      <c r="B78" s="301"/>
      <c r="D78" s="310"/>
      <c r="E78" s="298"/>
      <c r="F78" s="309"/>
      <c r="G78" s="298"/>
      <c r="H78" s="310"/>
      <c r="I78" s="298"/>
      <c r="J78" s="309"/>
    </row>
    <row r="79" spans="1:10" s="163" customFormat="1" ht="20">
      <c r="A79" s="296" t="s">
        <v>175</v>
      </c>
      <c r="B79" s="301"/>
      <c r="D79" s="308">
        <v>1925</v>
      </c>
      <c r="E79" s="307"/>
      <c r="F79" s="306">
        <v>424</v>
      </c>
      <c r="G79" s="307"/>
      <c r="H79" s="308">
        <v>982</v>
      </c>
      <c r="I79" s="307"/>
      <c r="J79" s="306">
        <v>429</v>
      </c>
    </row>
    <row r="80" spans="1:10" s="163" customFormat="1" ht="21" thickBot="1">
      <c r="A80" s="118" t="s">
        <v>174</v>
      </c>
      <c r="B80" s="305"/>
      <c r="D80" s="304">
        <f>SUM(D76:D79)</f>
        <v>310327</v>
      </c>
      <c r="E80" s="303" t="e">
        <f>SUM(E76:E79)</f>
        <v>#REF!</v>
      </c>
      <c r="F80" s="302">
        <f>SUM(F76:F79)</f>
        <v>263432</v>
      </c>
      <c r="G80" s="303" t="e">
        <f>SUM(G76:G79)</f>
        <v>#REF!</v>
      </c>
      <c r="H80" s="304">
        <f>SUM(H76:H79)</f>
        <v>51936</v>
      </c>
      <c r="I80" s="303"/>
      <c r="J80" s="302">
        <f>SUM(J76:J79)</f>
        <v>119882</v>
      </c>
    </row>
    <row r="81" spans="1:10" s="163" customFormat="1" ht="20.5" thickTop="1">
      <c r="B81" s="301"/>
      <c r="D81" s="300"/>
      <c r="E81" s="298"/>
      <c r="F81" s="300"/>
      <c r="G81" s="298"/>
      <c r="H81" s="299"/>
      <c r="I81" s="298"/>
      <c r="J81" s="298"/>
    </row>
    <row r="82" spans="1:10" s="163" customFormat="1" ht="20.5">
      <c r="A82" s="118" t="s">
        <v>173</v>
      </c>
      <c r="B82" s="297"/>
      <c r="D82" s="299"/>
      <c r="E82" s="298"/>
      <c r="F82" s="299"/>
      <c r="G82" s="298"/>
      <c r="H82" s="299"/>
      <c r="I82" s="298"/>
      <c r="J82" s="298"/>
    </row>
    <row r="83" spans="1:10" s="163" customFormat="1" ht="20">
      <c r="A83" s="296" t="s">
        <v>172</v>
      </c>
      <c r="B83" s="297"/>
      <c r="D83" s="295">
        <v>0</v>
      </c>
      <c r="E83" s="294"/>
      <c r="F83" s="295">
        <v>3124</v>
      </c>
      <c r="G83" s="294"/>
      <c r="H83" s="295">
        <v>0</v>
      </c>
      <c r="I83" s="294"/>
      <c r="J83" s="295">
        <v>1180</v>
      </c>
    </row>
    <row r="84" spans="1:10" ht="20">
      <c r="A84" s="296" t="s">
        <v>171</v>
      </c>
      <c r="D84" s="295">
        <v>2204</v>
      </c>
      <c r="E84" s="294"/>
      <c r="F84" s="295">
        <v>0</v>
      </c>
      <c r="G84" s="294"/>
      <c r="H84" s="295">
        <v>0</v>
      </c>
      <c r="I84" s="294"/>
      <c r="J84" s="295">
        <v>0</v>
      </c>
    </row>
    <row r="85" spans="1:10" ht="20">
      <c r="A85" s="296" t="s">
        <v>170</v>
      </c>
      <c r="D85" s="295">
        <v>0</v>
      </c>
      <c r="E85" s="294"/>
      <c r="F85" s="295">
        <v>39460</v>
      </c>
      <c r="G85" s="294"/>
      <c r="H85" s="295">
        <v>0</v>
      </c>
      <c r="I85" s="294"/>
      <c r="J85" s="295">
        <v>0</v>
      </c>
    </row>
    <row r="86" spans="1:10" ht="19" customHeight="1">
      <c r="A86" s="296" t="s">
        <v>169</v>
      </c>
      <c r="D86" s="295">
        <v>0</v>
      </c>
      <c r="E86" s="294"/>
      <c r="F86" s="295">
        <v>6791</v>
      </c>
      <c r="G86" s="294"/>
      <c r="H86" s="295">
        <v>0</v>
      </c>
      <c r="I86" s="294"/>
      <c r="J86" s="295">
        <v>0</v>
      </c>
    </row>
  </sheetData>
  <mergeCells count="4">
    <mergeCell ref="D6:F6"/>
    <mergeCell ref="H6:J6"/>
    <mergeCell ref="D51:F51"/>
    <mergeCell ref="H51:J51"/>
  </mergeCells>
  <pageMargins left="0.75" right="0.42" top="0.5" bottom="0.25" header="0.5" footer="0.39"/>
  <pageSetup paperSize="9" scale="82" firstPageNumber="9" fitToHeight="0" orientation="portrait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TBS 2-4</vt:lpstr>
      <vt:lpstr>TPL 5-6</vt:lpstr>
      <vt:lpstr>TEQ 7 (Conso)</vt:lpstr>
      <vt:lpstr>TEQ 8 (Company)</vt:lpstr>
      <vt:lpstr>TCF 9-10</vt:lpstr>
      <vt:lpstr>'TBS 2-4'!Print_Area</vt:lpstr>
      <vt:lpstr>'TCF 9-10'!Print_Area</vt:lpstr>
      <vt:lpstr>'TEQ 7 (Conso)'!Print_Area</vt:lpstr>
      <vt:lpstr>'TEQ 8 (Company)'!Print_Area</vt:lpstr>
      <vt:lpstr>'TPL 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Manatawee</dc:creator>
  <cp:lastModifiedBy>Chanisara Ittisan</cp:lastModifiedBy>
  <cp:lastPrinted>2026-05-14T10:09:23Z</cp:lastPrinted>
  <dcterms:created xsi:type="dcterms:W3CDTF">2026-05-14T06:52:57Z</dcterms:created>
  <dcterms:modified xsi:type="dcterms:W3CDTF">2026-05-15T08:09:17Z</dcterms:modified>
</cp:coreProperties>
</file>