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6\Asphere\Q2'2026\TFS\"/>
    </mc:Choice>
  </mc:AlternateContent>
  <xr:revisionPtr revIDLastSave="0" documentId="13_ncr:1_{5E30F2FC-43DD-4DD9-9070-AE5327846E7E}" xr6:coauthVersionLast="47" xr6:coauthVersionMax="47" xr10:uidLastSave="{00000000-0000-0000-0000-000000000000}"/>
  <bookViews>
    <workbookView xWindow="-11616" yWindow="-468" windowWidth="11712" windowHeight="12336" tabRatio="694" firstSheet="3" activeTab="5" xr2:uid="{F19DA942-D957-4F8D-888A-3C69B86FD3BF}"/>
  </bookViews>
  <sheets>
    <sheet name="TBS 2-4" sheetId="7" r:id="rId1"/>
    <sheet name="TPL 5-6_3M" sheetId="8" r:id="rId2"/>
    <sheet name="TPL 7-8_6M" sheetId="9" r:id="rId3"/>
    <sheet name="TEQ 9 (Conso)" sheetId="10" r:id="rId4"/>
    <sheet name="TEQ 10 (Company)" sheetId="11" r:id="rId5"/>
    <sheet name="TCF 11-12" sheetId="12" r:id="rId6"/>
  </sheets>
  <definedNames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'TBS 2-4'!#REF!</definedName>
    <definedName name="\p" localSheetId="4">'TEQ 10 (Company)'!#REF!</definedName>
    <definedName name="\p" localSheetId="1">'TPL 5-6_3M'!#REF!</definedName>
    <definedName name="\p" localSheetId="2">'TPL 7-8_6M'!#REF!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TAB1">#REF!</definedName>
    <definedName name="___________tab2002">#REF!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TAB1">#REF!</definedName>
    <definedName name="__________tab2002">#REF!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TAB1">#REF!</definedName>
    <definedName name="_________tab2002">#REF!</definedName>
    <definedName name="_________TRI2">#REF!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TAB1">#REF!</definedName>
    <definedName name="________tab2002">#REF!</definedName>
    <definedName name="________TRI2">#REF!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TAB1">#REF!</definedName>
    <definedName name="_______tab2002">#REF!</definedName>
    <definedName name="_______TRI2">#REF!</definedName>
    <definedName name="_______W020798">#REF!</definedName>
    <definedName name="______1996">#REF!</definedName>
    <definedName name="______1997">#REF!</definedName>
    <definedName name="______1998">#REF!</definedName>
    <definedName name="______1999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TAB1">#REF!</definedName>
    <definedName name="______tab2002">#REF!</definedName>
    <definedName name="______TRI2">#REF!</definedName>
    <definedName name="______W020798">#REF!</definedName>
    <definedName name="_____1996">#REF!</definedName>
    <definedName name="_____1997">#REF!</definedName>
    <definedName name="_____1998">#REF!</definedName>
    <definedName name="_____1999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TAB1">#REF!</definedName>
    <definedName name="_____tab2002">#REF!</definedName>
    <definedName name="_____TRI2">#REF!</definedName>
    <definedName name="_____W020798">#REF!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3">#REF!</definedName>
    <definedName name="____A99999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TAB1">#REF!</definedName>
    <definedName name="____tab200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99999">#REF!</definedName>
    <definedName name="___Acc06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PL10">#REF!</definedName>
    <definedName name="___PL622">#REF!</definedName>
    <definedName name="___PM2">#REF!</definedName>
    <definedName name="___PRO1">#REF!</definedName>
    <definedName name="_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TAB1">#REF!</definedName>
    <definedName name="___tab200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RI2">#REF!</definedName>
    <definedName name="___Us1">#REF!</definedName>
    <definedName name="___Us2">#REF!</definedName>
    <definedName name="___W020798">#REF!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Excel_BuiltIn_Print_Area_1">#REF!</definedName>
    <definedName name="__2">#REF!</definedName>
    <definedName name="__2_1">#REF!</definedName>
    <definedName name="__2Excel_BuiltIn_Print_Area_4_1">#REF!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Z1">#REF!</definedName>
    <definedName name="__JJ1">#REF!</definedName>
    <definedName name="_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localSheetId="1" hidden="1">{#N/A,#N/A,FALSE,"Sub-Mekong";#N/A,#N/A,FALSE,"IB";#N/A,#N/A,FALSE,"CB";#N/A,#N/A,FALSE,"CIB";#N/A,#N/A,FALSE,"Tsy - seg";#N/A,#N/A,FALSE,"Fin";#N/A,#N/A,FALSE,"CEO";#N/A,#N/A,FALSE,"VN"}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PL10">#REF!</definedName>
    <definedName name="__PL622">#REF!</definedName>
    <definedName name="__PM2">#REF!</definedName>
    <definedName name="__PRO1">#REF!</definedName>
    <definedName name="_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TAB1">#REF!</definedName>
    <definedName name="__tab200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RI2">#REF!</definedName>
    <definedName name="__Us1">#REF!</definedName>
    <definedName name="__Us2">#REF!</definedName>
    <definedName name="__W020798">#REF!</definedName>
    <definedName name="__week">#REF!</definedName>
    <definedName name="__week_1">#REF!</definedName>
    <definedName name="__week_1_1">#REF!</definedName>
    <definedName name="__week_2">#REF!</definedName>
    <definedName name="__xlfn_BAHTTEXT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3wrn.Aging._.and._.Trend._.Analysis._2" localSheetId="1">{#N/A,#N/A,FALSE,"Aging Summary";#N/A,#N/A,FALSE,"Ratio Analysis";#N/A,#N/A,FALSE,"Test 120 Day Accts";#N/A,#N/A,FALSE,"Tickmarks"}</definedName>
    <definedName name="_103wrn.Aging._.and._.Trend._.Analysis._2">{#N/A,#N/A,FALSE,"Aging Summary";#N/A,#N/A,FALSE,"Ratio Analysis";#N/A,#N/A,FALSE,"Test 120 Day Accts";#N/A,#N/A,FALSE,"Tickmarks"}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7wrn.Aging._.and._.Trend._.Analysis._3" localSheetId="1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1wrn.Aging._.and._.Trend._.Analysis._4" localSheetId="1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5wrn.Aging._.and._.Trend._.Analysis._5" localSheetId="1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9wrn.Aging._.and._.Trend._.Analysis._6" localSheetId="1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hire_2" localSheetId="1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6hire_3" localSheetId="1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bswip_1">#REF!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51_1">#REF!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0hire_4" localSheetId="1">{#N/A,#N/A,FALSE,"Aging Summary";#N/A,#N/A,FALSE,"Ratio Analysis";#N/A,#N/A,FALSE,"Test 120 Day Accts";#N/A,#N/A,FALSE,"Tickmarks"}</definedName>
    <definedName name="_20hire_4">{#N/A,#N/A,FALSE,"Aging Summary";#N/A,#N/A,FALSE,"Ratio Analysis";#N/A,#N/A,FALSE,"Test 120 Day Accts";#N/A,#N/A,FALSE,"Tickmarks"}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hire_5" localSheetId="1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8hire_6" localSheetId="1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bswip_2">#REF!</definedName>
    <definedName name="_2Excel_BuiltIn_Print_Area_2_1">#REF!</definedName>
    <definedName name="_2Excel_BuiltIn_Print_Area_4_1">#REF!</definedName>
    <definedName name="_2H">#REF!</definedName>
    <definedName name="_2nd_Quarter">#REF!</definedName>
    <definedName name="_2月TTM">#REF!</definedName>
    <definedName name="_2月実績">#REF!</definedName>
    <definedName name="_2月期中">#REF!</definedName>
    <definedName name="_3">#N/A</definedName>
    <definedName name="_3___3">#REF!</definedName>
    <definedName name="_3__123Graph_XTEILM_RKTE2" hidden="1">#REF!</definedName>
    <definedName name="_3__3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2HP_1" localSheetId="1">{#N/A,#N/A,FALSE,"Aging Summary";#N/A,#N/A,FALSE,"Ratio Analysis";#N/A,#N/A,FALSE,"Test 120 Day Accts";#N/A,#N/A,FALSE,"Tickmarks"}</definedName>
    <definedName name="_32HP_1">{#N/A,#N/A,FALSE,"Aging Summary";#N/A,#N/A,FALSE,"Ratio Analysis";#N/A,#N/A,FALSE,"Test 120 Day Accts";#N/A,#N/A,FALSE,"Tickmarks"}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6HP_2" localSheetId="1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ColorArea_1">#REF!</definedName>
    <definedName name="_3Excel_BuiltIn_Print_Area_16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#N/A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0HP_3" localSheetId="1">{#N/A,#N/A,FALSE,"Aging Summary";#N/A,#N/A,FALSE,"Ratio Analysis";#N/A,#N/A,FALSE,"Test 120 Day Accts";#N/A,#N/A,FALSE,"Tickmarks"}</definedName>
    <definedName name="_40HP_3">{#N/A,#N/A,FALSE,"Aging Summary";#N/A,#N/A,FALSE,"Ratio Analysis";#N/A,#N/A,FALSE,"Test 120 Day Accts";#N/A,#N/A,FALSE,"Tickmarks"}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4HP_4" localSheetId="1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8HP_5" localSheetId="1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9">#REF!</definedName>
    <definedName name="_49___1082006_31082006_1_2">#REF!</definedName>
    <definedName name="_49__week_1_1_2">#REF!</definedName>
    <definedName name="_49_3_3_1_1">#REF!</definedName>
    <definedName name="_4ColorArea_2">#REF!</definedName>
    <definedName name="_4th_Quarter">#REF!</definedName>
    <definedName name="_4月TTM">#REF!</definedName>
    <definedName name="_4月実績">#REF!</definedName>
    <definedName name="_4月期中">#REF!</definedName>
    <definedName name="_5">#N/A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2HP_6" localSheetId="1">{#N/A,#N/A,FALSE,"Aging Summary";#N/A,#N/A,FALSE,"Ratio Analysis";#N/A,#N/A,FALSE,"Test 120 Day Accts";#N/A,#N/A,FALSE,"Tickmarks"}</definedName>
    <definedName name="_52HP_6">{#N/A,#N/A,FALSE,"Aging Summary";#N/A,#N/A,FALSE,"Ratio Analysis";#N/A,#N/A,FALSE,"Test 120 Day Accts";#N/A,#N/A,FALSE,"Tickmarks"}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6o_1" localSheetId="1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0o_2" localSheetId="1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4o_3" localSheetId="1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8o_4" localSheetId="1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2o_5" localSheetId="1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6o_6" localSheetId="1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___6_3_1_2">#REF!</definedName>
    <definedName name="_77_07_3">#REF!</definedName>
    <definedName name="_77p_1_1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8p_1_2">#REF!</definedName>
    <definedName name="_79___7_3_1_1">#REF!</definedName>
    <definedName name="_79_09_3">#REF!</definedName>
    <definedName name="_791">#REF!</definedName>
    <definedName name="_79p_1_3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0p_1_4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1p_1_5">#REF!</definedName>
    <definedName name="_82___8_3_1_1">#REF!</definedName>
    <definedName name="_82_1_week">#REF!</definedName>
    <definedName name="_82_2_1_1">#REF!</definedName>
    <definedName name="_82p_2_1">#REF!</definedName>
    <definedName name="_83___8_3_1_2">#REF!</definedName>
    <definedName name="_83_10_3">#REF!</definedName>
    <definedName name="_832">#REF!</definedName>
    <definedName name="_83p_2_2">#REF!</definedName>
    <definedName name="_84___9_3_1">#REF!</definedName>
    <definedName name="_84_12">#REF!</definedName>
    <definedName name="_84_3_3_1">#REF!</definedName>
    <definedName name="_841">#REF!</definedName>
    <definedName name="_84p_2_3">#REF!</definedName>
    <definedName name="_85___9_3_1_1">#REF!</definedName>
    <definedName name="_85_3">#REF!</definedName>
    <definedName name="_851">#REF!</definedName>
    <definedName name="_85p_2_4">#REF!</definedName>
    <definedName name="_86___9_3_1_2">#REF!</definedName>
    <definedName name="_86_3_3_1_1">#REF!</definedName>
    <definedName name="_86_3_all">#REF!</definedName>
    <definedName name="_86p_2_5">#REF!</definedName>
    <definedName name="_87___all_1">#REF!</definedName>
    <definedName name="_87_3_week">#REF!</definedName>
    <definedName name="_87p_3_1">#REF!</definedName>
    <definedName name="_88___all_2">#REF!</definedName>
    <definedName name="_88_3_3_1_2">#REF!</definedName>
    <definedName name="_88_312">#REF!</definedName>
    <definedName name="_88p_3_2">#REF!</definedName>
    <definedName name="_89___all_1_1">#REF!</definedName>
    <definedName name="_89_5">#REF!</definedName>
    <definedName name="_89p_3_3">#REF!</definedName>
    <definedName name="_8Excel_BuiltIn_Print_Area_2_1">#REF!</definedName>
    <definedName name="_8Excel_BuiltIn_Print_Area_2_1_1">#REF!</definedName>
    <definedName name="_8hire_1" localSheetId="1">{#N/A,#N/A,FALSE,"Aging Summary";#N/A,#N/A,FALSE,"Ratio Analysis";#N/A,#N/A,FALSE,"Test 120 Day Accts";#N/A,#N/A,FALSE,"Tickmarks"}</definedName>
    <definedName name="_8hire_1">{#N/A,#N/A,FALSE,"Aging Summary";#N/A,#N/A,FALSE,"Ratio Analysis";#N/A,#N/A,FALSE,"Test 120 Day Accts";#N/A,#N/A,FALSE,"Tickmarks"}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0p_3_4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1p_3_5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2print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3print_2">#REF!</definedName>
    <definedName name="_94___all_2_1">#REF!</definedName>
    <definedName name="_94_4_3_1_2">#REF!</definedName>
    <definedName name="_941">#REF!</definedName>
    <definedName name="_94a_3_1_1">#REF!</definedName>
    <definedName name="_94Print_Area_MI_1">#REF!</definedName>
    <definedName name="_95___w33_1_1">#REF!</definedName>
    <definedName name="_951">#REF!</definedName>
    <definedName name="_952">#REF!</definedName>
    <definedName name="_95a_3_1_1_1">#REF!</definedName>
    <definedName name="_95Print_Area_MI_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9wrn.Aging._.and._.Trend._.Analysis._1" localSheetId="1">{#N/A,#N/A,FALSE,"Aging Summary";#N/A,#N/A,FALSE,"Ratio Analysis";#N/A,#N/A,FALSE,"Test 120 Day Accts";#N/A,#N/A,FALSE,"Tickmarks"}</definedName>
    <definedName name="_99wrn.Aging._.and._.Trend._.Analysis._1">{#N/A,#N/A,FALSE,"Aging Summary";#N/A,#N/A,FALSE,"Ratio Analysis";#N/A,#N/A,FALSE,"Test 120 Day Accts";#N/A,#N/A,FALSE,"Tickmarks"}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1">#REF!</definedName>
    <definedName name="_a11">#REF!</definedName>
    <definedName name="_A99999">#REF!</definedName>
    <definedName name="_abc1" localSheetId="1" hidden="1">{#N/A,#N/A,FALSE,"Sub-Mekong";#N/A,#N/A,FALSE,"IB";#N/A,#N/A,FALSE,"CB";#N/A,#N/A,FALSE,"CIB";#N/A,#N/A,FALSE,"Tsy - seg";#N/A,#N/A,FALSE,"Fin";#N/A,#N/A,FALSE,"CEO";#N/A,#N/A,FALSE,"VN"}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gi99">#REF!</definedName>
    <definedName name="_APR02">#REF!</definedName>
    <definedName name="_AUG0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LS1">#REF!</definedName>
    <definedName name="_BOS">#REF!</definedName>
    <definedName name="_BSS1">#REF!</definedName>
    <definedName name="_BSS2">#REF!</definedName>
    <definedName name="_BSS3">#REF!</definedName>
    <definedName name="_BSS4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mu2">#REF!</definedName>
    <definedName name="_g1">#REF!</definedName>
    <definedName name="_GFD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1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V16385">#REF!</definedName>
    <definedName name="_IZ1">#REF!</definedName>
    <definedName name="_JJ1">#REF!</definedName>
    <definedName name="_j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ew1" localSheetId="1" hidden="1">{#N/A,#N/A,FALSE,"Aging Summary";#N/A,#N/A,FALSE,"Ratio Analysis";#N/A,#N/A,FALSE,"Test 120 Day Accts";#N/A,#N/A,FALSE,"Tickmarks"}</definedName>
    <definedName name="_new1" hidden="1">{#N/A,#N/A,FALSE,"Aging Summary";#N/A,#N/A,FALSE,"Ratio Analysis";#N/A,#N/A,FALSE,"Test 120 Day Accts";#N/A,#N/A,FALSE,"Tickmarks"}</definedName>
    <definedName name="_new2" localSheetId="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localSheetId="1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localSheetId="1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localSheetId="1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OV01">#REF!</definedName>
    <definedName name="_npv1">#REF!</definedName>
    <definedName name="_npv2">#REF!</definedName>
    <definedName name="_OAC1">#REF!</definedName>
    <definedName name="_OAC11">#REF!</definedName>
    <definedName name="_OAC2">#REF!</definedName>
    <definedName name="_OAC22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2">#REF!</definedName>
    <definedName name="_p_3">#REF!</definedName>
    <definedName name="_p_6">#REF!</definedName>
    <definedName name="_p_7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f1">#REF!</definedName>
    <definedName name="_qm1">#REF!</definedName>
    <definedName name="_r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A_IMPRESI_N">#REF!</definedName>
    <definedName name="_Regression_Int" hidden="1">1</definedName>
    <definedName name="_ROW1">#REF!</definedName>
    <definedName name="_SCB1">#REF!</definedName>
    <definedName name="_SCB2">#REF!</definedName>
    <definedName name="_scu2">#REF!</definedName>
    <definedName name="_sep01">#REF!</definedName>
    <definedName name="_Sort" hidden="1">#REF!</definedName>
    <definedName name="_ssd2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Us1">#REF!</definedName>
    <definedName name="_Us2">#REF!</definedName>
    <definedName name="_VEH1">#REF!</definedName>
    <definedName name="_W020798">#REF!</definedName>
    <definedName name="_w33">#REF!</definedName>
    <definedName name="_w33_1">#REF!</definedName>
    <definedName name="_w33_1_1">#REF!</definedName>
    <definedName name="_WGZY">#REF!</definedName>
    <definedName name="_XX1">#REF!</definedName>
    <definedName name="_xx6666">#REF!</definedName>
    <definedName name="_ZA1">#REF!</definedName>
    <definedName name="_zz9999">#REF!</definedName>
    <definedName name="a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IMPRESIÓN_IM">#REF!</definedName>
    <definedName name="A1_">#REF!</definedName>
    <definedName name="A10_">#N/A</definedName>
    <definedName name="A13_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 localSheetId="4">'TEQ 10 (Company)'!#REF!</definedName>
    <definedName name="aa" localSheetId="1">'TPL 5-6_3M'!#REF!</definedName>
    <definedName name="aa" localSheetId="2">'TPL 7-8_6M'!#REF!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AAAAA">#REF!</definedName>
    <definedName name="aaaaaaaaaaaaaa">#REF!</definedName>
    <definedName name="aaaaaaaaaaaaaaaaaaa">#REF!</definedName>
    <definedName name="aaaaas">#REF!</definedName>
    <definedName name="AABenchMarkValue">#REF!</definedName>
    <definedName name="aasdfasd">#N/A</definedName>
    <definedName name="AAValues">#REF!</definedName>
    <definedName name="ab">#REF!</definedName>
    <definedName name="aba">#REF!</definedName>
    <definedName name="ABARROTES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C">#REF!</definedName>
    <definedName name="Acc.Q.1">#REF!</definedName>
    <definedName name="Acc_Code">#REF!</definedName>
    <definedName name="Acc_Coe">#REF!</definedName>
    <definedName name="Access_Button" hidden="1">"master_Sheet1_List"</definedName>
    <definedName name="AccessDatabase" hidden="1">"S:\A_Utilisateurs DAG\Morado Juan\Base_DIG_Datas.mdb"</definedName>
    <definedName name="Account_Balance">#REF!</definedName>
    <definedName name="account_code">#REF!</definedName>
    <definedName name="Account_Elim">#REF!</definedName>
    <definedName name="account_lao">#REF!</definedName>
    <definedName name="ACCOUNTS">#REF!</definedName>
    <definedName name="AcctType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IZAR_FECH">#N/A</definedName>
    <definedName name="ACUMULADO">#REF!</definedName>
    <definedName name="ACV">#REF!</definedName>
    <definedName name="Address">#REF!</definedName>
    <definedName name="ADM">#REF!</definedName>
    <definedName name="Admin" localSheetId="1">OFFSET(Month,43,0)</definedName>
    <definedName name="Admin">OFFSET(Month,43,0)</definedName>
    <definedName name="Admin_LY" localSheetId="1">OFFSET(Month,141,0)</definedName>
    <definedName name="Admin_LY">OFFSET(Month,141,0)</definedName>
    <definedName name="Admin_P" localSheetId="1">OFFSET(Month,3,0)</definedName>
    <definedName name="Admin_P">OFFSET(Month,3,0)</definedName>
    <definedName name="AdmisRate" localSheetId="1">OFFSET(Month,116,0)</definedName>
    <definedName name="AdmisRate">OFFSET(Month,116,0)</definedName>
    <definedName name="Admission" localSheetId="1">OFFSET(Month,86,0)</definedName>
    <definedName name="Admission">OFFSET(Month,86,0)</definedName>
    <definedName name="ADMNOH">#REF!</definedName>
    <definedName name="ADR_EXRATE">#REF!</definedName>
    <definedName name="ads" localSheetId="1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V">#REF!</definedName>
    <definedName name="advance1">#REF!</definedName>
    <definedName name="advance2">#REF!</definedName>
    <definedName name="advance4">#REF!</definedName>
    <definedName name="aecaecze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โฆษณาNBT">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 localSheetId="1">OFFSET(Month,117,0)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g_All">#REF!</definedName>
    <definedName name="Amount">#REF!</definedName>
    <definedName name="an">#REF!</definedName>
    <definedName name="an_2000">#REF!</definedName>
    <definedName name="an_2001">#REF!</definedName>
    <definedName name="Analysis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SalesYear0">#REF!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A">#REF!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pnr">#REF!</definedName>
    <definedName name="apo">#REF!</definedName>
    <definedName name="APR_SEP">#REF!</definedName>
    <definedName name="apt">#REF!</definedName>
    <definedName name="aqa">#REF!</definedName>
    <definedName name="aqw">#REF!</definedName>
    <definedName name="AQZ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y">#REF!</definedName>
    <definedName name="as">#N/A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LY">#REF!</definedName>
    <definedName name="ASF">#REF!</definedName>
    <definedName name="ASG">#REF!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U">#REF!</definedName>
    <definedName name="ASV">#REF!</definedName>
    <definedName name="ASW">#N/A</definedName>
    <definedName name="ASWQ">#N/A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Date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D">#REF!</definedName>
    <definedName name="Balance">#REF!</definedName>
    <definedName name="Balance_Sheet">#REF!</definedName>
    <definedName name="Band">#REF!</definedName>
    <definedName name="Bank">#REF!</definedName>
    <definedName name="BANK_CHG.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Export">#REF!</definedName>
    <definedName name="BCExport_6">#REF!</definedName>
    <definedName name="BCExport_7">#REF!</definedName>
    <definedName name="bdbassav">#REF!</definedName>
    <definedName name="bdcdecreno">#REF!</definedName>
    <definedName name="bdpmt">#REF!</definedName>
    <definedName name="BEG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1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g">#REF!</definedName>
    <definedName name="BG_Del" hidden="1">15</definedName>
    <definedName name="BG_Ins" hidden="1">4</definedName>
    <definedName name="BG_Mod" hidden="1">6</definedName>
    <definedName name="BGmcia99">#REF!</definedName>
    <definedName name="BGmdo99">#REF!</definedName>
    <definedName name="bi">#REF!</definedName>
    <definedName name="bigbang">#REF!</definedName>
    <definedName name="bilain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OPDVisit" localSheetId="1">OFFSET(Month,83,0)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KI">#N/A</definedName>
    <definedName name="BKK">#REF!</definedName>
    <definedName name="blatt2">#REF!</definedName>
    <definedName name="BLOW4502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R">#REF!</definedName>
    <definedName name="Borar">#REF!</definedName>
    <definedName name="BR">#REF!</definedName>
    <definedName name="BR_Resou">#REF!</definedName>
    <definedName name="BRANCH1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UM">#REF!</definedName>
    <definedName name="bswip" localSheetId="1">'TPL 5-6_3M'!#REF!</definedName>
    <definedName name="bswip" localSheetId="2">'TPL 7-8_6M'!#REF!</definedName>
    <definedName name="bswip">#REF!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V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A">#REF!</definedName>
    <definedName name="CA___0">#REF!</definedName>
    <definedName name="CA___12">#REF!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e">#REF!</definedName>
    <definedName name="CARLOS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Flow">#REF!</definedName>
    <definedName name="Cash_Flow_1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C">#REF!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PS">#REF!</definedName>
    <definedName name="CG365ATA">OFFSET(#REF!,0,0,#REF!,11)</definedName>
    <definedName name="ch">#REF!</definedName>
    <definedName name="ch2trx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 localSheetId="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1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1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1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LIST">#REF!</definedName>
    <definedName name="Chile">#REF!</definedName>
    <definedName name="Chq">#REF!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sco_dscnt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Z">#REF!</definedName>
    <definedName name="cm">#REF!</definedName>
    <definedName name="CNET">#REF!</definedName>
    <definedName name="cnflc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ombia">#REF!</definedName>
    <definedName name="ColorArea" localSheetId="1">'TPL 5-6_3M'!#REF!</definedName>
    <definedName name="ColorArea" localSheetId="2">'TPL 7-8_6M'!#REF!</definedName>
    <definedName name="ColorArea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lex">#REF!</definedName>
    <definedName name="CompMagasin">#REF!</definedName>
    <definedName name="CompNm">#REF!</definedName>
    <definedName name="COMPROBANTE">#N/A</definedName>
    <definedName name="ComputedPop">#REF!</definedName>
    <definedName name="con_EVA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EBIT" localSheetId="1">OFFSET(Month,45,0)</definedName>
    <definedName name="CoreEBIT">OFFSET(Month,45,0)</definedName>
    <definedName name="CoreEBIT_B" localSheetId="1">OFFSET(Month,123,0)</definedName>
    <definedName name="CoreEBIT_B">OFFSET(Month,123,0)</definedName>
    <definedName name="CoreEBIT_LY" localSheetId="1">OFFSET(Month,136,0)</definedName>
    <definedName name="CoreEBIT_LY">OFFSET(Month,136,0)</definedName>
    <definedName name="CoreEBITDA" localSheetId="1">OFFSET(Month,44,0)</definedName>
    <definedName name="CoreEBITDA">OFFSET(Month,44,0)</definedName>
    <definedName name="CoreEBITDA_B" localSheetId="1">OFFSET(Month,122,0)</definedName>
    <definedName name="CoreEBITDA_B">OFFSET(Month,122,0)</definedName>
    <definedName name="CoreEBITDA_LY" localSheetId="1">OFFSET(Month,135,0)</definedName>
    <definedName name="CoreEBITDA_LY">OFFSET(Month,135,0)</definedName>
    <definedName name="CoreEbitda_P" localSheetId="1">OFFSET(Month,4,0)</definedName>
    <definedName name="CoreEbitda_P">OFFSET(Month,4,0)</definedName>
    <definedName name="CoreRev" localSheetId="1">OFFSET(Month,51,0)</definedName>
    <definedName name="CoreRev">OFFSET(Month,51,0)</definedName>
    <definedName name="CoreRev_B" localSheetId="1">OFFSET(Month,121,0)</definedName>
    <definedName name="CoreRev_B">OFFSET(Month,121,0)</definedName>
    <definedName name="CoreRev_LY" localSheetId="1">OFFSET(Month,134,0)</definedName>
    <definedName name="CoreRev_LY">OFFSET(Month,134,0)</definedName>
    <definedName name="corpo">#REF!</definedName>
    <definedName name="CORPORACION">#REF!</definedName>
    <definedName name="CORRECTcellul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er">#REF!</definedName>
    <definedName name="CPV_Cons">#REF!</definedName>
    <definedName name="Cr">#REF!</definedName>
    <definedName name="Cr_Elim">#REF!</definedName>
    <definedName name="CREDIT">#REF!</definedName>
    <definedName name="CREDIT_INT.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DesignMode">1</definedName>
    <definedName name="CSE">#REF!</definedName>
    <definedName name="CSG">#REF!</definedName>
    <definedName name="CSM">#REF!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#N/A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Cd">#REF!</definedName>
    <definedName name="Currency">#REF!</definedName>
    <definedName name="currency2">#REF!</definedName>
    <definedName name="CURRENT_PRINT">#REF!</definedName>
    <definedName name="CurrentMonth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WEEK">#REF!</definedName>
    <definedName name="CUSTOM">#REF!</definedName>
    <definedName name="Customer">#REF!</definedName>
    <definedName name="CUSTOMERS">#REF!</definedName>
    <definedName name="customs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0">#REF!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cesp">#REF!</definedName>
    <definedName name="data_mprima">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9">#REF!</definedName>
    <definedName name="_xlnm.Database" localSheetId="4">'TEQ 10 (Company)'!#REF!</definedName>
    <definedName name="_xlnm.Database" localSheetId="1">'TPL 5-6_3M'!#REF!</definedName>
    <definedName name="_xlnm.Database" localSheetId="2">'TPL 7-8_6M'!#REF!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OS_EGP">#REF!</definedName>
    <definedName name="DAYS">#REF!</definedName>
    <definedName name="daysofmonth">#REF!</definedName>
    <definedName name="DBASE">#REF!</definedName>
    <definedName name="dbo_Tb_Account">#REF!</definedName>
    <definedName name="DC" localSheetId="1">OFFSET(Month,60,0)</definedName>
    <definedName name="DC">OFFSET(Month,60,0)</definedName>
    <definedName name="DC_LY" localSheetId="1">OFFSET(Month,140,0)</definedName>
    <definedName name="DC_LY">OFFSET(Month,140,0)</definedName>
    <definedName name="DC_P" localSheetId="1">OFFSET(Month,19,0)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d">#REF!</definedName>
    <definedName name="ddddd" hidden="1">#REF!</definedName>
    <definedName name="DDDDDD">#REF!</definedName>
    <definedName name="de">#REF!</definedName>
    <definedName name="debt">#REF!</definedName>
    <definedName name="DEBT_CAP">#REF!</definedName>
    <definedName name="DEBT_EBITDA">#REF!</definedName>
    <definedName name="DEBTS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R">#REF!</definedName>
    <definedName name="Depre" localSheetId="1">OFFSET(Month,76,0)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TAIL">#REF!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g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awa" hidden="1">#REF!</definedName>
    <definedName name="dfsd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v">#REF!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r_produits">#REF!</definedName>
    <definedName name="DIRECTEURS">#REF!</definedName>
    <definedName name="directo">#REF!</definedName>
    <definedName name="directorio">#REF!</definedName>
    <definedName name="DIRLAB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K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RATE">#REF!</definedName>
    <definedName name="DM">#REF!</definedName>
    <definedName name="DM_per_US_Dollar">#REF!</definedName>
    <definedName name="Do_Repurchase">#REF!</definedName>
    <definedName name="DOB">#REF!</definedName>
    <definedName name="DOC">#REF!</definedName>
    <definedName name="Doctor_G" localSheetId="1">OFFSET(Month,159,0)</definedName>
    <definedName name="Doctor_G">OFFSET(Month,159,0)</definedName>
    <definedName name="Doctor_M" localSheetId="1">OFFSET(Month,150,0)</definedName>
    <definedName name="Doctor_M">OFFSET(Month,150,0)</definedName>
    <definedName name="DOH">#REF!</definedName>
    <definedName name="DOL">#REF!</definedName>
    <definedName name="dolares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ger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">#REF!:#REF!</definedName>
    <definedName name="drucksfr">#REF!</definedName>
    <definedName name="ds">#REF!</definedName>
    <definedName name="dSADWSF">#REF!</definedName>
    <definedName name="dsfka">#REF!</definedName>
    <definedName name="DSXBase">#REF!</definedName>
    <definedName name="dsxinc">#REF!</definedName>
    <definedName name="dt">#REF!</definedName>
    <definedName name="DTF" localSheetId="1" hidden="1">{#N/A,#N/A,FALSE,"Aging Summary";#N/A,#N/A,FALSE,"Ratio Analysis";#N/A,#N/A,FALSE,"Test 120 Day Accts";#N/A,#N/A,FALSE,"Tickmarks"}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E">#REF!</definedName>
    <definedName name="E_Ben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e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f">#REF!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OAC">#REF!</definedName>
    <definedName name="ENEROAN">#REF!</definedName>
    <definedName name="eng">#REF!</definedName>
    <definedName name="enron">#REF!</definedName>
    <definedName name="Enter_Number_of_Items_Actually_Tested">#REF!</definedName>
    <definedName name="Entid">OFFSET(#REF!,1,0,COUNTA(#REF!),1)</definedName>
    <definedName name="ENTITES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localSheetId="1" hidden="1">{"msc sw feat summary",#N/A,FALSE,"MSC SW Features v. 1.1."}</definedName>
    <definedName name="error" hidden="1">{"msc sw feat summary",#N/A,FALSE,"MSC SW Features v. 1.1."}</definedName>
    <definedName name="error1" localSheetId="1" hidden="1">{#N/A,#N/A,FALSE,"Profit &amp; Loss statement"}</definedName>
    <definedName name="error1" hidden="1">{#N/A,#N/A,FALSE,"Profit &amp; Loss statement"}</definedName>
    <definedName name="error2" localSheetId="1" hidden="1">{"msc sw feat summary",#N/A,FALSE,"MSC SW Features v. 1.1."}</definedName>
    <definedName name="error2" hidden="1">{"msc sw feat summary",#N/A,FALSE,"MSC SW Features v. 1.1."}</definedName>
    <definedName name="error3" localSheetId="1" hidden="1">{#N/A,#N/A,FALSE,"Profit &amp; Loss statement"}</definedName>
    <definedName name="error3" hidden="1">{#N/A,#N/A,FALSE,"Profit &amp; Loss statement"}</definedName>
    <definedName name="erst">#N/A</definedName>
    <definedName name="erst1">#N/A</definedName>
    <definedName name="ert" hidden="1">#REF!</definedName>
    <definedName name="ertgbhjmbgfv">#REF!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e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4_1">"$#REF!.$A$1:$AJ$1"</definedName>
    <definedName name="Excel_BuiltIn__FilterDatabase_4_1_1">"$#REF!.$A$5:$R$5"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8">#REF!</definedName>
    <definedName name="Excel_BuiltIn_Print_Area_4">#REF!</definedName>
    <definedName name="Excel_BuiltIn_Print_Area_4_1">#REF!</definedName>
    <definedName name="Excel_BuiltIn_Print_Area_4_1_1">"$#REF!.$A$1:$H$72"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0">#REF!</definedName>
    <definedName name="Excel_BuiltIn_Print_Titles_10_1">#REF!,#REF!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_1">#REF!</definedName>
    <definedName name="Excel_BuiltIn_Print_Titles_25_1_1">#REF!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"$#REF!.$A$1:$AMJ$4"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LOIT">#REF!</definedName>
    <definedName name="expMiles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T">#N/A</definedName>
    <definedName name="Fax">#REF!</definedName>
    <definedName name="FB">#REF!</definedName>
    <definedName name="FC" localSheetId="1">OFFSET(Month,42,0)</definedName>
    <definedName name="FC">OFFSET(Month,42,0)</definedName>
    <definedName name="FC_P" localSheetId="1">OFFSET(Month,2,0)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_EPS">#REF!</definedName>
    <definedName name="FDAMERICAN">#REF!</definedName>
    <definedName name="FDCASINO">#REF!</definedName>
    <definedName name="FDHENRYLEE">#REF!</definedName>
    <definedName name="FDHOLDING">#REF!</definedName>
    <definedName name="FDINC">#REF!</definedName>
    <definedName name="FDINCTOTAL">#REF!</definedName>
    <definedName name="fdkf">#REF!</definedName>
    <definedName name="FDORLANDO">#REF!</definedName>
    <definedName name="FDPSF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lipe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wf">#REF!</definedName>
    <definedName name="ff">#REF!</definedName>
    <definedName name="FF00">#REF!</definedName>
    <definedName name="FFD">#REF!</definedName>
    <definedName name="fff">#REF!</definedName>
    <definedName name="ffff">#REF!</definedName>
    <definedName name="fffff">#REF!</definedName>
    <definedName name="FFINAL">#REF!</definedName>
    <definedName name="FFM">#REF!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G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ouressol">#REF!</definedName>
    <definedName name="FGS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J">#REF!</definedName>
    <definedName name="Fila">#REF!</definedName>
    <definedName name="filename2productname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alRedemptionDate">#REF!</definedName>
    <definedName name="FinanceYear0">#REF!</definedName>
    <definedName name="FINANCIER">#REF!</definedName>
    <definedName name="FINI">#REF!</definedName>
    <definedName name="Firm_Value_EBITDA">#REF!</definedName>
    <definedName name="First_Lower">#REF!</definedName>
    <definedName name="firstline" hidden="1">#REF!</definedName>
    <definedName name="FirstYear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val">#REF!</definedName>
    <definedName name="FootNoteText">#REF!</definedName>
    <definedName name="ford">#REF!</definedName>
    <definedName name="fordfmt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S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Mapping">#REF!</definedName>
    <definedName name="ft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TURO">#REF!</definedName>
    <definedName name="FVM33M_1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bgh">#REF!</definedName>
    <definedName name="GDR_EXRATE">#REF!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D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gggggggggg" localSheetId="1" hidden="1">{"SUM",#N/A,FALSE,"summary";"BOOK11-1",#N/A,FALSE,"1CityGarden";"BOOK11-2",#N/A,FALSE,"2CountryGarden";"BOOK11-3",#N/A,FALSE,"3JUNGLE";"BOOK11-4CIVIL",#N/A,FALSE,"CIVIL"}</definedName>
    <definedName name="ggggggggggg" hidden="1">{"SUM",#N/A,FALSE,"summary";"BOOK11-1",#N/A,FALSE,"1CityGarden";"BOOK11-2",#N/A,FALSE,"2CountryGarden";"BOOK11-3",#N/A,FALSE,"3JUNGLE";"BOOK11-4CIVIL",#N/A,FALSE,"CIVIL"}</definedName>
    <definedName name="GHO">#N/A</definedName>
    <definedName name="gi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ph">#REF!</definedName>
    <definedName name="graph_print_area">#REF!</definedName>
    <definedName name="GraphList">OFFSET(#REF!,0,0,COUNTA(#REF!))</definedName>
    <definedName name="Grossmargin">#REF!</definedName>
    <definedName name="Grossprofit">#REF!</definedName>
    <definedName name="GROUP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toDismes">#REF!</definedName>
    <definedName name="gv">#REF!</definedName>
    <definedName name="h">#REF!</definedName>
    <definedName name="haha">#N/A</definedName>
    <definedName name="Hardware_____________BSC__TCSM_and_Spareparts">#REF!</definedName>
    <definedName name="Havana">#REF!</definedName>
    <definedName name="hbdsi">#REF!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s">#REF!</definedName>
    <definedName name="HELP">#REF!</definedName>
    <definedName name="HENRYLEESTP">#REF!</definedName>
    <definedName name="hh">#REF!</definedName>
    <definedName name="HHH">#REF!</definedName>
    <definedName name="hi" localSheetId="1" hidden="1">{#N/A,#N/A,FALSE,"JAN"}</definedName>
    <definedName name="hi" hidden="1">{#N/A,#N/A,FALSE,"JAN"}</definedName>
    <definedName name="HiddenRows" hidden="1">#REF!</definedName>
    <definedName name="HigherAmount">#REF!</definedName>
    <definedName name="HIPER">#REF!</definedName>
    <definedName name="hipermercado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k" hidden="1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me">#REF!</definedName>
    <definedName name="HORA">#REF!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SCB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HKK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DAHOTAXINC">#REF!</definedName>
    <definedName name="IDAHOTAXUG">#REF!</definedName>
    <definedName name="idr">#REF!</definedName>
    <definedName name="IDRATE">#REF!</definedName>
    <definedName name="ier">#REF!</definedName>
    <definedName name="ieyra">#REF!</definedName>
    <definedName name="ifd">#REF!</definedName>
    <definedName name="ii">#REF!</definedName>
    <definedName name="iii">#REF!</definedName>
    <definedName name="IIP">#REF!</definedName>
    <definedName name="IIPAGRE">#REF!</definedName>
    <definedName name="IIPTRAN">#REF!</definedName>
    <definedName name="im">#REF!</definedName>
    <definedName name="IMAGICA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 localSheetId="1">OFFSET(Month,158,0)</definedName>
    <definedName name="Imaging_G">OFFSET(Month,158,0)</definedName>
    <definedName name="Imaging_M" localSheetId="1">OFFSET(Month,149,0)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 localSheetId="1">OFFSET(Month,78,0)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Year0">#REF!</definedName>
    <definedName name="INR2EURO">#REF!</definedName>
    <definedName name="INR2USD">#REF!</definedName>
    <definedName name="INREC">#REF!</definedName>
    <definedName name="INST">#REF!</definedName>
    <definedName name="Installation_comission">#REF!</definedName>
    <definedName name="INSTMATR_tab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_Calculation">#REF!</definedName>
    <definedName name="Interest_Rate">#REF!</definedName>
    <definedName name="InterestEXP" localSheetId="1">OFFSET(Month,77,0)</definedName>
    <definedName name="InterestEXP">OFFSET(Month,77,0)</definedName>
    <definedName name="interm_level">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 localSheetId="1">OFFSET(Month,50,0)</definedName>
    <definedName name="IPD">OFFSET(Month,50,0)</definedName>
    <definedName name="IPD_P" localSheetId="1">OFFSET(Month,10,0)</definedName>
    <definedName name="IPD_P">OFFSET(Month,10,0)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eab" hidden="1">#REF!</definedName>
    <definedName name="JERICÓ">#REF!</definedName>
    <definedName name="jf">#REF!</definedName>
    <definedName name="jfidjri" hidden="1">#REF!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j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jjj">#REF!</definedName>
    <definedName name="jjju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LTYPE">#REF!</definedName>
    <definedName name="job">#REF!</definedName>
    <definedName name="Joint_Cheque">#REF!</definedName>
    <definedName name="journal">#REF!</definedName>
    <definedName name="JSRCE">#REF!</definedName>
    <definedName name="jul">#REF!</definedName>
    <definedName name="Jul_00">#REF!</definedName>
    <definedName name="JUL01R">#REF!</definedName>
    <definedName name="JUNE">#REF!</definedName>
    <definedName name="juneoi">#REF!</definedName>
    <definedName name="junesales">#REF!</definedName>
    <definedName name="junio20adicpxp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k">#REF!</definedName>
    <definedName name="K_0100">#REF!</definedName>
    <definedName name="K1000A">#N/A</definedName>
    <definedName name="KANBAN_PARTS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j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k" hidden="1">#REF!</definedName>
    <definedName name="KKK">#N/A</definedName>
    <definedName name="KKKK">#REF!</definedName>
    <definedName name="kkkkkk">#REF!</definedName>
    <definedName name="KMS">#REF!</definedName>
    <definedName name="KO">#N/A</definedName>
    <definedName name="kojo">#REF!</definedName>
    <definedName name="KOMPENI">#REF!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rse">#REF!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Adjust">#REF!</definedName>
    <definedName name="L_AJE_Tot">#REF!</definedName>
    <definedName name="L_CY_Beg">#REF!</definedName>
    <definedName name="L_CY_End">#REF!</definedName>
    <definedName name="L_etab">#REF!</definedName>
    <definedName name="L_PY_End">#REF!</definedName>
    <definedName name="L_RJE_Tot">#REF!</definedName>
    <definedName name="laa">#REF!</definedName>
    <definedName name="Lab_G" localSheetId="1">OFFSET(Month,157,0)</definedName>
    <definedName name="Lab_G">OFFSET(Month,157,0)</definedName>
    <definedName name="Lab_M" localSheetId="1">OFFSET(Month,148,0)</definedName>
    <definedName name="Lab_M">OFFSET(Month,148,0)</definedName>
    <definedName name="LABOR">#REF!</definedName>
    <definedName name="LABOROH">#REF!</definedName>
    <definedName name="Lan">#REF!</definedName>
    <definedName name="lang">#REF!</definedName>
    <definedName name="Language">#REF!</definedName>
    <definedName name="LANGUE">#REF!</definedName>
    <definedName name="Last_Lower">#REF!</definedName>
    <definedName name="Last_Row">#N/A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 localSheetId="4">'TEQ 10 (Company)'!#REF!</definedName>
    <definedName name="LEASE" localSheetId="1">'TPL 5-6_3M'!#REF!</definedName>
    <definedName name="LEASE" localSheetId="2">'TPL 7-8_6M'!#REF!</definedName>
    <definedName name="LEASE">#REF!</definedName>
    <definedName name="LEASED_EQ.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Mar">#REF!</definedName>
    <definedName name="LGIN">#REF!</definedName>
    <definedName name="LGMR">#REF!</definedName>
    <definedName name="LGMS">#REF!</definedName>
    <definedName name="LGS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a">#REF!</definedName>
    <definedName name="lina1">#REF!</definedName>
    <definedName name="LINA10" localSheetId="1" hidden="1">{#N/A,#N/A,FALSE,"Aging Summary";#N/A,#N/A,FALSE,"Ratio Analysis";#N/A,#N/A,FALSE,"Test 120 Day Accts";#N/A,#N/A,FALSE,"Tickmarks"}</definedName>
    <definedName name="LINA10" hidden="1">{#N/A,#N/A,FALSE,"Aging Summary";#N/A,#N/A,FALSE,"Ratio Analysis";#N/A,#N/A,FALSE,"Test 120 Day Accts";#N/A,#N/A,FALSE,"Tickmarks"}</definedName>
    <definedName name="lina11" localSheetId="1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localSheetId="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localSheetId="1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localSheetId="1" hidden="1">{#N/A,#N/A,FALSE,"Aging Summary";#N/A,#N/A,FALSE,"Ratio Analysis";#N/A,#N/A,FALSE,"Test 120 Day Accts";#N/A,#N/A,FALSE,"Tickmarks"}</definedName>
    <definedName name="LINA20" hidden="1">{#N/A,#N/A,FALSE,"Aging Summary";#N/A,#N/A,FALSE,"Ratio Analysis";#N/A,#N/A,FALSE,"Test 120 Day Accts";#N/A,#N/A,FALSE,"Tickmarks"}</definedName>
    <definedName name="LINA3" localSheetId="1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localSheetId="1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localSheetId="1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localSheetId="1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localSheetId="1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A">#N/A</definedName>
    <definedName name="lis">#REF!</definedName>
    <definedName name="List">#REF!</definedName>
    <definedName name="List_ARPopulation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>#REF!</definedName>
    <definedName name="lkfklyfdkyd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tioncodes">#REF!</definedName>
    <definedName name="lol">#REF!</definedName>
    <definedName name="Long">#REF!</definedName>
    <definedName name="Long1">#REF!</definedName>
    <definedName name="LongA">#REF!</definedName>
    <definedName name="LongB">#REF!</definedName>
    <definedName name="loop1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m">#REF!</definedName>
    <definedName name="MA_Plng_Resp">#REF!</definedName>
    <definedName name="mac">#N/A</definedName>
    <definedName name="macr3">#N/A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N">#REF!</definedName>
    <definedName name="MakingDay">#REF!</definedName>
    <definedName name="MAM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R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c">#REF!</definedName>
    <definedName name="md">#REF!</definedName>
    <definedName name="meant">#REF!</definedName>
    <definedName name="MED">#REF!</definedName>
    <definedName name="MEDCV">#REF!</definedName>
    <definedName name="medical">#REF!</definedName>
    <definedName name="Medical_G" localSheetId="1">OFFSET(Month,160,0)</definedName>
    <definedName name="Medical_G">OFFSET(Month,160,0)</definedName>
    <definedName name="Medical_M" localSheetId="1">OFFSET(Month,151,0)</definedName>
    <definedName name="Medical_M">OFFSET(Month,151,0)</definedName>
    <definedName name="Medicine_G" localSheetId="1">OFFSET(Month,155,0)</definedName>
    <definedName name="Medicine_G">OFFSET(Month,155,0)</definedName>
    <definedName name="Medicine_M" localSheetId="1">OFFSET(Month,146,0)</definedName>
    <definedName name="Medicine_M">OFFSET(Month,146,0)</definedName>
    <definedName name="MEDmcia99">#REF!</definedName>
    <definedName name="MEDmdo99">#REF!</definedName>
    <definedName name="MEE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i">#REF!</definedName>
    <definedName name="MICHE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RLIST.Q">#REF!</definedName>
    <definedName name="MKRLIST.S">#REF!</definedName>
    <definedName name="MKRLIST.V">#REF!</definedName>
    <definedName name="MKRLIST.V2">#REF!</definedName>
    <definedName name="ml">#REF!</definedName>
    <definedName name="MM">#REF!</definedName>
    <definedName name="MMA" localSheetId="1" hidden="1">{#N/A,#N/A,FALSE,"Aging Summary";#N/A,#N/A,FALSE,"Ratio Analysis";#N/A,#N/A,FALSE,"Test 120 Day Accts";#N/A,#N/A,FALSE,"Tickmarks"}</definedName>
    <definedName name="MMA" hidden="1">{#N/A,#N/A,FALSE,"Aging Summary";#N/A,#N/A,FALSE,"Ratio Analysis";#N/A,#N/A,FALSE,"Test 120 Day Accts";#N/A,#N/A,FALSE,"Tickmarks"}</definedName>
    <definedName name="MMM" localSheetId="1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WM">#REF!</definedName>
    <definedName name="mn">#REF!</definedName>
    <definedName name="MNTH">#REF!</definedName>
    <definedName name="MOD">#REF!</definedName>
    <definedName name="MODEL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List">#REF!</definedName>
    <definedName name="nat">#REF!</definedName>
    <definedName name="NAV">#REF!</definedName>
    <definedName name="NAZIM___S_ASSIGNMENT_allocation_of_other_asset_List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REPLACE">#REF!</definedName>
    <definedName name="NEW_REPLACE_LOST">#REF!</definedName>
    <definedName name="NEWSHRCAPITAL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n">#REF!</definedName>
    <definedName name="No">#REF!</definedName>
    <definedName name="noabril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nTopStratVal">#REF!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FREIGHTIN">#REF!</definedName>
    <definedName name="nov">#REF!</definedName>
    <definedName name="noway" hidden="1">#REF!</definedName>
    <definedName name="nowayjose" hidden="1">#REF!</definedName>
    <definedName name="NP">#REF!</definedName>
    <definedName name="NPAT" localSheetId="1">OFFSET(Month,46,0)</definedName>
    <definedName name="NPAT">OFFSET(Month,46,0)</definedName>
    <definedName name="NPAT_B" localSheetId="1">OFFSET(Month,124,0)</definedName>
    <definedName name="NPAT_B">OFFSET(Month,124,0)</definedName>
    <definedName name="NPAT_LY" localSheetId="1">OFFSET(Month,137,0)</definedName>
    <definedName name="NPAT_LY">OFFSET(Month,137,0)</definedName>
    <definedName name="NPV">#REF!</definedName>
    <definedName name="NPV_Rate">#REF!</definedName>
    <definedName name="nra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 localSheetId="1">MATCH(0.01,End_Bal,-1)+1</definedName>
    <definedName name="Number_of_Payments">MATCH(0.01,End_Bal,-1)+1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CIDENTE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I">#REF!</definedName>
    <definedName name="OI_Var_Output">#REF!</definedName>
    <definedName name="ok" localSheetId="1" hidden="1">{#N/A,#N/A,FALSE,"JAN"}</definedName>
    <definedName name="ok" hidden="1">{#N/A,#N/A,FALSE,"JAN"}</definedName>
    <definedName name="oldData">#REF!</definedName>
    <definedName name="oliver">#N/A</definedName>
    <definedName name="one">#REF!</definedName>
    <definedName name="OO">#REF!</definedName>
    <definedName name="ooo" hidden="1">#REF!</definedName>
    <definedName name="oooo">#REF!</definedName>
    <definedName name="OPD" localSheetId="1">OFFSET(Month,49,0)</definedName>
    <definedName name="OPD">OFFSET(Month,49,0)</definedName>
    <definedName name="OPD_P" localSheetId="1">OFFSET(Month,9,0)</definedName>
    <definedName name="OPD_P">OFFSET(Month,9,0)</definedName>
    <definedName name="OPDVisit" localSheetId="1">OFFSET(Month,82,0)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LANDOSTP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CURRENT_ASSETS">#REF!</definedName>
    <definedName name="OTHER_INC">#REF!</definedName>
    <definedName name="OTHERAMT">#REF!</definedName>
    <definedName name="OTHERASSET">#REF!</definedName>
    <definedName name="OtherBasis">#REF!</definedName>
    <definedName name="OTHERCURRENTASSETS">#REF!</definedName>
    <definedName name="OTHERS_EXP.">#REF!</definedName>
    <definedName name="OTRO" localSheetId="1" hidden="1">{#N/A,#N/A,FALSE,"Aging Summary";#N/A,#N/A,FALSE,"Ratio Analysis";#N/A,#N/A,FALSE,"Test 120 Day Accts";#N/A,#N/A,FALSE,"Tickmarks"}</definedName>
    <definedName name="OTRO" hidden="1">{#N/A,#N/A,FALSE,"Aging Summary";#N/A,#N/A,FALSE,"Ratio Analysis";#N/A,#N/A,FALSE,"Test 120 Day Accts";#N/A,#N/A,FALSE,"Tickmarks"}</definedName>
    <definedName name="OUI">#REF!</definedName>
    <definedName name="Out_of_balance">#REF!</definedName>
    <definedName name="OVERHEAD">#REF!</definedName>
    <definedName name="oyg">#REF!</definedName>
    <definedName name="p">#REF!</definedName>
    <definedName name="P._RICO">#REF!</definedName>
    <definedName name="p_1" localSheetId="1">'TPL 5-6_3M'!#REF!</definedName>
    <definedName name="p_1" localSheetId="2">'TPL 7-8_6M'!#REF!</definedName>
    <definedName name="p_1">#REF!</definedName>
    <definedName name="p_2" localSheetId="1">'TPL 5-6_3M'!#REF!</definedName>
    <definedName name="p_2" localSheetId="2">'TPL 7-8_6M'!#REF!</definedName>
    <definedName name="p_2">#REF!</definedName>
    <definedName name="p_3" localSheetId="1">'TPL 5-6_3M'!#REF!</definedName>
    <definedName name="p_3" localSheetId="2">'TPL 7-8_6M'!#REF!</definedName>
    <definedName name="p_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GE1">#REF!</definedName>
    <definedName name="PAGE2">#REF!</definedName>
    <definedName name="page3">#REF!</definedName>
    <definedName name="park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ientday" localSheetId="1">OFFSET(Month,84,0)</definedName>
    <definedName name="Patientday">OFFSET(Month,84,0)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D">#REF!</definedName>
    <definedName name="PDC_Uplift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>#REF!</definedName>
    <definedName name="POA">#REF!</definedName>
    <definedName name="POI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st_tax_Cashflows">#REF!</definedName>
    <definedName name="pp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ppppppppp3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e">#REF!</definedName>
    <definedName name="PRE_EPS">#REF!</definedName>
    <definedName name="Pre_Tax_Cashflows">#REF!</definedName>
    <definedName name="Pre_Tax_Income">#REF!</definedName>
    <definedName name="PRECIO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PARED_BY">#REF!</definedName>
    <definedName name="PREPARED_DATE">#REF!</definedName>
    <definedName name="PreparedBy">#REF!</definedName>
    <definedName name="PreparedDate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_NETCASH">#REF!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list">#REF!</definedName>
    <definedName name="prices">#REF!</definedName>
    <definedName name="Princ">#REF!</definedName>
    <definedName name="print">#REF!</definedName>
    <definedName name="_xlnm.Print_Area" localSheetId="0">'TBS 2-4'!$A$1:$J$101</definedName>
    <definedName name="_xlnm.Print_Area" localSheetId="5">'TCF 11-12'!$A$1:$J$86</definedName>
    <definedName name="_xlnm.Print_Area" localSheetId="4">'TEQ 10 (Company)'!$A$1:$T$27</definedName>
    <definedName name="_xlnm.Print_Area" localSheetId="3">'TEQ 9 (Conso)'!$A$1:$AD$29</definedName>
    <definedName name="_xlnm.Print_Area" localSheetId="1">'TPL 5-6_3M'!$A$1:$J$63</definedName>
    <definedName name="_xlnm.Print_Area" localSheetId="2">'TPL 7-8_6M'!$A$1:$J$64</definedName>
    <definedName name="_xlnm.Print_Area">#REF!</definedName>
    <definedName name="PRINT_AREA_MI" localSheetId="4">'TEQ 10 (Company)'!#REF!</definedName>
    <definedName name="PRINT_AREA_MI" localSheetId="1">'TPL 5-6_3M'!#REF!</definedName>
    <definedName name="PRINT_AREA_MI" localSheetId="2">'TPL 7-8_6M'!#REF!</definedName>
    <definedName name="Print_Area_MI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 localSheetId="1">OFFSET(Full_Print,0,0,Last_Row)</definedName>
    <definedName name="Print_Area_Reset">OFFSET(Full_Print,0,0,Last_Row)</definedName>
    <definedName name="Print_Area1">#REF!</definedName>
    <definedName name="_xlnm.Print_Titles">#REF!</definedName>
    <definedName name="Print_Titles_MI" localSheetId="4">'TEQ 10 (Company)'!#REF!</definedName>
    <definedName name="Print_Titles_MI" localSheetId="1">'TPL 5-6_3M'!#REF!</definedName>
    <definedName name="Print_Titles_MI" localSheetId="2">'TPL 7-8_6M'!#REF!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managerquery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D_DEPTS_MM">#REF!</definedName>
    <definedName name="PROD_DEPTS_WW">#REF!</definedName>
    <definedName name="PROD_MM">#REF!</definedName>
    <definedName name="PROD_WW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ktkosten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ion">#REF!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t">#REF!</definedName>
    <definedName name="PTA_Bulk">#REF!</definedName>
    <definedName name="PTA_ISBL">#REF!</definedName>
    <definedName name="PTMO">#REF!</definedName>
    <definedName name="PUB_FileID" hidden="1">"L10005160.xls"</definedName>
    <definedName name="PUB_UserID" hidden="1">"BEAVISB"</definedName>
    <definedName name="PUESTOPAGO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EAR">#REF!</definedName>
    <definedName name="pyg">#REF!</definedName>
    <definedName name="pymttype">#REF!</definedName>
    <definedName name="PYRLSORT">#REF!</definedName>
    <definedName name="Q">#REF!</definedName>
    <definedName name="q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qqq">#REF!</definedName>
    <definedName name="Qry_H_KDPLtoPNOCOST">#REF!</definedName>
    <definedName name="Qry_inven_purchas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qqqq">#REF!</definedName>
    <definedName name="qx_table">#REF!</definedName>
    <definedName name="R_Factor">#REF!</definedName>
    <definedName name="rad_dscnt">#REF!</definedName>
    <definedName name="RAF">#REF!</definedName>
    <definedName name="RAF_VIP">#REF!</definedName>
    <definedName name="RAFA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1">#REF!</definedName>
    <definedName name="RATE4">#REF!</definedName>
    <definedName name="RATEB01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e">#REF!</definedName>
    <definedName name="Real">#REF!</definedName>
    <definedName name="REALG2007">#REF!</definedName>
    <definedName name="Reason">#REF!</definedName>
    <definedName name="RECHERCHE">#REF!</definedName>
    <definedName name="_xlnm.Recorder">#REF!</definedName>
    <definedName name="RedemptionDates">#REF!</definedName>
    <definedName name="redo">#REF!</definedName>
    <definedName name="REEL">#REF!</definedName>
    <definedName name="REEL2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éno">#REF!</definedName>
    <definedName name="RENT">#REF!</definedName>
    <definedName name="REP">#REF!</definedName>
    <definedName name="repaircost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date">#REF!</definedName>
    <definedName name="ReportPrint">#REF!</definedName>
    <definedName name="ReqdIRR">#REF!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p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x">#REF!</definedName>
    <definedName name="rf">#REF!</definedName>
    <definedName name="RFctr">#REF!</definedName>
    <definedName name="RFUR">#REF!</definedName>
    <definedName name="rgdg">#REF!</definedName>
    <definedName name="rid">#REF!</definedName>
    <definedName name="riskfree">#REF!</definedName>
    <definedName name="RLAN">#REF!</definedName>
    <definedName name="RM">#REF!</definedName>
    <definedName name="RM.1">#REF!</definedName>
    <definedName name="RMA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OAA">#REF!</definedName>
    <definedName name="ROAE">#REF!</definedName>
    <definedName name="ROCE">#REF!</definedName>
    <definedName name="ROE">#REF!</definedName>
    <definedName name="Ronco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NAMES">#REF!</definedName>
    <definedName name="RP">#REF!</definedName>
    <definedName name="RPTQ2">#REF!</definedName>
    <definedName name="rr" hidden="1">#REF!</definedName>
    <definedName name="rrr">#REF!</definedName>
    <definedName name="RT">#REF!</definedName>
    <definedName name="rtftrh">#REF!</definedName>
    <definedName name="rtg">#REF!</definedName>
    <definedName name="RTOO">#REF!</definedName>
    <definedName name="RTT">#REF!</definedName>
    <definedName name="rty" hidden="1">#REF!</definedName>
    <definedName name="RUBIMPUT">#REF!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D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s_Var_Output">#REF!</definedName>
    <definedName name="SalesType">#REF!</definedName>
    <definedName name="SALGAR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tisfaisant">#REF!</definedName>
    <definedName name="SAVE">#REF!</definedName>
    <definedName name="savingsCode">#REF!</definedName>
    <definedName name="SavingsCodes">#REF!</definedName>
    <definedName name="SAW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D">#REF!</definedName>
    <definedName name="scenario">#REF!</definedName>
    <definedName name="Scenario_Nam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ri_tutto">#REF!</definedName>
    <definedName name="scrap">#REF!</definedName>
    <definedName name="sd">#REF!</definedName>
    <definedName name="sd1564694">#REF!</definedName>
    <definedName name="sdcdvcd" hidden="1">#REF!</definedName>
    <definedName name="s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s">#REF!</definedName>
    <definedName name="sdss">#REF!</definedName>
    <definedName name="seasonality">#REF!</definedName>
    <definedName name="SecondYear">#REF!</definedName>
    <definedName name="section">#REF!</definedName>
    <definedName name="SEL_ACCOUNT">#REF!</definedName>
    <definedName name="SelectMAINSheet">#REF!</definedName>
    <definedName name="Selling_Admin">#REF!</definedName>
    <definedName name="SelRmndr">#REF!</definedName>
    <definedName name="Serie">#REF!</definedName>
    <definedName name="Service_Type">#REF!</definedName>
    <definedName name="sfgrds" hidden="1">#REF!</definedName>
    <definedName name="SFIJV">#REF!</definedName>
    <definedName name="sfsfs" hidden="1">#REF!</definedName>
    <definedName name="SFUR">#REF!</definedName>
    <definedName name="SGFDF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hareholder">#REF!</definedName>
    <definedName name="shareholders">#REF!</definedName>
    <definedName name="Shares">#REF!</definedName>
    <definedName name="sharesout">#REF!</definedName>
    <definedName name="sheet">#REF!</definedName>
    <definedName name="ShoBnri">#REF!</definedName>
    <definedName name="Short">#REF!</definedName>
    <definedName name="short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P_Nonsip">#REF!</definedName>
    <definedName name="sipresfusion">#REF!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KEY">#REF!</definedName>
    <definedName name="SLAN">#REF!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_Options">#REF!</definedName>
    <definedName name="SONSÓN">#REF!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are_margin">#REF!</definedName>
    <definedName name="SPARE_tab">#REF!</definedName>
    <definedName name="spares2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e">#REF!</definedName>
    <definedName name="SS">#REF!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prueba">#REF!</definedName>
    <definedName name="sss">#REF!</definedName>
    <definedName name="ssss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rd">#REF!</definedName>
    <definedName name="START">#REF!</definedName>
    <definedName name="START1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OCK">#REF!</definedName>
    <definedName name="stock_item">#REF!</definedName>
    <definedName name="Stock_Price">#REF!</definedName>
    <definedName name="STOO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m">#REF!</definedName>
    <definedName name="sum_of_cs_traffic">#REF!</definedName>
    <definedName name="SUM_RP">#REF!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dryIncome">#REF!</definedName>
    <definedName name="sunh">#REF!</definedName>
    <definedName name="SUPER">#N/A</definedName>
    <definedName name="SUPERKIDS">#REF!</definedName>
    <definedName name="SUPERLEY">#REF!</definedName>
    <definedName name="Supplier">#REF!</definedName>
    <definedName name="SUPPLIERNAME">#REF!</definedName>
    <definedName name="Supplies_G" localSheetId="1">OFFSET(Month,156,0)</definedName>
    <definedName name="Supplies_G">OFFSET(Month,156,0)</definedName>
    <definedName name="Supplies_M" localSheetId="1">OFFSET(Month,147,0)</definedName>
    <definedName name="Supplies_M">OFFSET(Month,147,0)</definedName>
    <definedName name="supplist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frt">#REF!</definedName>
    <definedName name="Synergies_Delphi">#REF!</definedName>
    <definedName name="Synergy_Choice">#REF!</definedName>
    <definedName name="Synthese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gesvolumen">#REF!</definedName>
    <definedName name="TÁMESIS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tal">#REF!</definedName>
    <definedName name="taux_d_augmentation0.00">#REF!</definedName>
    <definedName name="Taux_de_charge_moyen">#REF!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B">#REF!</definedName>
    <definedName name="TB_1046">#REF!</definedName>
    <definedName name="TB11.1">#REF!</definedName>
    <definedName name="tbl_ProdInfo" hidden="1">#REF!</definedName>
    <definedName name="tbold">#REF!</definedName>
    <definedName name="TBUC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p">#REF!</definedName>
    <definedName name="TEMP1">#REF!</definedName>
    <definedName name="tEmployee">#REF!</definedName>
    <definedName name="tenue">#REF!</definedName>
    <definedName name="Terminal_Valuation_of_equity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il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éorique">#REF!</definedName>
    <definedName name="Thousand">#REF!</definedName>
    <definedName name="Threshold">#REF!</definedName>
    <definedName name="tier2">#REF!</definedName>
    <definedName name="tier2fmt">#REF!</definedName>
    <definedName name="TIPO_DATO">#REF!</definedName>
    <definedName name="Tipo_FWR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lgspend">#REF!</definedName>
    <definedName name="TM1REBUILDOPTION">1</definedName>
    <definedName name="TmpDALS_GrandTotal">#REF!</definedName>
    <definedName name="TmpRESERVED_DATA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Fcst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urchases">#REF!</definedName>
    <definedName name="Total_Sav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ES">#REF!,#REF!</definedName>
    <definedName name="TOTALESCIA">#REF!,#REF!</definedName>
    <definedName name="TOTALFIXEDASSETS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I">#REF!</definedName>
    <definedName name="TrialBalanceDC">#REF!</definedName>
    <definedName name="trib">#REF!</definedName>
    <definedName name="triba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trtrtrrtrt">#REF!</definedName>
    <definedName name="trx2ch">#REF!</definedName>
    <definedName name="try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tt">#REF!</definedName>
    <definedName name="Tuck">#REF!</definedName>
    <definedName name="Turnover_B_down">#REF!</definedName>
    <definedName name="Turnover_Cost_Brkdown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x_table">#REF!</definedName>
    <definedName name="txRF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P">#REF!</definedName>
    <definedName name="U">#REF!</definedName>
    <definedName name="U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b">#REF!</definedName>
    <definedName name="UCType">#REF!</definedName>
    <definedName name="UGSTP">#REF!</definedName>
    <definedName name="uio">#REF!</definedName>
    <definedName name="uj">#REF!</definedName>
    <definedName name="UK">#REF!</definedName>
    <definedName name="umts_user_rate_business">#REF!</definedName>
    <definedName name="umts_user_rate_consumer">#REF!</definedName>
    <definedName name="UN">#REF!</definedName>
    <definedName name="unidad_1">#REF!</definedName>
    <definedName name="unidad_2">#REF!</definedName>
    <definedName name="unidad_total">#REF!</definedName>
    <definedName name="Unit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Temp">#REF!</definedName>
    <definedName name="UU">#REF!</definedName>
    <definedName name="UYP_APRIL">#REF!</definedName>
    <definedName name="UYP_B05">#REF!</definedName>
    <definedName name="UYP_R105_S1">#REF!</definedName>
    <definedName name="v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UD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UR">#REF!</definedName>
    <definedName name="vi">#REF!</definedName>
    <definedName name="VIEJOCALDAS">#REF!</definedName>
    <definedName name="Vienta">#REF!</definedName>
    <definedName name="VLAN">#REF!</definedName>
    <definedName name="VMAC">#REF!</definedName>
    <definedName name="vmuss2">#REF!</definedName>
    <definedName name="Voc">#REF!</definedName>
    <definedName name="Vou_Type">#REF!</definedName>
    <definedName name="VRC" localSheetId="1">OFFSET(Month,41,0)</definedName>
    <definedName name="VRC">OFFSET(Month,41,0)</definedName>
    <definedName name="VRC_P" localSheetId="1">OFFSET(Month,1,0)</definedName>
    <definedName name="VRC_P">OFFSET(Month,1,0)</definedName>
    <definedName name="VReasons">#REF!</definedName>
    <definedName name="VTOO">#REF!</definedName>
    <definedName name="VTSACUMU">#N/A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3_2">#REF!</definedName>
    <definedName name="w3_2_1">#REF!</definedName>
    <definedName name="w3_2_1_1">#REF!</definedName>
    <definedName name="w3_2_1_1_1">#REF!</definedName>
    <definedName name="WACC">#REF!</definedName>
    <definedName name="Waiting">"Picture 1"</definedName>
    <definedName name="WBSKEY">#REF!</definedName>
    <definedName name="wc">#REF!</definedName>
    <definedName name="wcomp">#REF!</definedName>
    <definedName name="WCT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ek1">#REF!</definedName>
    <definedName name="week3">#REF!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ACC_tab">#REF!</definedName>
    <definedName name="WH">#REF!</definedName>
    <definedName name="WO_HOURS_MM">#REF!</definedName>
    <definedName name="WO_HOURS_WW">#REF!</definedName>
    <definedName name="worksheet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ex." localSheetId="1" hidden="1">{"Alex2",#N/A,FALSE," SAV A8"}</definedName>
    <definedName name="wrn.Alex." hidden="1">{"Alex2",#N/A,FALSE," SAV A8"}</definedName>
    <definedName name="wrn.apt1." localSheetId="1" hidden="1">{#N/A,#N/A,FALSE,"Summary"}</definedName>
    <definedName name="wrn.apt1." hidden="1">{#N/A,#N/A,FALSE,"Summary"}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iao." localSheetId="1" hidden="1">{#N/A,#N/A,TRUE,"coll"}</definedName>
    <definedName name="wrn.ciao." hidden="1">{#N/A,#N/A,TRUE,"coll"}</definedName>
    <definedName name="wrn.Complete._.Spreadsheet." localSheetId="1" hidden="1">{"Complete Spreadsheet",#N/A,FALSE,"BASIC"}</definedName>
    <definedName name="wrn.Complete._.Spreadsheet." hidden="1">{"Complete Spreadsheet",#N/A,FALSE,"BASIC"}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localSheetId="1" hidden="1">{"Customer with Site Equipment",#N/A,FALSE,"BASIC"}</definedName>
    <definedName name="wrn.Customer._.with._.Site._.Equipment." hidden="1">{"Customer with Site Equipment",#N/A,FALSE,"BASIC"}</definedName>
    <definedName name="wrn.Customer._.with._.Site._.Pricing." localSheetId="1" hidden="1">{"Customer with Site Pricing",#N/A,FALSE,"BASIC"}</definedName>
    <definedName name="wrn.Customer._.with._.Site._.Pricing." hidden="1">{"Customer with Site Pricing",#N/A,FALSE,"BASIC"}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localSheetId="1" hidden="1">{"Equipment List",#N/A,FALSE,"BASIC"}</definedName>
    <definedName name="wrn.Equipment._.List." hidden="1">{"Equipment List",#N/A,FALSE,"BASIC"}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localSheetId="1" hidden="1">{"hours",#N/A,FALSE,"Actual -vs- Budget"}</definedName>
    <definedName name="wrn.hours." hidden="1">{"hours",#N/A,FALSE,"Actual -vs- Budget"}</definedName>
    <definedName name="wrn.international._.définitif." localSheetId="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localSheetId="1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localSheetId="1" hidden="1">{"labor",#N/A,FALSE,"Actual -vs- Budget"}</definedName>
    <definedName name="wrn.labor." hidden="1">{"labor",#N/A,FALSE,"Actual -vs- Budget"}</definedName>
    <definedName name="wrn.msc._.sw._.feat._.summary." localSheetId="1" hidden="1">{"msc sw feat summary",#N/A,FALSE,"MSC SW Features v. 1.1."}</definedName>
    <definedName name="wrn.msc._.sw._.feat._.summary." hidden="1">{"msc sw feat summary",#N/A,FALSE,"MSC SW Features v. 1.1."}</definedName>
    <definedName name="wrn.perspectives.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localSheetId="1" hidden="1">{#N/A,#N/A,FALSE,"Profit &amp; Loss statement"}</definedName>
    <definedName name="wrn.plstatement." hidden="1">{#N/A,#N/A,FALSE,"Profit &amp; Loss statement"}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">#REF!</definedName>
    <definedName name="Wt_d_Avr_Price">#REF!</definedName>
    <definedName name="WU">#REF!</definedName>
    <definedName name="ww">#REF!</definedName>
    <definedName name="wwee">#REF!</definedName>
    <definedName name="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eu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End">#REF!</definedName>
    <definedName name="YearEndDate">#REF!</definedName>
    <definedName name="YEARLC">#REF!</definedName>
    <definedName name="YESNO">#REF!</definedName>
    <definedName name="yield">#REF!</definedName>
    <definedName name="YIS">#REF!</definedName>
    <definedName name="YN">#REF!</definedName>
    <definedName name="yo" hidden="1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ﾞﾗﾝｽｼｰﾄ対比表">#REF!</definedName>
    <definedName name="เ1149">#REF!</definedName>
    <definedName name="เก">#REF!</definedName>
    <definedName name="เง_นโอนจาก_ธ._มหานคร">#REF!</definedName>
    <definedName name="เมษายน">#REF!</definedName>
    <definedName name="เมษายน_1">#REF!</definedName>
    <definedName name="เมษายน_1_1">#REF!</definedName>
    <definedName name="แบบสอบถาม28_2_44">"$"</definedName>
    <definedName name="ใบหนี้">#REF!</definedName>
    <definedName name="ไ">#REF!</definedName>
    <definedName name="ไม่มีชื่อ">#REF!</definedName>
    <definedName name="ก_นยายน">#REF!</definedName>
    <definedName name="ก_นยายน_1">#REF!</definedName>
    <definedName name="ก_นยายน_1_1">#REF!</definedName>
    <definedName name="กก">#REF!</definedName>
    <definedName name="กกก">#REF!</definedName>
    <definedName name="กด">#REF!</definedName>
    <definedName name="กรกฏาคม">#REF!</definedName>
    <definedName name="กรกฏาคม_1">#REF!</definedName>
    <definedName name="กรกฏาคม_1_1">#REF!</definedName>
    <definedName name="กันยายน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#REF!</definedName>
    <definedName name="งบดุล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จ_าย_T_R_ครบกำหนด">#REF!</definedName>
    <definedName name="จำนวนทรายขาว">#REF!</definedName>
    <definedName name="จำนวนทรายด_บ">#REF!</definedName>
    <definedName name="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ทรายด_บท__ใช_ทำทรายขาว">#REF!</definedName>
    <definedName name="ธ20">#REF!</definedName>
    <definedName name="นวล">#REF!</definedName>
    <definedName name="นาก">#REF!</definedName>
    <definedName name="ปปป" localSheetId="1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5">#REF!</definedName>
    <definedName name="ฟ53">#REF!</definedName>
    <definedName name="ฟ850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ิถุนายน">#REF!</definedName>
    <definedName name="มีนาคม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รายการเดิม">#REF!</definedName>
    <definedName name="รายการคืน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ประกอบงบ">#REF!</definedName>
    <definedName name="ฤ63">#REF!</definedName>
    <definedName name="ล_กหน__อ__น">#REF!</definedName>
    <definedName name="ล_กหน__อ__น_4">#REF!</definedName>
    <definedName name="ล_กหน__อ__น_5">#REF!</definedName>
    <definedName name="ลลล" localSheetId="1">Scheduled_Payment+Extra_Payment</definedName>
    <definedName name="ลลล">Scheduled_Payment+Extra_Payment</definedName>
    <definedName name="ว_ศวะว_ค">#REF!</definedName>
    <definedName name="ว_ศวะว_ค_1">#REF!</definedName>
    <definedName name="ว_ศวะว_ค_1_1">#REF!</definedName>
    <definedName name="วิเคราะห์BKK">#REF!</definedName>
    <definedName name="วิศวะวีค">#REF!</definedName>
    <definedName name="ส_งหาคม">#REF!</definedName>
    <definedName name="ส_งหาคม_1">#REF!</definedName>
    <definedName name="ส_งหาคม_1_1">#REF!</definedName>
    <definedName name="สรุปรื้อถอน__460__Without_Matching_สรุปรื้อถอน__460__Without_Mat">#REF!</definedName>
    <definedName name="สิงหาคม">#REF!</definedName>
    <definedName name="ห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ฮอออ">#REF!</definedName>
    <definedName name="าสสา">#REF!</definedName>
    <definedName name="ๆ">#REF!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localSheetId="1" hidden="1">{"'공사부문'!$A$6:$A$32"}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11" l="1"/>
  <c r="R26" i="11"/>
  <c r="P26" i="11"/>
  <c r="N26" i="11"/>
  <c r="L26" i="11"/>
  <c r="J26" i="11"/>
  <c r="H26" i="11"/>
  <c r="F26" i="11"/>
  <c r="D26" i="11"/>
  <c r="T18" i="11"/>
  <c r="R18" i="11"/>
  <c r="P18" i="11"/>
  <c r="N18" i="11"/>
  <c r="L18" i="11"/>
  <c r="J18" i="11"/>
  <c r="H18" i="11"/>
  <c r="F18" i="11"/>
  <c r="D18" i="11"/>
  <c r="AD28" i="10"/>
  <c r="AB28" i="10"/>
  <c r="Z28" i="10"/>
  <c r="X28" i="10"/>
  <c r="V28" i="10"/>
  <c r="T28" i="10"/>
  <c r="R28" i="10"/>
  <c r="P28" i="10"/>
  <c r="N28" i="10"/>
  <c r="L28" i="10"/>
  <c r="J28" i="10"/>
  <c r="H28" i="10"/>
  <c r="F28" i="10"/>
  <c r="D28" i="10"/>
  <c r="V20" i="10"/>
  <c r="P20" i="10"/>
  <c r="J20" i="10"/>
  <c r="H20" i="10"/>
  <c r="F20" i="10"/>
  <c r="D20" i="10"/>
  <c r="H53" i="8"/>
  <c r="J36" i="8"/>
  <c r="H36" i="8"/>
  <c r="F36" i="8"/>
  <c r="D36" i="8"/>
  <c r="J67" i="12"/>
  <c r="F67" i="12"/>
  <c r="X25" i="10" l="1"/>
  <c r="Z25" i="10" s="1"/>
  <c r="AD25" i="10" s="1"/>
  <c r="F74" i="12"/>
  <c r="J74" i="12"/>
  <c r="J39" i="12"/>
  <c r="F30" i="12"/>
  <c r="R21" i="11"/>
  <c r="T21" i="11"/>
  <c r="R16" i="11"/>
  <c r="T16" i="11" s="1"/>
  <c r="R14" i="11"/>
  <c r="T14" i="11" s="1"/>
  <c r="T23" i="10"/>
  <c r="N20" i="10"/>
  <c r="R20" i="10"/>
  <c r="AB20" i="10"/>
  <c r="L20" i="10"/>
  <c r="T17" i="10"/>
  <c r="T18" i="10"/>
  <c r="T15" i="10"/>
  <c r="X15" i="10" s="1"/>
  <c r="Z15" i="10" s="1"/>
  <c r="F56" i="9"/>
  <c r="J56" i="9"/>
  <c r="F51" i="9"/>
  <c r="J51" i="9"/>
  <c r="F37" i="9"/>
  <c r="J37" i="9"/>
  <c r="F11" i="9"/>
  <c r="F20" i="9" s="1"/>
  <c r="F22" i="9" s="1"/>
  <c r="J11" i="9"/>
  <c r="F58" i="8"/>
  <c r="J58" i="8"/>
  <c r="F53" i="8"/>
  <c r="J53" i="8"/>
  <c r="F35" i="8"/>
  <c r="J35" i="8"/>
  <c r="F11" i="8"/>
  <c r="H11" i="8"/>
  <c r="J11" i="8"/>
  <c r="J19" i="8" s="1"/>
  <c r="F97" i="7"/>
  <c r="J97" i="7"/>
  <c r="J78" i="7"/>
  <c r="F72" i="7"/>
  <c r="J72" i="7"/>
  <c r="F65" i="7"/>
  <c r="J65" i="7"/>
  <c r="F32" i="7"/>
  <c r="J32" i="7"/>
  <c r="F19" i="7"/>
  <c r="J19" i="7"/>
  <c r="J73" i="7" l="1"/>
  <c r="J20" i="9"/>
  <c r="F38" i="9"/>
  <c r="F99" i="7"/>
  <c r="J99" i="7"/>
  <c r="J44" i="12"/>
  <c r="D67" i="12"/>
  <c r="H67" i="12"/>
  <c r="J21" i="8"/>
  <c r="F19" i="8"/>
  <c r="R23" i="11"/>
  <c r="X23" i="10"/>
  <c r="Z23" i="10" s="1"/>
  <c r="AD15" i="10"/>
  <c r="X18" i="10"/>
  <c r="Z18" i="10" s="1"/>
  <c r="X17" i="10"/>
  <c r="Z17" i="10" s="1"/>
  <c r="AD17" i="10" s="1"/>
  <c r="H74" i="12"/>
  <c r="D74" i="12"/>
  <c r="D56" i="9"/>
  <c r="D51" i="9"/>
  <c r="D11" i="9"/>
  <c r="D58" i="8"/>
  <c r="D53" i="8"/>
  <c r="H35" i="8"/>
  <c r="D35" i="8"/>
  <c r="D11" i="8"/>
  <c r="D72" i="7"/>
  <c r="D65" i="7"/>
  <c r="D32" i="7"/>
  <c r="D19" i="7"/>
  <c r="F39" i="12"/>
  <c r="T20" i="10"/>
  <c r="J33" i="7"/>
  <c r="F73" i="7"/>
  <c r="F33" i="7"/>
  <c r="J100" i="7" l="1"/>
  <c r="J22" i="9"/>
  <c r="J37" i="8"/>
  <c r="F100" i="7"/>
  <c r="J78" i="12"/>
  <c r="F44" i="12"/>
  <c r="T26" i="10"/>
  <c r="D37" i="9"/>
  <c r="D20" i="9"/>
  <c r="F21" i="8"/>
  <c r="D19" i="8"/>
  <c r="T23" i="11"/>
  <c r="X20" i="10"/>
  <c r="Z20" i="10"/>
  <c r="AD23" i="10"/>
  <c r="AD18" i="10"/>
  <c r="D73" i="7"/>
  <c r="D33" i="7"/>
  <c r="J38" i="9" l="1"/>
  <c r="J82" i="12"/>
  <c r="F78" i="12"/>
  <c r="X26" i="10"/>
  <c r="Z26" i="10" s="1"/>
  <c r="D22" i="9"/>
  <c r="D30" i="12"/>
  <c r="D21" i="8"/>
  <c r="D37" i="8" s="1"/>
  <c r="F37" i="8"/>
  <c r="AD20" i="10"/>
  <c r="F82" i="12" l="1"/>
  <c r="D38" i="9"/>
  <c r="D39" i="12"/>
  <c r="AD26" i="10"/>
  <c r="H19" i="7"/>
  <c r="H11" i="9"/>
  <c r="D44" i="12" l="1"/>
  <c r="H72" i="7"/>
  <c r="D78" i="12" l="1"/>
  <c r="H32" i="7"/>
  <c r="H65" i="7"/>
  <c r="H73" i="7" s="1"/>
  <c r="D82" i="12" l="1"/>
  <c r="H33" i="7"/>
  <c r="H20" i="9"/>
  <c r="H22" i="9" l="1"/>
  <c r="H30" i="12"/>
  <c r="H39" i="12" l="1"/>
  <c r="H19" i="8"/>
  <c r="H44" i="12" l="1"/>
  <c r="H21" i="8"/>
  <c r="H37" i="8" s="1"/>
  <c r="H78" i="12" l="1"/>
  <c r="H82" i="12" l="1"/>
  <c r="H51" i="9"/>
  <c r="D97" i="7" l="1"/>
  <c r="D99" i="7" s="1"/>
  <c r="D100" i="7" l="1"/>
  <c r="H37" i="9" l="1"/>
  <c r="H38" i="9" l="1"/>
  <c r="R24" i="11"/>
  <c r="H58" i="8" l="1"/>
  <c r="T24" i="11"/>
  <c r="H56" i="9" l="1"/>
  <c r="H97" i="7"/>
  <c r="H99" i="7" l="1"/>
  <c r="H100" i="7" l="1"/>
</calcChain>
</file>

<file path=xl/sharedStrings.xml><?xml version="1.0" encoding="utf-8"?>
<sst xmlns="http://schemas.openxmlformats.org/spreadsheetml/2006/main" count="408" uniqueCount="244">
  <si>
    <t>เงินปันผลจ่าย</t>
  </si>
  <si>
    <t>ดอกเบี้ยรับ</t>
  </si>
  <si>
    <t>บริษัท แอสเฟียร์ อินโนเวชั่นส์ จำกัด (มหาชน)</t>
  </si>
  <si>
    <t>งบฐานะการเงิน</t>
  </si>
  <si>
    <t>ณ วันที่ 30 มิถุนายน 2569</t>
  </si>
  <si>
    <t>(หน่วย : พันบาท)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</si>
  <si>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</si>
  <si>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</si>
  <si>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</si>
  <si>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</si>
  <si>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(ยังไม่ได้ตรวจสอบ</t>
  </si>
  <si>
    <t>หมายเหตุ</t>
  </si>
  <si>
    <t>แต่สอบทานแล้ว)</t>
  </si>
  <si>
    <t xml:space="preserve"> (ตรวจสอบแล้ว)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</si>
  <si>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</si>
  <si>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</si>
  <si>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</si>
  <si>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</si>
  <si>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</si>
  <si>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</si>
  <si>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ค่าสิทธิ์จ่ายล่วงหน้า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</si>
  <si>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</si>
  <si>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</si>
  <si>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</si>
  <si>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</si>
  <si>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</si>
  <si>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</si>
  <si>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</si>
  <si>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12 (ก)</t>
  </si>
  <si>
    <t>เงินลงทุนในบริษัทร่วม</t>
  </si>
  <si>
    <t>12 (ข)</t>
  </si>
  <si>
    <t>เงินลงทุนในกิจการร่วมค้า</t>
  </si>
  <si>
    <t>12 (ค)</t>
  </si>
  <si>
    <t>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</si>
  <si>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</si>
  <si>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</si>
  <si>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</si>
  <si>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</si>
  <si>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</si>
  <si>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</si>
  <si>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</si>
  <si>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</si>
  <si>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</si>
  <si>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</si>
  <si>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</si>
  <si>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</si>
  <si>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</si>
  <si>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รายได้รับล่วงหน้า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</si>
  <si>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</si>
  <si>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</si>
  <si>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</si>
  <si>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</si>
  <si>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</si>
  <si>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</si>
  <si>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</si>
  <si>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</si>
  <si>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</si>
  <si>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</si>
  <si>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</si>
  <si>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</si>
  <si>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</si>
  <si>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</si>
  <si>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</si>
  <si>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514,224,168 หุ้น มูลค่าหุ้นละ 0.5 บาท</t>
  </si>
  <si>
    <t xml:space="preserve">   ทุนที่ออกและชำระแล้ว</t>
  </si>
  <si>
    <t xml:space="preserve">      หุ้นสามัญจำนวน 499,246,766 หุ้น มูลค่าหุ้นละ 0.5 บาท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</si>
  <si>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</si>
  <si>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</si>
  <si>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</si>
  <si>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</si>
  <si>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</si>
  <si>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</si>
  <si>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</si>
  <si>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</si>
  <si>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</si>
  <si>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</si>
  <si>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</si>
  <si>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2569 (ยังไม่ได้ตรวจสอบ แต่สอบทานแล้ว)</t>
  </si>
  <si>
    <t>2569</t>
  </si>
  <si>
    <t>2568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</si>
  <si>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</si>
  <si>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</si>
  <si>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</si>
  <si>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</si>
  <si>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</si>
  <si>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</si>
  <si>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</si>
  <si>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</si>
  <si>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</si>
  <si>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จากเงินลงทุนในกิจการร่วมค้า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</si>
  <si>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</si>
  <si>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</si>
  <si>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</si>
  <si>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</si>
  <si>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รายการที่อาจถูกจัดประเภทรายการใหม่ไว้ใน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</si>
  <si>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</si>
  <si>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</si>
  <si>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</si>
  <si>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รวมรายการที่อาจถูกจัดประเภทรายการใหม่</t>
  </si>
  <si>
    <t xml:space="preserve">    ไว้ในกำไรหรือขาดทุนในภายหลัง</t>
  </si>
  <si>
    <t>รายการที่จะไม่จัดประเภทรายการใหม่ไว้ใน</t>
  </si>
  <si>
    <t>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</si>
  <si>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</si>
  <si>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รวมรายการที่จะไม่จัดประเภทรายการใหม่</t>
  </si>
  <si>
    <t xml:space="preserve">    ไปยังกำไรหรือขาดทุนในภายหลัง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</si>
  <si>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</si>
  <si>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</si>
  <si>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งบกำไรขาดทุนเบ็ดเสร็จ </t>
    </r>
    <r>
      <rPr>
        <sz val="14"/>
        <color theme="1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</si>
  <si>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</si>
  <si>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</si>
  <si>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</si>
  <si>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</si>
  <si>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</si>
  <si>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บาท</t>
  </si>
  <si>
    <t>กำไร (ขาดทุน) ต่อหุ้นขั้นพื้นฐาน</t>
  </si>
  <si>
    <t>กำไร (ขาดทุน) ต่อหุ้นปรับลด</t>
  </si>
  <si>
    <t>งบกำไรขาดทุนเบ็ดเสร็จ</t>
  </si>
  <si>
    <t>สำหรับงวดหกเดือนสิ้นสุดวันที่ 30 มิถุนายน 2569  (ยังไม่ได้ตรวจสอบ แต่สอบทานแล้ว)</t>
  </si>
  <si>
    <t>24 (ข)</t>
  </si>
  <si>
    <t>กำไรจากการขายเงินลงทุนในบริษัทย่อย</t>
  </si>
  <si>
    <t>กำไรก่อนค่าใช้จ่ายภาษีเงินได้</t>
  </si>
  <si>
    <t>กำไรสำหรับงวด</t>
  </si>
  <si>
    <t>ขาดทุนจากเงินลงทุนในตราสารทุนที่กำหนดให้วัดมูลค่า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</si>
  <si>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</si>
  <si>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</si>
  <si>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</si>
  <si>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</si>
  <si>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</si>
  <si>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</si>
  <si>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สำหรับงวดหกเดือนสิ้นสุดวันที่ 30 มิถุนายน 2569 (ยังไม่ได้ตรวจสอบ แต่สอบทานแล้ว)</t>
  </si>
  <si>
    <t xml:space="preserve">งบการเงินรวม </t>
  </si>
  <si>
    <t>ส่วนของผู้เป็นเจ้าของของบริษัทใหญ่</t>
  </si>
  <si>
    <t>กำไร (ขาดทุน) เบ็ดเสร็จอื่น</t>
  </si>
  <si>
    <t>ผลกำไรจาก</t>
  </si>
  <si>
    <t>ผลกำไร (ขาดทุน) จาก</t>
  </si>
  <si>
    <t>ส่วนเกินจากการ</t>
  </si>
  <si>
    <t>สำรองส่วนทุนจาก</t>
  </si>
  <si>
    <t>จัดสรรแล้ว -</t>
  </si>
  <si>
    <t>ผลต่างจากการแปลงค่า</t>
  </si>
  <si>
    <t>การวัดมูลค่าใหม่ของ</t>
  </si>
  <si>
    <t>เงินลงทุนในตราสารทุน</t>
  </si>
  <si>
    <t>เปลี่ยนแปลง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</si>
  <si>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</si>
  <si>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</si>
  <si>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</si>
  <si>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</si>
  <si>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</si>
  <si>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</si>
  <si>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</si>
  <si>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ผลประโยชน์พนักงาน</t>
  </si>
  <si>
    <t>ให้วัดมูลค่ายุติธรรมผ่าน</t>
  </si>
  <si>
    <t>รวมกำไรขาดทุน</t>
  </si>
  <si>
    <t>สัดส่วนการลงทุน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</si>
  <si>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</si>
  <si>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</si>
  <si>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</si>
  <si>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</si>
  <si>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</si>
  <si>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</si>
  <si>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</si>
  <si>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</si>
  <si>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</si>
  <si>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ที่กำหนดไว้</t>
  </si>
  <si>
    <t xml:space="preserve">ขาดทุนเบ็ดเสร็จอื่น </t>
  </si>
  <si>
    <t xml:space="preserve">เบ็ดเสร็จอื่น 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</si>
  <si>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</si>
  <si>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</si>
  <si>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</si>
  <si>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</si>
  <si>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</si>
  <si>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</si>
  <si>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การจำหน่ายเงินลงทุนในบริษัทย่อย</t>
  </si>
  <si>
    <t>ยอดคงเหลือวันที่ 30 มิถุนายน 2568</t>
  </si>
  <si>
    <t>ยอดคงเหลือ ณ วันที่ 1 มกราคม  2569</t>
  </si>
  <si>
    <t>ยอดคงเหลือวันที่ 30 มิถุนายน 2569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</si>
  <si>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</si>
  <si>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>ผลกำไร (ขาดทุน)</t>
  </si>
  <si>
    <t>จากเงินลงทุนในตราสารทุน</t>
  </si>
  <si>
    <t>ที่ให้วัดมูลค่ายุติธรรมผ่าน</t>
  </si>
  <si>
    <t>ทุนสำรองตามกฎหมาย</t>
  </si>
  <si>
    <t>ขาดทุนเบ็ดเสร็จอื่น</t>
  </si>
  <si>
    <t>ของส่วนของผู้ถือหุ้น</t>
  </si>
  <si>
    <t>ยอดคงเหลือ ณ วันที่ 1 มกราคม 2569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</si>
  <si>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</si>
  <si>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</si>
  <si>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</si>
  <si>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ค่าเสื่อมราคาและค่าตัดจำหน่าย</t>
  </si>
  <si>
    <t>ขาดทุนจากการตัดจำหน่ายค่าสิทธิ์จ่ายล่วงหน้า</t>
  </si>
  <si>
    <t>ขาดทุนจากการด้อยค่าของค่าลิขสิทธิ์จ่ายล่วงหน้า</t>
  </si>
  <si>
    <t>ขาดทุนจากการตัดจำหน่ายสินทรัพย์ไม่มีตัวตน</t>
  </si>
  <si>
    <t>กลับรายการการด้อยค่าของสินทรัพย์ไม่มีตัวตน</t>
  </si>
  <si>
    <t>ขาดทุน (กำไร) จากสินทรัพย์ทางการเงินที่ยังไม่เกิดขึ้นจริง</t>
  </si>
  <si>
    <t>กำไรจากการจำหน่ายสินทรัพย์ทางการเงินอื่น</t>
  </si>
  <si>
    <t>ขาดทุน (กำไร) จากการจำหน่ายอุปกรณ์</t>
  </si>
  <si>
    <t>กำไรจากอัตราแลกเปลี่ยนที่ยังไม่เกิดขึ้นจริง</t>
  </si>
  <si>
    <t>ค่าใช้จ่ายผลประโยชน์พนักงาน</t>
  </si>
  <si>
    <t>เงินปันผลรับ</t>
  </si>
  <si>
    <t>เพิ่มขึ้นจากการลงทุน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</si>
  <si>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</si>
  <si>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จากเงินลงทุนในกิจการร่วมค้า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</si>
  <si>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</si>
  <si>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</si>
  <si>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</si>
  <si>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</si>
  <si>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</si>
  <si>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</si>
  <si>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</si>
  <si>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</si>
  <si>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</si>
  <si>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>เงินสดได้มา (ใช้ไป) จากกิจกรรมดำเนินงาน</t>
  </si>
  <si>
    <t xml:space="preserve">   ดอกเบี้ยรับ</t>
  </si>
  <si>
    <t xml:space="preserve">   เงินสดจ่ายสำหรับภาระผูกพันผลประโยชน์พนักงาน</t>
  </si>
  <si>
    <t xml:space="preserve">   ดอกเบี้ยจ่าย</t>
  </si>
  <si>
    <t xml:space="preserve">   จ่ายภาษีเงินได้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</si>
  <si>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</si>
  <si>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</si>
  <si>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</si>
  <si>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เงินสดรับคืนจากการให้กู้ยืมระยะสั้นแก่กิจการที่เกี่ยวข้องกัน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</si>
  <si>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</si>
  <si>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เงินสดจ่ายลงทุนในสินทรัพย์ทางการเงินหมุนเวียนอื่น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</si>
  <si>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</si>
  <si>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</si>
  <si>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เงินสดรับจากการจำหน่ายอุปกรณ์และสินทรัพย์ไม่มีตัวตน</t>
  </si>
  <si>
    <t xml:space="preserve">   เงินสดจ่ายลงทุนในสินทรัพย์ทางการเงินที่วัดมูลค่า</t>
  </si>
  <si>
    <t xml:space="preserve">      ด้วยมูลค่ายุติธรรมผ่านกำไรขาดทุนเบ็ดเสร็จอื่น</t>
  </si>
  <si>
    <t xml:space="preserve">   เงินสดรับจากการขายเงินลงทุนในบริษัทย่อย</t>
  </si>
  <si>
    <t xml:space="preserve">   เงินสดรับจากดอกเบี้ยรับ</t>
  </si>
  <si>
    <t xml:space="preserve">   เงินสดรับจากเงินปันผล</t>
  </si>
  <si>
    <t>เงินสดสุทธิได้มา (ใช้ไป) ในกิจกรรมลงทุน</t>
  </si>
  <si>
    <t>กระแสเงินสดจากกิจกรรมจัดหาเงิน</t>
  </si>
  <si>
    <t xml:space="preserve">   เงินสดจ่ายเงินกู้ยืมระยะยาวจากสถาบันการเงิน</t>
  </si>
  <si>
    <t xml:space="preserve">   เงินสดจ่ายเงินปันผล</t>
  </si>
  <si>
    <t xml:space="preserve">   เงินสดจ่ายดอกเบี้ยจ่าย</t>
  </si>
  <si>
    <t xml:space="preserve">   เงินสดจ่ายชำระหนี้สินตามสัญญาเช่า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</si>
  <si>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</si>
  <si>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</si>
  <si>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</si>
  <si>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 xml:space="preserve">   เงินสดและรายการเทียบเท่าเงินสดต้นงวด</t>
  </si>
  <si>
    <t xml:space="preserve">   กำไรจากอัตราแลกเปลี่ยนที่ยังไม่เกิดขึ้นจริง</t>
  </si>
  <si>
    <t xml:space="preserve">   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</si>
  <si>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</si>
  <si>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</si>
  <si>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 xml:space="preserve">   ซื้ออุปกรณ์โดยยังไม่ได้ชำระเงิน</t>
  </si>
  <si>
    <t xml:space="preserve">   ซื้อสินทรัพย์ไม่มีตัวตนโดยยังไม่ได้ชำระเงิน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</si>
</sst>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;\(#,##0\);&quot;-&quot;;@"/>
    <numFmt numFmtId="168" formatCode="#,##0;\(#,##0\);\-"/>
    <numFmt numFmtId="169" formatCode="#,##0,"/>
    <numFmt numFmtId="170" formatCode="#,##0\ [$€-1];[Red]\-#,##0\ [$€-1]"/>
    <numFmt numFmtId="171" formatCode="#,##0.00;\(#,##0.00\)"/>
    <numFmt numFmtId="172" formatCode="#,##0\ ;\(#,##0\);&quot;- &quot;"/>
    <numFmt numFmtId="173" formatCode="#,##0.00;\(#,##0.00\);&quot;-&quot;;@"/>
  </numFmts>
  <fonts count="20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imes New Roman"/>
      <family val="1"/>
    </font>
    <font>
      <u/>
      <sz val="14"/>
      <color theme="10"/>
      <name val="Cordia New"/>
      <family val="2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u/>
      <sz val="14"/>
      <name val="Angsana New"/>
      <family val="1"/>
    </font>
    <font>
      <sz val="10"/>
      <color theme="1"/>
      <name val="Arial Unicode MS"/>
      <family val="2"/>
    </font>
    <font>
      <sz val="11"/>
      <color theme="1"/>
      <name val="Aptos Narrow"/>
      <family val="2"/>
      <scheme val="minor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37" fontId="13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16" fillId="0" borderId="0"/>
    <xf numFmtId="0" fontId="15" fillId="0" borderId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</cellStyleXfs>
  <cellXfs count="285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167" fontId="3" fillId="0" borderId="0" xfId="2" applyNumberFormat="1" applyFont="1" applyFill="1" applyAlignment="1">
      <alignment horizontal="right" vertical="center"/>
    </xf>
    <xf numFmtId="37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37" fontId="9" fillId="0" borderId="0" xfId="3" applyNumberFormat="1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165" fontId="10" fillId="0" borderId="3" xfId="2" applyNumberFormat="1" applyFont="1" applyFill="1" applyBorder="1" applyAlignment="1">
      <alignment horizontal="right" vertical="center"/>
    </xf>
    <xf numFmtId="167" fontId="10" fillId="0" borderId="3" xfId="2" applyNumberFormat="1" applyFont="1" applyFill="1" applyBorder="1" applyAlignment="1">
      <alignment horizontal="center" vertical="center"/>
    </xf>
    <xf numFmtId="167" fontId="10" fillId="0" borderId="3" xfId="2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7" fontId="10" fillId="0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9" fillId="0" borderId="0" xfId="8" applyFont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166" fontId="3" fillId="0" borderId="0" xfId="2" applyNumberFormat="1" applyFont="1" applyFill="1" applyAlignment="1">
      <alignment horizontal="right" vertical="top"/>
    </xf>
    <xf numFmtId="0" fontId="9" fillId="0" borderId="0" xfId="3" applyFont="1" applyAlignment="1">
      <alignment vertical="center"/>
    </xf>
    <xf numFmtId="165" fontId="10" fillId="0" borderId="0" xfId="3" applyNumberFormat="1" applyFont="1" applyAlignment="1">
      <alignment horizontal="right" vertical="center"/>
    </xf>
    <xf numFmtId="41" fontId="10" fillId="0" borderId="0" xfId="3" applyNumberFormat="1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right" vertical="center"/>
    </xf>
    <xf numFmtId="165" fontId="10" fillId="0" borderId="0" xfId="12" applyNumberFormat="1" applyFont="1" applyAlignment="1">
      <alignment horizontal="right" vertical="center"/>
    </xf>
    <xf numFmtId="166" fontId="10" fillId="0" borderId="0" xfId="12" applyNumberFormat="1" applyFont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7" fontId="3" fillId="0" borderId="0" xfId="14" applyNumberFormat="1" applyFont="1" applyFill="1" applyAlignment="1">
      <alignment horizontal="right" vertical="top"/>
    </xf>
    <xf numFmtId="169" fontId="3" fillId="0" borderId="0" xfId="14" applyNumberFormat="1" applyFont="1" applyFill="1" applyAlignment="1">
      <alignment horizontal="right" vertical="top"/>
    </xf>
    <xf numFmtId="167" fontId="3" fillId="0" borderId="2" xfId="14" applyNumberFormat="1" applyFont="1" applyFill="1" applyBorder="1" applyAlignment="1">
      <alignment horizontal="right" vertical="top"/>
    </xf>
    <xf numFmtId="168" fontId="10" fillId="0" borderId="1" xfId="14" applyNumberFormat="1" applyFont="1" applyFill="1" applyBorder="1" applyAlignment="1">
      <alignment horizontal="right" vertical="top"/>
    </xf>
    <xf numFmtId="167" fontId="3" fillId="0" borderId="1" xfId="14" applyNumberFormat="1" applyFont="1" applyFill="1" applyBorder="1" applyAlignment="1">
      <alignment horizontal="right" vertical="top"/>
    </xf>
    <xf numFmtId="166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top"/>
    </xf>
    <xf numFmtId="166" fontId="3" fillId="0" borderId="0" xfId="6" applyNumberFormat="1" applyFont="1" applyFill="1" applyAlignment="1">
      <alignment vertical="top"/>
    </xf>
    <xf numFmtId="166" fontId="3" fillId="0" borderId="0" xfId="6" applyNumberFormat="1" applyFont="1" applyFill="1" applyAlignment="1">
      <alignment horizontal="right" vertical="top"/>
    </xf>
    <xf numFmtId="167" fontId="2" fillId="0" borderId="0" xfId="14" applyNumberFormat="1" applyFont="1" applyFill="1" applyAlignment="1">
      <alignment horizontal="right" vertical="top"/>
    </xf>
    <xf numFmtId="167" fontId="2" fillId="0" borderId="2" xfId="14" applyNumberFormat="1" applyFont="1" applyFill="1" applyBorder="1" applyAlignment="1">
      <alignment horizontal="right" vertical="top"/>
    </xf>
    <xf numFmtId="168" fontId="3" fillId="0" borderId="0" xfId="14" applyNumberFormat="1" applyFont="1" applyFill="1" applyAlignment="1">
      <alignment horizontal="right" vertical="top"/>
    </xf>
    <xf numFmtId="43" fontId="3" fillId="0" borderId="0" xfId="6" applyFont="1" applyFill="1" applyAlignment="1">
      <alignment horizontal="right" vertical="center"/>
    </xf>
    <xf numFmtId="168" fontId="3" fillId="0" borderId="1" xfId="14" applyNumberFormat="1" applyFont="1" applyFill="1" applyBorder="1" applyAlignment="1">
      <alignment horizontal="right" vertical="top"/>
    </xf>
    <xf numFmtId="167" fontId="17" fillId="0" borderId="0" xfId="2" applyNumberFormat="1" applyFont="1" applyFill="1" applyAlignment="1">
      <alignment horizontal="right" vertical="center"/>
    </xf>
    <xf numFmtId="166" fontId="17" fillId="0" borderId="0" xfId="6" applyNumberFormat="1" applyFont="1" applyFill="1" applyAlignment="1">
      <alignment horizontal="right" vertical="center"/>
    </xf>
    <xf numFmtId="167" fontId="17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9" fontId="3" fillId="0" borderId="0" xfId="14" applyNumberFormat="1" applyFont="1" applyFill="1" applyAlignment="1">
      <alignment vertical="top"/>
    </xf>
    <xf numFmtId="166" fontId="10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top"/>
    </xf>
    <xf numFmtId="166" fontId="12" fillId="0" borderId="0" xfId="6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 wrapText="1"/>
    </xf>
    <xf numFmtId="166" fontId="3" fillId="0" borderId="1" xfId="2" applyNumberFormat="1" applyFont="1" applyFill="1" applyBorder="1" applyAlignment="1">
      <alignment horizontal="right" vertical="center" wrapText="1"/>
    </xf>
    <xf numFmtId="41" fontId="10" fillId="0" borderId="0" xfId="6" applyNumberFormat="1" applyFont="1" applyFill="1" applyAlignment="1">
      <alignment vertical="top"/>
    </xf>
    <xf numFmtId="165" fontId="9" fillId="0" borderId="1" xfId="2" applyNumberFormat="1" applyFont="1" applyFill="1" applyBorder="1" applyAlignment="1">
      <alignment horizontal="right" vertical="center"/>
    </xf>
    <xf numFmtId="171" fontId="3" fillId="0" borderId="2" xfId="6" applyNumberFormat="1" applyFont="1" applyFill="1" applyBorder="1" applyAlignment="1">
      <alignment vertical="center"/>
    </xf>
    <xf numFmtId="167" fontId="17" fillId="0" borderId="0" xfId="2" applyNumberFormat="1" applyFont="1" applyFill="1" applyBorder="1" applyAlignment="1">
      <alignment horizontal="right" vertical="center"/>
    </xf>
    <xf numFmtId="173" fontId="10" fillId="0" borderId="0" xfId="2" applyNumberFormat="1" applyFont="1" applyFill="1" applyAlignment="1">
      <alignment vertical="center"/>
    </xf>
    <xf numFmtId="167" fontId="2" fillId="0" borderId="1" xfId="14" applyNumberFormat="1" applyFont="1" applyFill="1" applyBorder="1" applyAlignment="1">
      <alignment horizontal="right" vertical="top"/>
    </xf>
    <xf numFmtId="169" fontId="2" fillId="0" borderId="0" xfId="14" applyNumberFormat="1" applyFont="1" applyFill="1" applyAlignment="1">
      <alignment horizontal="right" vertical="top"/>
    </xf>
    <xf numFmtId="173" fontId="3" fillId="0" borderId="2" xfId="14" applyNumberFormat="1" applyFont="1" applyFill="1" applyBorder="1" applyAlignment="1">
      <alignment horizontal="right" vertical="top"/>
    </xf>
    <xf numFmtId="166" fontId="3" fillId="0" borderId="0" xfId="20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7" fontId="2" fillId="0" borderId="6" xfId="14" applyNumberFormat="1" applyFont="1" applyFill="1" applyBorder="1" applyAlignment="1">
      <alignment horizontal="right" vertical="top"/>
    </xf>
    <xf numFmtId="167" fontId="3" fillId="0" borderId="4" xfId="14" applyNumberFormat="1" applyFont="1" applyFill="1" applyBorder="1" applyAlignment="1">
      <alignment horizontal="right" vertical="top"/>
    </xf>
    <xf numFmtId="166" fontId="9" fillId="0" borderId="0" xfId="2" applyNumberFormat="1" applyFont="1" applyFill="1" applyAlignment="1">
      <alignment horizontal="right" vertical="center"/>
    </xf>
    <xf numFmtId="168" fontId="9" fillId="0" borderId="1" xfId="14" applyNumberFormat="1" applyFont="1" applyFill="1" applyBorder="1" applyAlignment="1">
      <alignment horizontal="right" vertical="top"/>
    </xf>
    <xf numFmtId="167" fontId="3" fillId="0" borderId="0" xfId="14" applyNumberFormat="1" applyFont="1" applyFill="1" applyAlignment="1">
      <alignment vertical="top"/>
    </xf>
    <xf numFmtId="167" fontId="3" fillId="0" borderId="6" xfId="14" applyNumberFormat="1" applyFont="1" applyFill="1" applyBorder="1" applyAlignment="1">
      <alignment horizontal="right" vertical="top"/>
    </xf>
    <xf numFmtId="169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169" fontId="3" fillId="0" borderId="0" xfId="6" applyNumberFormat="1" applyFont="1" applyFill="1" applyAlignment="1">
      <alignment vertical="center"/>
    </xf>
    <xf numFmtId="166" fontId="12" fillId="0" borderId="0" xfId="20" applyNumberFormat="1" applyFont="1" applyFill="1" applyAlignment="1">
      <alignment horizontal="right" vertical="center"/>
    </xf>
    <xf numFmtId="166" fontId="3" fillId="0" borderId="0" xfId="20" applyNumberFormat="1" applyFont="1" applyFill="1" applyAlignment="1">
      <alignment horizontal="right" vertical="top"/>
    </xf>
    <xf numFmtId="166" fontId="2" fillId="0" borderId="0" xfId="6" applyNumberFormat="1" applyFont="1" applyFill="1" applyAlignment="1">
      <alignment horizontal="right" vertical="center"/>
    </xf>
    <xf numFmtId="43" fontId="3" fillId="0" borderId="0" xfId="2" applyFont="1" applyFill="1" applyAlignment="1">
      <alignment horizontal="right" vertical="center"/>
    </xf>
    <xf numFmtId="43" fontId="3" fillId="0" borderId="0" xfId="20" applyFont="1" applyFill="1" applyAlignment="1">
      <alignment vertical="top"/>
    </xf>
    <xf numFmtId="165" fontId="9" fillId="0" borderId="0" xfId="2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horizontal="center" vertical="top"/>
    </xf>
    <xf numFmtId="0" fontId="3" fillId="0" borderId="0" xfId="6" applyNumberFormat="1" applyFont="1" applyFill="1" applyAlignment="1">
      <alignment horizontal="center" vertical="top"/>
    </xf>
    <xf numFmtId="41" fontId="3" fillId="0" borderId="0" xfId="6" applyNumberFormat="1" applyFont="1" applyFill="1" applyAlignment="1">
      <alignment horizontal="center" vertical="top"/>
    </xf>
    <xf numFmtId="0" fontId="10" fillId="0" borderId="0" xfId="6" applyNumberFormat="1" applyFont="1" applyFill="1" applyAlignment="1">
      <alignment horizontal="center" vertical="top"/>
    </xf>
    <xf numFmtId="166" fontId="10" fillId="0" borderId="0" xfId="6" applyNumberFormat="1" applyFont="1" applyFill="1" applyAlignment="1">
      <alignment horizontal="right" vertical="top"/>
    </xf>
    <xf numFmtId="166" fontId="17" fillId="0" borderId="0" xfId="6" applyNumberFormat="1" applyFont="1" applyFill="1" applyAlignment="1">
      <alignment horizontal="right" vertical="center" wrapText="1"/>
    </xf>
    <xf numFmtId="167" fontId="17" fillId="0" borderId="0" xfId="6" applyNumberFormat="1" applyFont="1" applyFill="1" applyAlignment="1">
      <alignment horizontal="right" vertical="center"/>
    </xf>
    <xf numFmtId="166" fontId="10" fillId="0" borderId="0" xfId="6" applyNumberFormat="1" applyFont="1" applyFill="1" applyAlignment="1">
      <alignment vertical="top"/>
    </xf>
    <xf numFmtId="166" fontId="17" fillId="0" borderId="0" xfId="6" applyNumberFormat="1" applyFont="1" applyFill="1" applyAlignment="1">
      <alignment horizontal="right" vertical="top"/>
    </xf>
    <xf numFmtId="166" fontId="17" fillId="0" borderId="0" xfId="2" applyNumberFormat="1" applyFont="1" applyFill="1" applyAlignment="1">
      <alignment horizontal="center" vertical="top"/>
    </xf>
    <xf numFmtId="165" fontId="17" fillId="0" borderId="0" xfId="2" applyNumberFormat="1" applyFont="1" applyFill="1" applyAlignment="1">
      <alignment horizontal="right" vertical="top"/>
    </xf>
    <xf numFmtId="165" fontId="10" fillId="0" borderId="0" xfId="6" applyNumberFormat="1" applyFont="1" applyFill="1" applyAlignment="1">
      <alignment horizontal="right" vertical="top"/>
    </xf>
    <xf numFmtId="166" fontId="10" fillId="0" borderId="0" xfId="6" applyNumberFormat="1" applyFont="1" applyFill="1" applyAlignment="1">
      <alignment horizontal="center" vertical="top"/>
    </xf>
    <xf numFmtId="166" fontId="17" fillId="0" borderId="1" xfId="6" applyNumberFormat="1" applyFont="1" applyFill="1" applyBorder="1" applyAlignment="1">
      <alignment horizontal="right" vertical="center"/>
    </xf>
    <xf numFmtId="167" fontId="10" fillId="0" borderId="3" xfId="2" applyNumberFormat="1" applyFont="1" applyFill="1" applyBorder="1" applyAlignment="1">
      <alignment horizontal="centerContinuous" vertical="center"/>
    </xf>
    <xf numFmtId="167" fontId="10" fillId="0" borderId="1" xfId="2" applyNumberFormat="1" applyFont="1" applyFill="1" applyBorder="1" applyAlignment="1">
      <alignment horizontal="centerContinuous" vertical="center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vertical="top"/>
    </xf>
    <xf numFmtId="167" fontId="10" fillId="0" borderId="4" xfId="6" applyNumberFormat="1" applyFont="1" applyFill="1" applyBorder="1" applyAlignment="1">
      <alignment horizontal="right" vertical="top"/>
    </xf>
    <xf numFmtId="41" fontId="10" fillId="0" borderId="0" xfId="6" applyNumberFormat="1" applyFont="1" applyFill="1" applyAlignment="1">
      <alignment horizontal="right" vertical="top"/>
    </xf>
    <xf numFmtId="41" fontId="3" fillId="0" borderId="0" xfId="14" applyNumberFormat="1" applyFont="1" applyFill="1" applyAlignment="1">
      <alignment horizontal="right" vertical="top"/>
    </xf>
    <xf numFmtId="167" fontId="17" fillId="0" borderId="6" xfId="2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168" fontId="2" fillId="0" borderId="0" xfId="5" applyNumberFormat="1" applyFont="1" applyAlignment="1">
      <alignment horizontal="right" vertical="center"/>
    </xf>
    <xf numFmtId="0" fontId="3" fillId="0" borderId="0" xfId="3" applyFont="1" applyAlignment="1">
      <alignment vertical="top"/>
    </xf>
    <xf numFmtId="0" fontId="3" fillId="0" borderId="0" xfId="3" applyFont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8" fontId="3" fillId="0" borderId="0" xfId="3" applyNumberFormat="1" applyFont="1" applyAlignment="1">
      <alignment horizontal="right" vertical="top"/>
    </xf>
    <xf numFmtId="169" fontId="3" fillId="0" borderId="0" xfId="3" applyNumberFormat="1" applyFont="1" applyAlignment="1">
      <alignment horizontal="right" vertical="top"/>
    </xf>
    <xf numFmtId="170" fontId="3" fillId="0" borderId="0" xfId="3" applyNumberFormat="1" applyFont="1" applyAlignment="1">
      <alignment horizontal="center" vertical="top"/>
    </xf>
    <xf numFmtId="0" fontId="3" fillId="0" borderId="0" xfId="3" applyFont="1" applyAlignment="1">
      <alignment horizontal="left" vertical="top"/>
    </xf>
    <xf numFmtId="0" fontId="3" fillId="0" borderId="0" xfId="21" applyFont="1" applyAlignment="1">
      <alignment horizontal="center" vertical="center"/>
    </xf>
    <xf numFmtId="169" fontId="3" fillId="0" borderId="0" xfId="5" applyNumberFormat="1" applyFont="1" applyAlignment="1">
      <alignment vertical="top"/>
    </xf>
    <xf numFmtId="0" fontId="2" fillId="0" borderId="0" xfId="8" applyFont="1" applyAlignment="1">
      <alignment horizontal="left" vertical="center"/>
    </xf>
    <xf numFmtId="43" fontId="3" fillId="0" borderId="0" xfId="12" applyNumberFormat="1" applyFont="1" applyAlignment="1">
      <alignment vertical="center"/>
    </xf>
    <xf numFmtId="0" fontId="1" fillId="0" borderId="0" xfId="1"/>
    <xf numFmtId="165" fontId="2" fillId="0" borderId="0" xfId="8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8" applyFont="1" applyAlignment="1">
      <alignment horizontal="left" vertical="center"/>
    </xf>
    <xf numFmtId="169" fontId="3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166" fontId="3" fillId="0" borderId="0" xfId="21" applyNumberFormat="1" applyFont="1" applyAlignment="1">
      <alignment vertical="center"/>
    </xf>
    <xf numFmtId="167" fontId="17" fillId="0" borderId="0" xfId="1" applyNumberFormat="1" applyFont="1" applyAlignment="1">
      <alignment horizontal="right" vertical="center"/>
    </xf>
    <xf numFmtId="41" fontId="10" fillId="0" borderId="0" xfId="3" applyNumberFormat="1" applyFont="1" applyAlignment="1">
      <alignment horizontal="right" vertical="top"/>
    </xf>
    <xf numFmtId="41" fontId="10" fillId="0" borderId="0" xfId="3" applyNumberFormat="1" applyFont="1" applyAlignment="1">
      <alignment vertical="top"/>
    </xf>
    <xf numFmtId="41" fontId="3" fillId="0" borderId="0" xfId="21" applyNumberFormat="1" applyFont="1"/>
    <xf numFmtId="37" fontId="2" fillId="0" borderId="0" xfId="3" applyNumberFormat="1" applyFont="1" applyAlignment="1">
      <alignment horizontal="left" vertical="top"/>
    </xf>
    <xf numFmtId="37" fontId="3" fillId="0" borderId="0" xfId="3" applyNumberFormat="1" applyFont="1" applyAlignment="1">
      <alignment vertical="top"/>
    </xf>
    <xf numFmtId="37" fontId="2" fillId="0" borderId="1" xfId="3" applyNumberFormat="1" applyFont="1" applyBorder="1" applyAlignment="1">
      <alignment horizontal="left" vertical="top"/>
    </xf>
    <xf numFmtId="167" fontId="2" fillId="0" borderId="1" xfId="3" applyNumberFormat="1" applyFont="1" applyBorder="1" applyAlignment="1">
      <alignment horizontal="left" vertical="top"/>
    </xf>
    <xf numFmtId="166" fontId="2" fillId="0" borderId="1" xfId="6" applyNumberFormat="1" applyFont="1" applyFill="1" applyBorder="1" applyAlignment="1">
      <alignment horizontal="right" vertical="top"/>
    </xf>
    <xf numFmtId="167" fontId="2" fillId="0" borderId="0" xfId="3" applyNumberFormat="1" applyFont="1" applyAlignment="1">
      <alignment horizontal="left" vertical="top"/>
    </xf>
    <xf numFmtId="166" fontId="2" fillId="0" borderId="0" xfId="6" applyNumberFormat="1" applyFont="1" applyFill="1" applyAlignment="1">
      <alignment horizontal="right" vertical="top"/>
    </xf>
    <xf numFmtId="0" fontId="2" fillId="0" borderId="0" xfId="8" applyFont="1" applyAlignment="1">
      <alignment horizontal="center" vertical="center"/>
    </xf>
    <xf numFmtId="168" fontId="2" fillId="0" borderId="0" xfId="5" applyNumberFormat="1" applyFont="1" applyAlignment="1">
      <alignment horizontal="center" vertical="center"/>
    </xf>
    <xf numFmtId="167" fontId="2" fillId="0" borderId="0" xfId="14" applyNumberFormat="1" applyFont="1" applyFill="1" applyAlignment="1">
      <alignment horizontal="center" vertical="top"/>
    </xf>
    <xf numFmtId="165" fontId="2" fillId="0" borderId="0" xfId="8" applyNumberFormat="1" applyFont="1" applyAlignment="1">
      <alignment horizontal="center" vertical="top"/>
    </xf>
    <xf numFmtId="165" fontId="2" fillId="0" borderId="0" xfId="6" applyNumberFormat="1" applyFont="1" applyFill="1" applyAlignment="1">
      <alignment horizontal="center" vertical="top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top"/>
    </xf>
    <xf numFmtId="165" fontId="2" fillId="0" borderId="1" xfId="8" applyNumberFormat="1" applyFont="1" applyBorder="1" applyAlignment="1">
      <alignment horizontal="center" vertical="top"/>
    </xf>
    <xf numFmtId="167" fontId="2" fillId="0" borderId="0" xfId="14" applyNumberFormat="1" applyFont="1" applyFill="1" applyAlignment="1">
      <alignment horizontal="right" vertical="center"/>
    </xf>
    <xf numFmtId="0" fontId="2" fillId="0" borderId="0" xfId="3" applyFont="1" applyAlignment="1">
      <alignment vertical="top"/>
    </xf>
    <xf numFmtId="167" fontId="3" fillId="0" borderId="0" xfId="3" applyNumberFormat="1" applyFont="1" applyAlignment="1">
      <alignment horizontal="center" vertical="top"/>
    </xf>
    <xf numFmtId="167" fontId="3" fillId="0" borderId="0" xfId="3" applyNumberFormat="1" applyFont="1" applyAlignment="1">
      <alignment vertical="top"/>
    </xf>
    <xf numFmtId="0" fontId="8" fillId="0" borderId="0" xfId="3" applyFont="1" applyAlignment="1">
      <alignment horizontal="center" vertical="top"/>
    </xf>
    <xf numFmtId="167" fontId="9" fillId="0" borderId="1" xfId="14" applyNumberFormat="1" applyFont="1" applyFill="1" applyBorder="1" applyAlignment="1">
      <alignment horizontal="right" vertical="top"/>
    </xf>
    <xf numFmtId="167" fontId="2" fillId="0" borderId="0" xfId="3" applyNumberFormat="1" applyFont="1" applyAlignment="1">
      <alignment vertical="top"/>
    </xf>
    <xf numFmtId="169" fontId="2" fillId="0" borderId="0" xfId="3" applyNumberFormat="1" applyFont="1" applyAlignment="1">
      <alignment vertical="top"/>
    </xf>
    <xf numFmtId="0" fontId="10" fillId="0" borderId="0" xfId="3" applyFont="1" applyAlignment="1">
      <alignment horizontal="left" vertical="top"/>
    </xf>
    <xf numFmtId="168" fontId="9" fillId="0" borderId="1" xfId="3" applyNumberFormat="1" applyFont="1" applyBorder="1" applyAlignment="1">
      <alignment horizontal="right" vertical="top"/>
    </xf>
    <xf numFmtId="168" fontId="2" fillId="0" borderId="0" xfId="14" applyNumberFormat="1" applyFont="1" applyFill="1" applyAlignment="1">
      <alignment horizontal="right" vertical="top"/>
    </xf>
    <xf numFmtId="168" fontId="2" fillId="0" borderId="0" xfId="3" applyNumberFormat="1" applyFont="1" applyAlignment="1">
      <alignment horizontal="right" vertical="top"/>
    </xf>
    <xf numFmtId="169" fontId="2" fillId="0" borderId="0" xfId="3" applyNumberFormat="1" applyFont="1" applyAlignment="1">
      <alignment horizontal="right" vertical="top"/>
    </xf>
    <xf numFmtId="0" fontId="9" fillId="0" borderId="0" xfId="3" applyFont="1" applyAlignment="1">
      <alignment vertical="top"/>
    </xf>
    <xf numFmtId="167" fontId="14" fillId="0" borderId="0" xfId="5" applyNumberFormat="1" applyFont="1" applyAlignment="1">
      <alignment horizontal="center" vertical="top"/>
    </xf>
    <xf numFmtId="166" fontId="14" fillId="0" borderId="0" xfId="6" applyNumberFormat="1" applyFont="1" applyFill="1" applyAlignment="1">
      <alignment horizontal="right" vertical="top"/>
    </xf>
    <xf numFmtId="0" fontId="3" fillId="0" borderId="0" xfId="5" applyFont="1" applyAlignment="1">
      <alignment vertical="top"/>
    </xf>
    <xf numFmtId="0" fontId="3" fillId="0" borderId="0" xfId="3" quotePrefix="1" applyFont="1" applyAlignment="1">
      <alignment vertical="top"/>
    </xf>
    <xf numFmtId="169" fontId="2" fillId="0" borderId="0" xfId="14" applyNumberFormat="1" applyFont="1" applyFill="1" applyAlignment="1">
      <alignment vertical="top"/>
    </xf>
    <xf numFmtId="166" fontId="2" fillId="0" borderId="0" xfId="6" applyNumberFormat="1" applyFont="1" applyFill="1" applyAlignment="1">
      <alignment vertical="top"/>
    </xf>
    <xf numFmtId="43" fontId="3" fillId="0" borderId="0" xfId="6" applyFont="1" applyFill="1" applyAlignment="1">
      <alignment vertical="top"/>
    </xf>
    <xf numFmtId="0" fontId="9" fillId="0" borderId="1" xfId="8" applyFont="1" applyBorder="1" applyAlignment="1">
      <alignment horizontal="center" vertical="center"/>
    </xf>
    <xf numFmtId="165" fontId="2" fillId="0" borderId="1" xfId="8" quotePrefix="1" applyNumberFormat="1" applyFont="1" applyBorder="1" applyAlignment="1">
      <alignment horizontal="center" vertical="top"/>
    </xf>
    <xf numFmtId="172" fontId="10" fillId="0" borderId="0" xfId="12" applyNumberFormat="1" applyFont="1" applyAlignment="1">
      <alignment vertical="center"/>
    </xf>
    <xf numFmtId="172" fontId="9" fillId="0" borderId="0" xfId="12" applyNumberFormat="1" applyFont="1" applyAlignment="1">
      <alignment vertical="top"/>
    </xf>
    <xf numFmtId="172" fontId="10" fillId="0" borderId="0" xfId="21" applyNumberFormat="1" applyFont="1" applyAlignment="1">
      <alignment vertical="top"/>
    </xf>
    <xf numFmtId="172" fontId="10" fillId="0" borderId="0" xfId="12" applyNumberFormat="1" applyFont="1" applyAlignment="1">
      <alignment vertical="top"/>
    </xf>
    <xf numFmtId="0" fontId="10" fillId="0" borderId="0" xfId="3" applyFont="1" applyAlignment="1">
      <alignment vertical="top"/>
    </xf>
    <xf numFmtId="0" fontId="3" fillId="0" borderId="0" xfId="12" applyFont="1" applyAlignment="1">
      <alignment horizontal="left" vertical="top"/>
    </xf>
    <xf numFmtId="49" fontId="10" fillId="0" borderId="0" xfId="21" applyNumberFormat="1" applyFont="1" applyAlignment="1">
      <alignment vertical="center"/>
    </xf>
    <xf numFmtId="49" fontId="9" fillId="0" borderId="0" xfId="21" applyNumberFormat="1" applyFont="1" applyAlignment="1">
      <alignment vertical="center"/>
    </xf>
    <xf numFmtId="49" fontId="9" fillId="0" borderId="0" xfId="12" applyNumberFormat="1" applyFont="1" applyAlignment="1">
      <alignment vertical="center"/>
    </xf>
    <xf numFmtId="41" fontId="10" fillId="0" borderId="0" xfId="6" applyNumberFormat="1" applyFont="1" applyFill="1" applyAlignment="1">
      <alignment horizontal="center" vertical="center"/>
    </xf>
    <xf numFmtId="0" fontId="3" fillId="0" borderId="0" xfId="12" applyFont="1" applyAlignment="1">
      <alignment horizontal="left" vertical="center"/>
    </xf>
    <xf numFmtId="166" fontId="10" fillId="0" borderId="0" xfId="12" applyNumberFormat="1" applyFont="1" applyAlignment="1">
      <alignment horizontal="center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0" fontId="10" fillId="0" borderId="0" xfId="6" applyNumberFormat="1" applyFont="1" applyFill="1" applyAlignment="1">
      <alignment horizontal="center" vertical="center"/>
    </xf>
    <xf numFmtId="167" fontId="3" fillId="0" borderId="0" xfId="11" applyNumberFormat="1" applyFont="1" applyFill="1" applyAlignment="1">
      <alignment horizontal="right" vertical="top"/>
    </xf>
    <xf numFmtId="0" fontId="3" fillId="0" borderId="0" xfId="3" applyFont="1" applyAlignment="1">
      <alignment vertical="center"/>
    </xf>
    <xf numFmtId="37" fontId="2" fillId="0" borderId="1" xfId="3" applyNumberFormat="1" applyFont="1" applyBorder="1" applyAlignment="1">
      <alignment horizontal="left" vertical="center"/>
    </xf>
    <xf numFmtId="37" fontId="2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right" vertical="center"/>
    </xf>
    <xf numFmtId="165" fontId="2" fillId="0" borderId="1" xfId="3" applyNumberFormat="1" applyFont="1" applyBorder="1" applyAlignment="1">
      <alignment horizontal="right" vertical="center"/>
    </xf>
    <xf numFmtId="0" fontId="3" fillId="0" borderId="0" xfId="21" applyFont="1" applyAlignment="1">
      <alignment vertical="center" wrapText="1"/>
    </xf>
    <xf numFmtId="0" fontId="2" fillId="0" borderId="0" xfId="3" applyFont="1" applyAlignment="1">
      <alignment vertical="center"/>
    </xf>
    <xf numFmtId="165" fontId="2" fillId="0" borderId="0" xfId="21" applyNumberFormat="1" applyFont="1" applyAlignment="1">
      <alignment horizontal="right" vertical="center"/>
    </xf>
    <xf numFmtId="0" fontId="2" fillId="0" borderId="0" xfId="21" applyFont="1" applyAlignment="1">
      <alignment horizontal="center" vertical="center"/>
    </xf>
    <xf numFmtId="0" fontId="3" fillId="0" borderId="0" xfId="21" applyFont="1" applyAlignment="1">
      <alignment vertical="center"/>
    </xf>
    <xf numFmtId="165" fontId="3" fillId="0" borderId="0" xfId="21" applyNumberFormat="1" applyFont="1" applyAlignment="1">
      <alignment horizontal="right" vertical="center"/>
    </xf>
    <xf numFmtId="165" fontId="2" fillId="0" borderId="3" xfId="21" applyNumberFormat="1" applyFont="1" applyBorder="1" applyAlignment="1">
      <alignment horizontal="center" vertical="center"/>
    </xf>
    <xf numFmtId="165" fontId="2" fillId="0" borderId="3" xfId="21" applyNumberFormat="1" applyFont="1" applyBorder="1" applyAlignment="1">
      <alignment horizontal="center" vertical="center" wrapText="1"/>
    </xf>
    <xf numFmtId="165" fontId="2" fillId="0" borderId="0" xfId="21" applyNumberFormat="1" applyFont="1" applyAlignment="1">
      <alignment horizontal="center" vertical="center" wrapText="1"/>
    </xf>
    <xf numFmtId="167" fontId="2" fillId="0" borderId="0" xfId="21" applyNumberFormat="1" applyFont="1" applyAlignment="1">
      <alignment horizontal="right" vertical="center"/>
    </xf>
    <xf numFmtId="167" fontId="2" fillId="0" borderId="0" xfId="21" applyNumberFormat="1" applyFont="1" applyAlignment="1">
      <alignment vertical="center"/>
    </xf>
    <xf numFmtId="167" fontId="3" fillId="0" borderId="0" xfId="21" applyNumberFormat="1" applyFont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68" fontId="2" fillId="0" borderId="5" xfId="27" applyNumberFormat="1" applyFont="1" applyBorder="1" applyAlignment="1">
      <alignment horizontal="center" vertical="center"/>
    </xf>
    <xf numFmtId="165" fontId="2" fillId="0" borderId="1" xfId="21" applyNumberFormat="1" applyFont="1" applyBorder="1" applyAlignment="1">
      <alignment horizontal="right" vertical="center"/>
    </xf>
    <xf numFmtId="0" fontId="2" fillId="0" borderId="1" xfId="3" applyFont="1" applyBorder="1" applyAlignment="1">
      <alignment horizontal="right" vertical="center"/>
    </xf>
    <xf numFmtId="167" fontId="2" fillId="0" borderId="1" xfId="8" applyNumberFormat="1" applyFont="1" applyBorder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5" fontId="2" fillId="0" borderId="1" xfId="5" applyNumberFormat="1" applyFont="1" applyBorder="1" applyAlignment="1">
      <alignment horizontal="right" vertical="center"/>
    </xf>
    <xf numFmtId="167" fontId="2" fillId="0" borderId="1" xfId="21" applyNumberFormat="1" applyFont="1" applyBorder="1" applyAlignment="1">
      <alignment horizontal="right" vertical="center"/>
    </xf>
    <xf numFmtId="165" fontId="2" fillId="0" borderId="1" xfId="5" applyNumberFormat="1" applyFont="1" applyBorder="1" applyAlignment="1">
      <alignment horizontal="center" vertical="center"/>
    </xf>
    <xf numFmtId="0" fontId="2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169" fontId="3" fillId="0" borderId="0" xfId="21" applyNumberFormat="1" applyFont="1" applyAlignment="1">
      <alignment vertical="center"/>
    </xf>
    <xf numFmtId="0" fontId="3" fillId="0" borderId="0" xfId="1" applyFont="1" applyAlignment="1">
      <alignment horizontal="center"/>
    </xf>
    <xf numFmtId="165" fontId="3" fillId="0" borderId="0" xfId="6" applyNumberFormat="1" applyFont="1" applyFill="1" applyAlignment="1">
      <alignment horizontal="right" vertical="center"/>
    </xf>
    <xf numFmtId="41" fontId="3" fillId="0" borderId="0" xfId="21" applyNumberFormat="1" applyFont="1" applyAlignment="1">
      <alignment vertical="center"/>
    </xf>
    <xf numFmtId="165" fontId="18" fillId="0" borderId="0" xfId="6" applyNumberFormat="1" applyFont="1" applyFill="1" applyAlignment="1">
      <alignment horizontal="right" vertical="center"/>
    </xf>
    <xf numFmtId="37" fontId="2" fillId="0" borderId="1" xfId="3" applyNumberFormat="1" applyFont="1" applyBorder="1" applyAlignment="1">
      <alignment vertical="center"/>
    </xf>
    <xf numFmtId="37" fontId="2" fillId="0" borderId="1" xfId="3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41" fontId="2" fillId="0" borderId="0" xfId="21" applyNumberFormat="1" applyFont="1" applyAlignment="1">
      <alignment vertical="center"/>
    </xf>
    <xf numFmtId="165" fontId="9" fillId="0" borderId="2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9" fontId="3" fillId="0" borderId="0" xfId="3" applyNumberFormat="1" applyFont="1" applyAlignment="1">
      <alignment vertical="top"/>
    </xf>
    <xf numFmtId="41" fontId="2" fillId="0" borderId="0" xfId="3" applyNumberFormat="1" applyFont="1" applyAlignment="1">
      <alignment vertical="center"/>
    </xf>
    <xf numFmtId="169" fontId="2" fillId="0" borderId="0" xfId="21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center" vertical="top"/>
    </xf>
    <xf numFmtId="165" fontId="10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horizontal="left" vertical="top"/>
    </xf>
    <xf numFmtId="37" fontId="9" fillId="0" borderId="1" xfId="3" applyNumberFormat="1" applyFont="1" applyBorder="1" applyAlignment="1">
      <alignment vertical="top"/>
    </xf>
    <xf numFmtId="37" fontId="9" fillId="0" borderId="1" xfId="3" applyNumberFormat="1" applyFont="1" applyBorder="1" applyAlignment="1">
      <alignment horizontal="center" vertical="top"/>
    </xf>
    <xf numFmtId="0" fontId="10" fillId="0" borderId="1" xfId="3" applyFont="1" applyBorder="1" applyAlignment="1">
      <alignment vertical="top"/>
    </xf>
    <xf numFmtId="165" fontId="10" fillId="0" borderId="1" xfId="3" applyNumberFormat="1" applyFont="1" applyBorder="1" applyAlignment="1">
      <alignment horizontal="right" vertical="top"/>
    </xf>
    <xf numFmtId="165" fontId="10" fillId="0" borderId="0" xfId="8" applyNumberFormat="1" applyFont="1" applyAlignment="1">
      <alignment horizontal="center" vertical="center"/>
    </xf>
    <xf numFmtId="165" fontId="10" fillId="0" borderId="0" xfId="8" applyNumberFormat="1" applyFont="1" applyAlignment="1">
      <alignment horizontal="centerContinuous" vertical="center"/>
    </xf>
    <xf numFmtId="37" fontId="10" fillId="0" borderId="0" xfId="3" applyNumberFormat="1" applyFont="1" applyAlignment="1">
      <alignment vertical="top"/>
    </xf>
    <xf numFmtId="165" fontId="9" fillId="0" borderId="0" xfId="8" applyNumberFormat="1" applyFont="1" applyAlignment="1">
      <alignment horizontal="center" vertical="center"/>
    </xf>
    <xf numFmtId="165" fontId="19" fillId="0" borderId="0" xfId="8" applyNumberFormat="1" applyFont="1" applyAlignment="1">
      <alignment horizontal="center" vertical="center"/>
    </xf>
    <xf numFmtId="38" fontId="9" fillId="0" borderId="0" xfId="3" applyNumberFormat="1" applyFont="1" applyAlignment="1">
      <alignment vertical="center"/>
    </xf>
    <xf numFmtId="0" fontId="10" fillId="0" borderId="0" xfId="3" applyFont="1" applyAlignment="1">
      <alignment horizontal="center" vertical="top"/>
    </xf>
    <xf numFmtId="38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 indent="1"/>
    </xf>
    <xf numFmtId="166" fontId="10" fillId="0" borderId="0" xfId="3" applyNumberFormat="1" applyFont="1" applyAlignment="1">
      <alignment horizontal="right" vertical="center"/>
    </xf>
    <xf numFmtId="41" fontId="10" fillId="0" borderId="0" xfId="3" applyNumberFormat="1" applyFont="1" applyAlignment="1">
      <alignment horizontal="center" vertical="top"/>
    </xf>
    <xf numFmtId="0" fontId="10" fillId="0" borderId="0" xfId="5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2" fillId="0" borderId="0" xfId="5" applyFont="1" applyAlignment="1">
      <alignment vertical="center"/>
    </xf>
    <xf numFmtId="0" fontId="3" fillId="0" borderId="0" xfId="5" applyFont="1"/>
    <xf numFmtId="0" fontId="9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41" fontId="18" fillId="0" borderId="0" xfId="3" applyNumberFormat="1" applyFont="1" applyAlignment="1">
      <alignment horizontal="right" vertical="top"/>
    </xf>
    <xf numFmtId="165" fontId="3" fillId="0" borderId="0" xfId="5" applyNumberFormat="1" applyFont="1" applyAlignment="1">
      <alignment horizontal="right"/>
    </xf>
    <xf numFmtId="1" fontId="3" fillId="0" borderId="0" xfId="3" applyNumberFormat="1" applyFont="1" applyAlignment="1">
      <alignment vertical="top"/>
    </xf>
    <xf numFmtId="37" fontId="2" fillId="0" borderId="0" xfId="3" applyNumberFormat="1" applyFont="1" applyAlignment="1">
      <alignment horizontal="center" vertical="top"/>
    </xf>
    <xf numFmtId="167" fontId="9" fillId="0" borderId="1" xfId="2" applyNumberFormat="1" applyFont="1" applyFill="1" applyBorder="1" applyAlignment="1">
      <alignment horizontal="center" vertical="center"/>
    </xf>
    <xf numFmtId="37" fontId="2" fillId="0" borderId="0" xfId="3" applyNumberFormat="1" applyFont="1" applyAlignment="1">
      <alignment horizontal="right" vertical="top"/>
    </xf>
    <xf numFmtId="37" fontId="9" fillId="0" borderId="1" xfId="3" applyNumberFormat="1" applyFont="1" applyBorder="1" applyAlignment="1">
      <alignment horizontal="left" vertical="center"/>
    </xf>
    <xf numFmtId="165" fontId="2" fillId="0" borderId="4" xfId="21" applyNumberFormat="1" applyFont="1" applyBorder="1" applyAlignment="1">
      <alignment horizontal="center" vertical="center"/>
    </xf>
    <xf numFmtId="0" fontId="2" fillId="0" borderId="1" xfId="21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37" fontId="2" fillId="0" borderId="1" xfId="3" applyNumberFormat="1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wrapText="1"/>
    </xf>
    <xf numFmtId="165" fontId="2" fillId="0" borderId="4" xfId="21" applyNumberFormat="1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/>
    </xf>
  </cellXfs>
  <cellStyles count="31">
    <cellStyle name="Comma" xfId="20" builtinId="3"/>
    <cellStyle name="Comma 12 3 3" xfId="17" xr:uid="{1DBFAA91-7861-4297-BD96-F197AB836131}"/>
    <cellStyle name="Comma 16" xfId="6" xr:uid="{F4C6839C-A32B-4395-96BB-72AA975C94DB}"/>
    <cellStyle name="Comma 2" xfId="26" xr:uid="{57A0B08D-FCB8-4471-8023-3C734163E846}"/>
    <cellStyle name="Comma 2 3 5" xfId="14" xr:uid="{889290CE-A75E-4E35-9731-C89F2F21CB5F}"/>
    <cellStyle name="Comma 2 7" xfId="2" xr:uid="{34C8E04C-15DB-4235-93D2-30CF512631A5}"/>
    <cellStyle name="Comma 2 9" xfId="11" xr:uid="{049E7A74-58D1-4A34-AE8F-F5066498BE1D}"/>
    <cellStyle name="Comma 3" xfId="29" xr:uid="{348DB41E-EA10-46A1-9415-F8FFE66DEA47}"/>
    <cellStyle name="Comma 3 8 6" xfId="28" xr:uid="{D9D644EB-9D42-4130-98C6-EF9C9EECAAD6}"/>
    <cellStyle name="Comma 32" xfId="19" xr:uid="{1168DAD0-167F-418A-A902-18C636DE5D9A}"/>
    <cellStyle name="Hyperlink" xfId="7" xr:uid="{5C871814-9C6B-432E-95D8-0506CD9BD097}"/>
    <cellStyle name="Normal" xfId="0" builtinId="0"/>
    <cellStyle name="Normal 10 4" xfId="1" xr:uid="{440DD86C-37E1-4AFA-81CE-E7BBDEBD7AD0}"/>
    <cellStyle name="Normal 11" xfId="22" xr:uid="{E601BE90-6342-4A22-B0BA-52CE53C979E8}"/>
    <cellStyle name="Normal 11 2 2" xfId="27" xr:uid="{F0912CDF-2B78-4EBA-8C6F-46E5BABF9502}"/>
    <cellStyle name="Normal 2 2 3" xfId="16" xr:uid="{659CC7D6-7A71-4417-AC42-FAFEB06E4824}"/>
    <cellStyle name="Normal 2 2 5 4" xfId="30" xr:uid="{B94A9F70-6341-416B-8AE8-54691DE4F936}"/>
    <cellStyle name="Normal 2 3" xfId="4" xr:uid="{1BE818DE-CD1D-4241-9411-5089B49267B4}"/>
    <cellStyle name="Normal 2 3 2" xfId="8" xr:uid="{525118BF-4EA5-48C5-95B7-93E295ED8909}"/>
    <cellStyle name="Normal 2 3 4" xfId="10" xr:uid="{3BE2C067-96CE-4475-8A3C-43C4CAEC9066}"/>
    <cellStyle name="Normal 2 4 3" xfId="5" xr:uid="{2AFC875D-3E79-4F00-86E9-49DCC6894D2E}"/>
    <cellStyle name="Normal 2 6" xfId="23" xr:uid="{51CE1BBF-0FAF-4782-ACD9-FF74C807E368}"/>
    <cellStyle name="Normal 4" xfId="15" xr:uid="{FE58EB05-897C-4846-90EA-DB65206F1C89}"/>
    <cellStyle name="Normal 4 2" xfId="24" xr:uid="{B1ABBE38-2BC3-4433-B4ED-7070AB6071A5}"/>
    <cellStyle name="Normal 42 2" xfId="12" xr:uid="{47BC7849-8A12-4F0B-81D7-6E12DDD2F859}"/>
    <cellStyle name="Normal 45" xfId="21" xr:uid="{F0DB0FE8-12CB-4A94-AA95-0D4FD0D039DB}"/>
    <cellStyle name="Normal 52" xfId="25" xr:uid="{94DA2808-408D-466C-9913-BC783090F1E1}"/>
    <cellStyle name="Normal 6 2 2" xfId="13" xr:uid="{DB075C0F-1081-4F8E-BF92-2EF10BC98910}"/>
    <cellStyle name="Normal 6 2 4" xfId="18" xr:uid="{E4B37A50-21EF-4141-B862-3B1F893996D1}"/>
    <cellStyle name="Normal_BS&amp;PLT Q1'2006" xfId="3" xr:uid="{16F9F8B1-F7D3-4A2D-9B46-5B75C9A777BA}"/>
    <cellStyle name="Percent 2" xfId="9" xr:uid="{ACA2E020-55CB-43EA-ACC0-F8109CED8D7B}"/>
  </cellStyles>
  <dxfs count="0"/>
  <tableStyles count="0" defaultTableStyle="TableStyleMedium2" defaultPivotStyle="PivotStyleLight16"/>
  <colors>
    <mruColors>
      <color rgb="FFFF99FF"/>
      <color rgb="FFF480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046E-8DF3-45D8-9269-C59E5555AD85}">
  <sheetPr>
    <pageSetUpPr fitToPage="1"/>
  </sheetPr>
  <dimension ref="A1:M101"/>
  <sheetViews>
    <sheetView view="pageBreakPreview" zoomScale="85" zoomScaleNormal="100" zoomScaleSheetLayoutView="85" workbookViewId="0">
      <selection activeCell="N7" sqref="N7"/>
    </sheetView>
  </sheetViews>
  <sheetFormatPr defaultColWidth="8.81640625" defaultRowHeight="19.399999999999999" customHeight="1"/>
  <cols>
    <col min="1" max="1" width="43.54296875" style="113" customWidth="1"/>
    <col min="2" max="2" width="7.453125" style="113" customWidth="1"/>
    <col min="3" max="3" width="0.81640625" style="113" customWidth="1"/>
    <col min="4" max="4" width="13.453125" style="155" customWidth="1"/>
    <col min="5" max="5" width="0.81640625" style="155" customWidth="1"/>
    <col min="6" max="6" width="13.453125" style="42" customWidth="1"/>
    <col min="7" max="7" width="0.81640625" style="155" customWidth="1"/>
    <col min="8" max="8" width="13.453125" style="155" customWidth="1"/>
    <col min="9" max="9" width="0.81640625" style="155" customWidth="1"/>
    <col min="10" max="10" width="13.81640625" style="42" customWidth="1"/>
    <col min="11" max="16384" width="8.81640625" style="113"/>
  </cols>
  <sheetData>
    <row r="1" spans="1:10" s="138" customFormat="1" ht="20.5">
      <c r="A1" s="137" t="s">
        <v>2</v>
      </c>
      <c r="B1" s="137"/>
      <c r="C1" s="137"/>
      <c r="D1" s="137"/>
      <c r="E1" s="137"/>
      <c r="F1" s="109"/>
      <c r="G1" s="137"/>
      <c r="H1" s="273"/>
      <c r="I1" s="273"/>
      <c r="J1" s="273"/>
    </row>
    <row r="2" spans="1:10" s="138" customFormat="1" ht="20.5">
      <c r="A2" s="137" t="s">
        <v>3</v>
      </c>
      <c r="B2" s="137"/>
      <c r="C2" s="137"/>
      <c r="D2" s="137"/>
      <c r="E2" s="137"/>
      <c r="F2" s="109"/>
      <c r="G2" s="137"/>
    </row>
    <row r="3" spans="1:10" s="138" customFormat="1" ht="20.5">
      <c r="A3" s="139" t="s">
        <v>4</v>
      </c>
      <c r="B3" s="139"/>
      <c r="C3" s="139"/>
      <c r="D3" s="140"/>
      <c r="E3" s="140"/>
      <c r="F3" s="141"/>
      <c r="G3" s="140"/>
      <c r="H3" s="140"/>
      <c r="I3" s="140"/>
      <c r="J3" s="141"/>
    </row>
    <row r="4" spans="1:10" s="138" customFormat="1" ht="20.5">
      <c r="A4" s="137"/>
      <c r="B4" s="137"/>
      <c r="C4" s="137"/>
      <c r="D4" s="142"/>
      <c r="E4" s="142"/>
      <c r="F4" s="143"/>
      <c r="G4" s="142"/>
      <c r="H4" s="142"/>
      <c r="I4" s="142"/>
      <c r="J4" s="143"/>
    </row>
    <row r="5" spans="1:10" s="138" customFormat="1" ht="20.5">
      <c r="A5" s="137"/>
      <c r="B5" s="137"/>
      <c r="C5" s="137"/>
      <c r="D5" s="140"/>
      <c r="E5" s="140"/>
      <c r="F5" s="141"/>
      <c r="G5" s="140"/>
      <c r="H5" s="140"/>
      <c r="I5" s="140"/>
      <c r="J5" s="141" t="s">
        <v>5</v>
      </c>
    </row>
    <row r="6" spans="1:10" ht="20.5">
      <c r="B6" s="144"/>
      <c r="C6" s="144"/>
      <c r="D6" s="274" t="s">
        <v>6</v>
      </c>
      <c r="E6" s="274"/>
      <c r="F6" s="274"/>
      <c r="G6" s="16"/>
      <c r="H6" s="274" t="s">
        <v>7</v>
      </c>
      <c r="I6" s="274"/>
      <c r="J6" s="274"/>
    </row>
    <row r="7" spans="1:10" ht="20.5">
      <c r="B7" s="144"/>
      <c r="C7" s="144"/>
      <c r="D7" s="145" t="s">
        <v>8</v>
      </c>
      <c r="E7" s="146"/>
      <c r="F7" s="145" t="s">
        <v>9</v>
      </c>
      <c r="G7" s="146"/>
      <c r="H7" s="145" t="s">
        <v>8</v>
      </c>
      <c r="I7" s="146"/>
      <c r="J7" s="145" t="s">
        <v>9</v>
      </c>
    </row>
    <row r="8" spans="1:10" ht="20.5">
      <c r="B8" s="144"/>
      <c r="C8" s="144"/>
      <c r="D8" s="147" t="s">
        <v>10</v>
      </c>
      <c r="E8" s="148"/>
      <c r="F8" s="147"/>
      <c r="G8" s="148"/>
      <c r="H8" s="147" t="s">
        <v>10</v>
      </c>
      <c r="I8" s="148"/>
      <c r="J8" s="147"/>
    </row>
    <row r="9" spans="1:10" s="111" customFormat="1" ht="20.5">
      <c r="B9" s="149" t="s">
        <v>11</v>
      </c>
      <c r="C9" s="150"/>
      <c r="D9" s="151" t="s">
        <v>12</v>
      </c>
      <c r="E9" s="148"/>
      <c r="F9" s="151" t="s">
        <v>13</v>
      </c>
      <c r="G9" s="148"/>
      <c r="H9" s="151" t="s">
        <v>12</v>
      </c>
      <c r="I9" s="148"/>
      <c r="J9" s="151" t="s">
        <v>13</v>
      </c>
    </row>
    <row r="10" spans="1:10" s="111" customFormat="1" ht="20.5">
      <c r="B10" s="144"/>
      <c r="C10" s="150"/>
      <c r="E10" s="152"/>
      <c r="F10" s="81"/>
      <c r="G10" s="152"/>
      <c r="H10" s="112"/>
      <c r="I10" s="152"/>
      <c r="J10" s="81"/>
    </row>
    <row r="11" spans="1:10" ht="20.5">
      <c r="A11" s="153" t="s">
        <v>14</v>
      </c>
      <c r="D11" s="154"/>
      <c r="E11" s="154"/>
      <c r="G11" s="154"/>
      <c r="H11" s="154"/>
      <c r="I11" s="154"/>
    </row>
    <row r="12" spans="1:10" ht="20.5">
      <c r="A12" s="153" t="s">
        <v>15</v>
      </c>
    </row>
    <row r="13" spans="1:10" ht="19.399999999999999" customHeight="1">
      <c r="A13" s="119" t="s">
        <v>16</v>
      </c>
      <c r="B13" s="111">
        <v>5</v>
      </c>
      <c r="D13" s="34">
        <v>253560</v>
      </c>
      <c r="E13" s="34"/>
      <c r="F13" s="34">
        <v>331138</v>
      </c>
      <c r="G13" s="34"/>
      <c r="H13" s="34">
        <v>89667</v>
      </c>
      <c r="I13" s="34"/>
      <c r="J13" s="34">
        <v>80819</v>
      </c>
    </row>
    <row r="14" spans="1:10" ht="19.399999999999999" customHeight="1">
      <c r="A14" s="119" t="s">
        <v>17</v>
      </c>
      <c r="B14" s="111">
        <v>6</v>
      </c>
      <c r="D14" s="34">
        <v>74400</v>
      </c>
      <c r="E14" s="34"/>
      <c r="F14" s="34">
        <v>76343</v>
      </c>
      <c r="G14" s="35"/>
      <c r="H14" s="34">
        <v>57751</v>
      </c>
      <c r="I14" s="35"/>
      <c r="J14" s="34">
        <v>10922</v>
      </c>
    </row>
    <row r="15" spans="1:10" ht="19.399999999999999" customHeight="1">
      <c r="A15" s="119" t="s">
        <v>18</v>
      </c>
      <c r="B15" s="111">
        <v>7</v>
      </c>
      <c r="D15" s="34">
        <v>10000</v>
      </c>
      <c r="E15" s="34"/>
      <c r="F15" s="34">
        <v>22500</v>
      </c>
      <c r="G15" s="35"/>
      <c r="H15" s="34">
        <v>10000</v>
      </c>
      <c r="I15" s="35"/>
      <c r="J15" s="34">
        <v>22500</v>
      </c>
    </row>
    <row r="16" spans="1:10" ht="19.399999999999999" customHeight="1">
      <c r="A16" s="119" t="s">
        <v>19</v>
      </c>
      <c r="B16" s="111">
        <v>8</v>
      </c>
      <c r="D16" s="34">
        <v>122081</v>
      </c>
      <c r="E16" s="34"/>
      <c r="F16" s="34">
        <v>114998</v>
      </c>
      <c r="G16" s="35"/>
      <c r="H16" s="34">
        <v>37651</v>
      </c>
      <c r="I16" s="35"/>
      <c r="J16" s="34">
        <v>36258</v>
      </c>
    </row>
    <row r="17" spans="1:13" ht="19.399999999999999" customHeight="1">
      <c r="A17" s="119" t="s">
        <v>20</v>
      </c>
      <c r="B17" s="111">
        <v>9</v>
      </c>
      <c r="D17" s="34">
        <v>38324</v>
      </c>
      <c r="E17" s="34"/>
      <c r="F17" s="34">
        <v>56187</v>
      </c>
      <c r="G17" s="35"/>
      <c r="H17" s="34">
        <v>0</v>
      </c>
      <c r="I17" s="35"/>
      <c r="J17" s="34">
        <v>0</v>
      </c>
    </row>
    <row r="18" spans="1:13" ht="19.399999999999999" customHeight="1">
      <c r="A18" s="119" t="s">
        <v>21</v>
      </c>
      <c r="B18" s="111"/>
      <c r="D18" s="38">
        <v>7963</v>
      </c>
      <c r="E18" s="34"/>
      <c r="F18" s="38">
        <v>7359</v>
      </c>
      <c r="G18" s="35"/>
      <c r="H18" s="38">
        <v>2097</v>
      </c>
      <c r="I18" s="35"/>
      <c r="J18" s="38">
        <v>2210</v>
      </c>
    </row>
    <row r="19" spans="1:13" ht="20.5">
      <c r="A19" s="153" t="s">
        <v>22</v>
      </c>
      <c r="B19" s="156"/>
      <c r="D19" s="65">
        <f>SUM(D13:D18)</f>
        <v>506328</v>
      </c>
      <c r="E19" s="43"/>
      <c r="F19" s="65">
        <f>SUM(F13:F18)</f>
        <v>608525</v>
      </c>
      <c r="G19" s="66"/>
      <c r="H19" s="65">
        <f>SUM(H13:H18)</f>
        <v>197166</v>
      </c>
      <c r="I19" s="66"/>
      <c r="J19" s="65">
        <f>SUM(J13:J18)</f>
        <v>152709</v>
      </c>
    </row>
    <row r="20" spans="1:13" ht="20.5">
      <c r="A20" s="153"/>
      <c r="B20" s="156"/>
      <c r="D20" s="34"/>
      <c r="E20" s="34"/>
      <c r="F20" s="34"/>
      <c r="G20" s="35"/>
      <c r="H20" s="34"/>
      <c r="I20" s="35"/>
      <c r="J20" s="34"/>
    </row>
    <row r="21" spans="1:13" ht="20.5">
      <c r="A21" s="153" t="s">
        <v>23</v>
      </c>
      <c r="B21" s="156"/>
      <c r="D21" s="34"/>
      <c r="E21" s="34"/>
      <c r="F21" s="34"/>
      <c r="G21" s="35"/>
      <c r="H21" s="34"/>
      <c r="I21" s="35"/>
      <c r="J21" s="34"/>
    </row>
    <row r="22" spans="1:13" ht="19.399999999999999" customHeight="1">
      <c r="A22" s="119" t="s">
        <v>24</v>
      </c>
      <c r="B22" s="111">
        <v>10</v>
      </c>
      <c r="D22" s="34">
        <v>55000</v>
      </c>
      <c r="E22" s="34"/>
      <c r="F22" s="34">
        <v>55000</v>
      </c>
      <c r="G22" s="35"/>
      <c r="H22" s="34">
        <v>55000</v>
      </c>
      <c r="I22" s="35"/>
      <c r="J22" s="34">
        <v>55000</v>
      </c>
    </row>
    <row r="23" spans="1:13" ht="19.399999999999999" customHeight="1">
      <c r="A23" s="119" t="s">
        <v>25</v>
      </c>
      <c r="B23" s="111"/>
      <c r="D23" s="34"/>
      <c r="E23" s="34"/>
      <c r="F23" s="34"/>
      <c r="G23" s="35"/>
      <c r="H23" s="34"/>
      <c r="I23" s="35"/>
      <c r="J23" s="34"/>
    </row>
    <row r="24" spans="1:13" ht="19.399999999999999" customHeight="1">
      <c r="A24" s="119" t="s">
        <v>26</v>
      </c>
      <c r="B24" s="111">
        <v>11</v>
      </c>
      <c r="D24" s="34">
        <v>936173</v>
      </c>
      <c r="E24" s="34"/>
      <c r="F24" s="34">
        <v>942797</v>
      </c>
      <c r="G24" s="35"/>
      <c r="H24" s="34">
        <v>936173</v>
      </c>
      <c r="I24" s="35"/>
      <c r="J24" s="34">
        <v>942797</v>
      </c>
    </row>
    <row r="25" spans="1:13" ht="19.399999999999999" customHeight="1">
      <c r="A25" s="119" t="s">
        <v>27</v>
      </c>
      <c r="B25" s="111" t="s">
        <v>28</v>
      </c>
      <c r="D25" s="34">
        <v>0</v>
      </c>
      <c r="E25" s="34"/>
      <c r="F25" s="34">
        <v>0</v>
      </c>
      <c r="G25" s="35"/>
      <c r="H25" s="34">
        <v>153566</v>
      </c>
      <c r="I25" s="35"/>
      <c r="J25" s="34">
        <v>153566</v>
      </c>
    </row>
    <row r="26" spans="1:13" ht="20">
      <c r="A26" s="119" t="s">
        <v>29</v>
      </c>
      <c r="B26" s="111" t="s">
        <v>30</v>
      </c>
      <c r="D26" s="34">
        <v>14035</v>
      </c>
      <c r="E26" s="34"/>
      <c r="F26" s="34">
        <v>12853</v>
      </c>
      <c r="G26" s="35"/>
      <c r="H26" s="34">
        <v>0</v>
      </c>
      <c r="I26" s="35"/>
      <c r="J26" s="34">
        <v>0</v>
      </c>
    </row>
    <row r="27" spans="1:13" ht="20">
      <c r="A27" s="119" t="s">
        <v>31</v>
      </c>
      <c r="B27" s="111" t="s">
        <v>32</v>
      </c>
      <c r="D27" s="34">
        <v>10855</v>
      </c>
      <c r="E27" s="34"/>
      <c r="F27" s="34">
        <v>3682</v>
      </c>
      <c r="G27" s="35"/>
      <c r="H27" s="34">
        <v>10855</v>
      </c>
      <c r="I27" s="35"/>
      <c r="J27" s="34">
        <v>3682</v>
      </c>
    </row>
    <row r="28" spans="1:13" ht="19.399999999999999" customHeight="1">
      <c r="A28" s="119" t="s">
        <v>33</v>
      </c>
      <c r="B28" s="111">
        <v>13</v>
      </c>
      <c r="D28" s="34">
        <v>24549</v>
      </c>
      <c r="E28" s="34"/>
      <c r="F28" s="34">
        <v>24602</v>
      </c>
      <c r="G28" s="35"/>
      <c r="H28" s="34">
        <v>1516</v>
      </c>
      <c r="I28" s="35"/>
      <c r="J28" s="34">
        <v>1834</v>
      </c>
      <c r="M28" s="272"/>
    </row>
    <row r="29" spans="1:13" ht="19.399999999999999" customHeight="1">
      <c r="A29" s="119" t="s">
        <v>34</v>
      </c>
      <c r="B29" s="111">
        <v>13</v>
      </c>
      <c r="D29" s="34">
        <v>6933</v>
      </c>
      <c r="E29" s="34"/>
      <c r="F29" s="34">
        <v>11482</v>
      </c>
      <c r="G29" s="35"/>
      <c r="H29" s="34">
        <v>0</v>
      </c>
      <c r="I29" s="35"/>
      <c r="J29" s="34">
        <v>0</v>
      </c>
    </row>
    <row r="30" spans="1:13" ht="20">
      <c r="A30" s="119" t="s">
        <v>35</v>
      </c>
      <c r="B30" s="111">
        <v>13</v>
      </c>
      <c r="D30" s="34">
        <v>100485</v>
      </c>
      <c r="E30" s="34"/>
      <c r="F30" s="53">
        <v>119730</v>
      </c>
      <c r="G30" s="35"/>
      <c r="H30" s="34">
        <v>51</v>
      </c>
      <c r="I30" s="35"/>
      <c r="J30" s="53">
        <v>65</v>
      </c>
    </row>
    <row r="31" spans="1:13" ht="19.399999999999999" customHeight="1">
      <c r="A31" s="119" t="s">
        <v>36</v>
      </c>
      <c r="D31" s="38">
        <v>4397</v>
      </c>
      <c r="E31" s="34"/>
      <c r="F31" s="38">
        <v>4320</v>
      </c>
      <c r="G31" s="35"/>
      <c r="H31" s="38">
        <v>2675</v>
      </c>
      <c r="I31" s="35"/>
      <c r="J31" s="38">
        <v>2675</v>
      </c>
    </row>
    <row r="32" spans="1:13" ht="20.5">
      <c r="A32" s="153" t="s">
        <v>37</v>
      </c>
      <c r="D32" s="157">
        <f>SUM(D22:D31)</f>
        <v>1152427</v>
      </c>
      <c r="E32" s="43"/>
      <c r="F32" s="157">
        <f>SUM(F22:F31)</f>
        <v>1174466</v>
      </c>
      <c r="G32" s="66"/>
      <c r="H32" s="157">
        <f>SUM(H22:H31)</f>
        <v>1159836</v>
      </c>
      <c r="I32" s="66"/>
      <c r="J32" s="157">
        <f>SUM(J22:J31)</f>
        <v>1159619</v>
      </c>
    </row>
    <row r="33" spans="1:10" ht="21" thickBot="1">
      <c r="A33" s="153" t="s">
        <v>38</v>
      </c>
      <c r="D33" s="44">
        <f>SUM(D32,D19)</f>
        <v>1658755</v>
      </c>
      <c r="E33" s="158"/>
      <c r="F33" s="44">
        <f>SUM(F32,F19)</f>
        <v>1782991</v>
      </c>
      <c r="G33" s="159"/>
      <c r="H33" s="44">
        <f>SUM(H32,H19)</f>
        <v>1357002</v>
      </c>
      <c r="I33" s="159"/>
      <c r="J33" s="44">
        <f>SUM(J32,J19)</f>
        <v>1312328</v>
      </c>
    </row>
    <row r="34" spans="1:10" ht="21" thickTop="1">
      <c r="A34" s="153"/>
    </row>
    <row r="35" spans="1:10" ht="20.5">
      <c r="A35" s="153"/>
    </row>
    <row r="36" spans="1:10" ht="20.5">
      <c r="A36" s="153"/>
    </row>
    <row r="37" spans="1:10" ht="20.5">
      <c r="A37" s="153"/>
    </row>
    <row r="38" spans="1:10" ht="20.5">
      <c r="A38" s="153"/>
    </row>
    <row r="39" spans="1:10" ht="17.149999999999999" customHeight="1"/>
    <row r="40" spans="1:10" ht="19.399999999999999" customHeight="1">
      <c r="D40" s="111" t="s">
        <v>39</v>
      </c>
      <c r="F40" s="41"/>
      <c r="J40" s="41"/>
    </row>
    <row r="41" spans="1:10" ht="19.399999999999999" customHeight="1">
      <c r="D41" s="111"/>
      <c r="F41" s="41"/>
      <c r="J41" s="41"/>
    </row>
    <row r="42" spans="1:10" ht="19.399999999999999" customHeight="1">
      <c r="D42" s="111"/>
      <c r="F42" s="41"/>
      <c r="J42" s="41"/>
    </row>
    <row r="43" spans="1:10" ht="19.399999999999999" customHeight="1">
      <c r="D43" s="111"/>
      <c r="F43" s="41"/>
      <c r="J43" s="41"/>
    </row>
    <row r="44" spans="1:10" s="138" customFormat="1" ht="20.5">
      <c r="A44" s="137" t="s">
        <v>2</v>
      </c>
      <c r="B44" s="137"/>
      <c r="C44" s="137"/>
      <c r="D44" s="137"/>
      <c r="E44" s="137"/>
      <c r="F44" s="109"/>
      <c r="G44" s="137"/>
      <c r="H44" s="273"/>
      <c r="I44" s="273"/>
      <c r="J44" s="273"/>
    </row>
    <row r="45" spans="1:10" s="138" customFormat="1" ht="20.5">
      <c r="A45" s="137" t="s">
        <v>40</v>
      </c>
      <c r="B45" s="137"/>
      <c r="C45" s="137"/>
      <c r="D45" s="137"/>
      <c r="E45" s="137"/>
      <c r="F45" s="109"/>
      <c r="G45" s="137"/>
      <c r="H45" s="273"/>
      <c r="I45" s="273"/>
      <c r="J45" s="273"/>
    </row>
    <row r="46" spans="1:10" s="138" customFormat="1" ht="20.5">
      <c r="A46" s="139" t="s">
        <v>4</v>
      </c>
      <c r="B46" s="139"/>
      <c r="C46" s="139"/>
      <c r="D46" s="140"/>
      <c r="E46" s="140"/>
      <c r="F46" s="141"/>
      <c r="G46" s="140"/>
      <c r="H46" s="140"/>
      <c r="I46" s="140"/>
      <c r="J46" s="141"/>
    </row>
    <row r="47" spans="1:10" s="138" customFormat="1" ht="20.5">
      <c r="A47" s="137"/>
      <c r="B47" s="137"/>
      <c r="C47" s="137"/>
      <c r="D47" s="142"/>
      <c r="E47" s="142"/>
      <c r="F47" s="143"/>
      <c r="G47" s="142"/>
      <c r="H47" s="142"/>
      <c r="I47" s="142"/>
      <c r="J47" s="143"/>
    </row>
    <row r="48" spans="1:10" s="138" customFormat="1" ht="20.5">
      <c r="A48" s="137"/>
      <c r="B48" s="137"/>
      <c r="C48" s="137"/>
      <c r="D48" s="140"/>
      <c r="E48" s="140"/>
      <c r="F48" s="141"/>
      <c r="G48" s="140"/>
      <c r="H48" s="140"/>
      <c r="I48" s="140"/>
      <c r="J48" s="141" t="s">
        <v>5</v>
      </c>
    </row>
    <row r="49" spans="1:10" s="138" customFormat="1" ht="20.5">
      <c r="A49" s="137"/>
      <c r="B49" s="144"/>
      <c r="C49" s="144"/>
      <c r="D49" s="274" t="s">
        <v>6</v>
      </c>
      <c r="E49" s="274"/>
      <c r="F49" s="274"/>
      <c r="G49" s="16"/>
      <c r="H49" s="274" t="s">
        <v>7</v>
      </c>
      <c r="I49" s="274"/>
      <c r="J49" s="274"/>
    </row>
    <row r="50" spans="1:10" ht="20.5">
      <c r="B50" s="144"/>
      <c r="C50" s="144"/>
      <c r="D50" s="145" t="s">
        <v>8</v>
      </c>
      <c r="E50" s="146"/>
      <c r="F50" s="145" t="s">
        <v>9</v>
      </c>
      <c r="G50" s="146"/>
      <c r="H50" s="145" t="s">
        <v>8</v>
      </c>
      <c r="I50" s="146"/>
      <c r="J50" s="145" t="s">
        <v>9</v>
      </c>
    </row>
    <row r="51" spans="1:10" ht="20.5">
      <c r="B51" s="144"/>
      <c r="C51" s="144"/>
      <c r="D51" s="147" t="s">
        <v>10</v>
      </c>
      <c r="E51" s="148"/>
      <c r="F51" s="147"/>
      <c r="G51" s="148"/>
      <c r="H51" s="147" t="s">
        <v>10</v>
      </c>
      <c r="I51" s="148"/>
      <c r="J51" s="147"/>
    </row>
    <row r="52" spans="1:10" s="138" customFormat="1" ht="20.5">
      <c r="A52" s="137"/>
      <c r="B52" s="149" t="s">
        <v>11</v>
      </c>
      <c r="C52" s="150"/>
      <c r="D52" s="151" t="s">
        <v>12</v>
      </c>
      <c r="E52" s="148"/>
      <c r="F52" s="151" t="s">
        <v>13</v>
      </c>
      <c r="G52" s="148"/>
      <c r="H52" s="151" t="s">
        <v>12</v>
      </c>
      <c r="I52" s="148"/>
      <c r="J52" s="151" t="s">
        <v>13</v>
      </c>
    </row>
    <row r="53" spans="1:10" s="138" customFormat="1" ht="20.5">
      <c r="A53" s="137"/>
      <c r="B53" s="144"/>
      <c r="C53" s="150"/>
      <c r="D53" s="112"/>
      <c r="E53" s="152"/>
      <c r="F53" s="112"/>
      <c r="G53" s="152"/>
      <c r="H53" s="112"/>
      <c r="I53" s="152"/>
      <c r="J53" s="112"/>
    </row>
    <row r="54" spans="1:10" ht="20.5">
      <c r="A54" s="153" t="s">
        <v>41</v>
      </c>
      <c r="D54" s="116"/>
      <c r="E54" s="116"/>
      <c r="G54" s="116"/>
      <c r="H54" s="116"/>
      <c r="I54" s="116"/>
    </row>
    <row r="55" spans="1:10" ht="20.5">
      <c r="A55" s="153" t="s">
        <v>42</v>
      </c>
      <c r="D55" s="116"/>
      <c r="E55" s="116"/>
      <c r="G55" s="116"/>
      <c r="H55" s="116"/>
      <c r="I55" s="116"/>
    </row>
    <row r="56" spans="1:10" ht="18.75" customHeight="1">
      <c r="A56" s="119" t="s">
        <v>43</v>
      </c>
      <c r="D56" s="113"/>
      <c r="E56" s="113"/>
      <c r="F56" s="113"/>
      <c r="G56" s="113"/>
      <c r="H56" s="113"/>
      <c r="I56" s="113"/>
      <c r="J56" s="113"/>
    </row>
    <row r="57" spans="1:10" ht="18.75" customHeight="1">
      <c r="A57" s="119" t="s">
        <v>44</v>
      </c>
      <c r="B57" s="111">
        <v>14</v>
      </c>
      <c r="D57" s="45">
        <v>6550</v>
      </c>
      <c r="E57" s="116"/>
      <c r="F57" s="45">
        <v>53240</v>
      </c>
      <c r="G57" s="117"/>
      <c r="H57" s="45">
        <v>6550</v>
      </c>
      <c r="I57" s="117"/>
      <c r="J57" s="45">
        <v>53240</v>
      </c>
    </row>
    <row r="58" spans="1:10" ht="18.75" customHeight="1">
      <c r="A58" s="119" t="s">
        <v>45</v>
      </c>
      <c r="B58" s="111">
        <v>15</v>
      </c>
      <c r="D58" s="45">
        <v>110126</v>
      </c>
      <c r="E58" s="116"/>
      <c r="F58" s="45">
        <v>162694</v>
      </c>
      <c r="G58" s="117"/>
      <c r="H58" s="45">
        <v>8267</v>
      </c>
      <c r="I58" s="117"/>
      <c r="J58" s="45">
        <v>12881</v>
      </c>
    </row>
    <row r="59" spans="1:10" ht="18.75" customHeight="1">
      <c r="A59" s="119" t="s">
        <v>46</v>
      </c>
      <c r="B59" s="111">
        <v>16</v>
      </c>
      <c r="D59" s="45">
        <v>0</v>
      </c>
      <c r="E59" s="116"/>
      <c r="F59" s="45">
        <v>0</v>
      </c>
      <c r="G59" s="117"/>
      <c r="H59" s="45">
        <v>3000</v>
      </c>
      <c r="I59" s="117"/>
      <c r="J59" s="45">
        <v>3000</v>
      </c>
    </row>
    <row r="60" spans="1:10" ht="18.75" customHeight="1">
      <c r="A60" s="119" t="s">
        <v>47</v>
      </c>
      <c r="B60" s="111">
        <v>17</v>
      </c>
      <c r="D60" s="45">
        <v>104741</v>
      </c>
      <c r="E60" s="45"/>
      <c r="F60" s="45">
        <v>102455</v>
      </c>
      <c r="G60" s="35"/>
      <c r="H60" s="45">
        <v>0</v>
      </c>
      <c r="I60" s="35"/>
      <c r="J60" s="45">
        <v>0</v>
      </c>
    </row>
    <row r="61" spans="1:10" ht="18.75" customHeight="1">
      <c r="A61" s="119" t="s">
        <v>48</v>
      </c>
      <c r="B61" s="111"/>
      <c r="D61" s="45"/>
      <c r="E61" s="45"/>
      <c r="F61" s="45"/>
      <c r="G61" s="35"/>
      <c r="H61" s="45"/>
      <c r="I61" s="35"/>
      <c r="J61" s="45"/>
    </row>
    <row r="62" spans="1:10" ht="20">
      <c r="A62" s="160" t="s">
        <v>44</v>
      </c>
      <c r="B62" s="111"/>
      <c r="D62" s="45">
        <v>5803</v>
      </c>
      <c r="E62" s="45"/>
      <c r="F62" s="45">
        <v>8553</v>
      </c>
      <c r="G62" s="35"/>
      <c r="H62" s="45">
        <v>403</v>
      </c>
      <c r="I62" s="35"/>
      <c r="J62" s="45">
        <v>391</v>
      </c>
    </row>
    <row r="63" spans="1:10" ht="18.75" customHeight="1">
      <c r="A63" s="119" t="s">
        <v>49</v>
      </c>
      <c r="B63" s="118"/>
      <c r="D63" s="45">
        <v>15277</v>
      </c>
      <c r="E63" s="116"/>
      <c r="F63" s="45">
        <v>27059</v>
      </c>
      <c r="G63" s="117"/>
      <c r="H63" s="45">
        <v>0</v>
      </c>
      <c r="I63" s="117"/>
      <c r="J63" s="45">
        <v>0</v>
      </c>
    </row>
    <row r="64" spans="1:10" ht="18.75" customHeight="1">
      <c r="A64" s="119" t="s">
        <v>50</v>
      </c>
      <c r="B64" s="111"/>
      <c r="D64" s="47">
        <v>0</v>
      </c>
      <c r="E64" s="45"/>
      <c r="F64" s="47">
        <v>2656</v>
      </c>
      <c r="G64" s="35"/>
      <c r="H64" s="47">
        <v>0</v>
      </c>
      <c r="I64" s="35"/>
      <c r="J64" s="47">
        <v>2656</v>
      </c>
    </row>
    <row r="65" spans="1:10" ht="20.5">
      <c r="A65" s="153" t="s">
        <v>51</v>
      </c>
      <c r="B65" s="156"/>
      <c r="D65" s="161">
        <f>SUM(D57:D64)</f>
        <v>242497</v>
      </c>
      <c r="E65" s="162"/>
      <c r="F65" s="161">
        <f>SUM(F57:F64)</f>
        <v>356657</v>
      </c>
      <c r="G65" s="66"/>
      <c r="H65" s="161">
        <f>SUM(H57:H64)</f>
        <v>18220</v>
      </c>
      <c r="I65" s="66"/>
      <c r="J65" s="161">
        <f>SUM(J57:J64)</f>
        <v>72168</v>
      </c>
    </row>
    <row r="66" spans="1:10" ht="20.5">
      <c r="A66" s="153"/>
      <c r="B66" s="156"/>
      <c r="D66" s="45"/>
      <c r="E66" s="45"/>
      <c r="F66" s="45"/>
      <c r="G66" s="35"/>
      <c r="H66" s="45"/>
      <c r="I66" s="35"/>
      <c r="J66" s="45"/>
    </row>
    <row r="67" spans="1:10" ht="20.5">
      <c r="A67" s="153" t="s">
        <v>52</v>
      </c>
      <c r="B67" s="156"/>
      <c r="C67" s="119"/>
      <c r="D67" s="45"/>
      <c r="E67" s="45"/>
      <c r="F67" s="45"/>
      <c r="G67" s="35"/>
      <c r="H67" s="45"/>
      <c r="I67" s="35"/>
      <c r="J67" s="45"/>
    </row>
    <row r="68" spans="1:10" ht="18.75" customHeight="1">
      <c r="A68" s="119" t="s">
        <v>53</v>
      </c>
      <c r="B68" s="111"/>
      <c r="C68" s="119"/>
      <c r="D68" s="45">
        <v>2132</v>
      </c>
      <c r="E68" s="45"/>
      <c r="F68" s="45">
        <v>3642</v>
      </c>
      <c r="G68" s="35"/>
      <c r="H68" s="45">
        <v>247</v>
      </c>
      <c r="I68" s="35"/>
      <c r="J68" s="45">
        <v>451</v>
      </c>
    </row>
    <row r="69" spans="1:10" ht="18.75" customHeight="1">
      <c r="A69" s="119" t="s">
        <v>54</v>
      </c>
      <c r="B69" s="111"/>
      <c r="C69" s="119"/>
      <c r="D69" s="45">
        <v>50007</v>
      </c>
      <c r="E69" s="45"/>
      <c r="F69" s="45">
        <v>49948</v>
      </c>
      <c r="G69" s="35"/>
      <c r="H69" s="45">
        <v>45158</v>
      </c>
      <c r="I69" s="35"/>
      <c r="J69" s="45">
        <v>45158</v>
      </c>
    </row>
    <row r="70" spans="1:10" ht="18.75" customHeight="1">
      <c r="A70" s="119" t="s">
        <v>55</v>
      </c>
      <c r="B70" s="111"/>
      <c r="C70" s="119"/>
      <c r="D70" s="45">
        <v>18420</v>
      </c>
      <c r="E70" s="45"/>
      <c r="F70" s="45">
        <v>17155</v>
      </c>
      <c r="G70" s="35"/>
      <c r="H70" s="45">
        <v>850</v>
      </c>
      <c r="I70" s="35"/>
      <c r="J70" s="45">
        <v>745</v>
      </c>
    </row>
    <row r="71" spans="1:10" ht="18.75" customHeight="1">
      <c r="A71" s="119" t="s">
        <v>56</v>
      </c>
      <c r="B71" s="111"/>
      <c r="C71" s="119"/>
      <c r="D71" s="47">
        <v>1987</v>
      </c>
      <c r="E71" s="45"/>
      <c r="F71" s="47">
        <v>2220</v>
      </c>
      <c r="G71" s="35"/>
      <c r="H71" s="47">
        <v>0</v>
      </c>
      <c r="I71" s="35"/>
      <c r="J71" s="47">
        <v>0</v>
      </c>
    </row>
    <row r="72" spans="1:10" ht="20.5">
      <c r="A72" s="153" t="s">
        <v>57</v>
      </c>
      <c r="B72" s="156"/>
      <c r="D72" s="73">
        <f>SUM(D68:D71)</f>
        <v>72546</v>
      </c>
      <c r="E72" s="163"/>
      <c r="F72" s="73">
        <f>SUM(F68:F71)</f>
        <v>72965</v>
      </c>
      <c r="G72" s="164"/>
      <c r="H72" s="73">
        <f>SUM(H68:H71)</f>
        <v>46255</v>
      </c>
      <c r="I72" s="66"/>
      <c r="J72" s="73">
        <f>SUM(J68:J71)</f>
        <v>46354</v>
      </c>
    </row>
    <row r="73" spans="1:10" ht="20.5">
      <c r="A73" s="153" t="s">
        <v>58</v>
      </c>
      <c r="B73" s="156"/>
      <c r="D73" s="73">
        <f>SUM(D72,D65)</f>
        <v>315043</v>
      </c>
      <c r="E73" s="163"/>
      <c r="F73" s="73">
        <f>SUM(F72,F65)</f>
        <v>429622</v>
      </c>
      <c r="G73" s="164"/>
      <c r="H73" s="73">
        <f>SUM(H72,H65)</f>
        <v>64475</v>
      </c>
      <c r="I73" s="66"/>
      <c r="J73" s="73">
        <f>SUM(J72,J65)</f>
        <v>118522</v>
      </c>
    </row>
    <row r="74" spans="1:10" s="138" customFormat="1" ht="20.5">
      <c r="A74" s="137" t="s">
        <v>2</v>
      </c>
      <c r="B74" s="137"/>
      <c r="C74" s="137"/>
      <c r="D74" s="137"/>
      <c r="E74" s="137"/>
      <c r="F74" s="109"/>
      <c r="G74" s="137"/>
      <c r="H74" s="273"/>
      <c r="I74" s="273"/>
      <c r="J74" s="273"/>
    </row>
    <row r="75" spans="1:10" s="138" customFormat="1" ht="20.5">
      <c r="A75" s="137" t="s">
        <v>40</v>
      </c>
      <c r="B75" s="137"/>
      <c r="C75" s="137"/>
      <c r="D75" s="137"/>
      <c r="E75" s="137"/>
      <c r="F75" s="109"/>
      <c r="G75" s="137"/>
      <c r="H75" s="273"/>
      <c r="I75" s="273"/>
      <c r="J75" s="273"/>
    </row>
    <row r="76" spans="1:10" s="138" customFormat="1" ht="20.5">
      <c r="A76" s="139" t="s">
        <v>4</v>
      </c>
      <c r="B76" s="139"/>
      <c r="C76" s="139"/>
      <c r="D76" s="140"/>
      <c r="E76" s="140"/>
      <c r="F76" s="141"/>
      <c r="G76" s="140"/>
      <c r="H76" s="140"/>
      <c r="I76" s="140"/>
      <c r="J76" s="141"/>
    </row>
    <row r="77" spans="1:10" s="138" customFormat="1" ht="20.5">
      <c r="A77" s="137"/>
      <c r="B77" s="137"/>
      <c r="C77" s="137"/>
      <c r="D77" s="142"/>
      <c r="E77" s="142"/>
      <c r="F77" s="143"/>
      <c r="G77" s="142"/>
      <c r="H77" s="142"/>
      <c r="I77" s="142"/>
      <c r="J77" s="143"/>
    </row>
    <row r="78" spans="1:10" s="138" customFormat="1" ht="20.5">
      <c r="A78" s="137"/>
      <c r="B78" s="137"/>
      <c r="C78" s="137"/>
      <c r="D78" s="140"/>
      <c r="E78" s="140"/>
      <c r="F78" s="141"/>
      <c r="G78" s="140"/>
      <c r="H78" s="140"/>
      <c r="I78" s="140"/>
      <c r="J78" s="141" t="str">
        <f>J5</f>
        <v>(หน่วย : พันบาท)</v>
      </c>
    </row>
    <row r="79" spans="1:10" s="138" customFormat="1" ht="20.5">
      <c r="A79" s="137"/>
      <c r="B79" s="144"/>
      <c r="C79" s="144"/>
      <c r="D79" s="274" t="s">
        <v>6</v>
      </c>
      <c r="E79" s="274"/>
      <c r="F79" s="274"/>
      <c r="G79" s="16"/>
      <c r="H79" s="274" t="s">
        <v>7</v>
      </c>
      <c r="I79" s="274"/>
      <c r="J79" s="274"/>
    </row>
    <row r="80" spans="1:10" ht="20.5">
      <c r="B80" s="144"/>
      <c r="C80" s="144"/>
      <c r="D80" s="145" t="s">
        <v>8</v>
      </c>
      <c r="E80" s="146"/>
      <c r="F80" s="145" t="s">
        <v>9</v>
      </c>
      <c r="G80" s="146"/>
      <c r="H80" s="145" t="s">
        <v>8</v>
      </c>
      <c r="I80" s="146"/>
      <c r="J80" s="145" t="s">
        <v>9</v>
      </c>
    </row>
    <row r="81" spans="1:10" ht="20.5">
      <c r="B81" s="144"/>
      <c r="C81" s="144"/>
      <c r="D81" s="147" t="s">
        <v>10</v>
      </c>
      <c r="E81" s="148"/>
      <c r="F81" s="147"/>
      <c r="G81" s="148"/>
      <c r="H81" s="147" t="s">
        <v>10</v>
      </c>
      <c r="I81" s="148"/>
      <c r="J81" s="147"/>
    </row>
    <row r="82" spans="1:10" s="138" customFormat="1" ht="20.5">
      <c r="A82" s="137"/>
      <c r="B82" s="149" t="s">
        <v>11</v>
      </c>
      <c r="C82" s="150"/>
      <c r="D82" s="151" t="s">
        <v>12</v>
      </c>
      <c r="E82" s="148"/>
      <c r="F82" s="151" t="s">
        <v>13</v>
      </c>
      <c r="G82" s="148"/>
      <c r="H82" s="151" t="s">
        <v>12</v>
      </c>
      <c r="I82" s="148"/>
      <c r="J82" s="151" t="s">
        <v>13</v>
      </c>
    </row>
    <row r="83" spans="1:10" s="138" customFormat="1" ht="20.5">
      <c r="A83" s="137"/>
      <c r="B83" s="144"/>
      <c r="C83" s="150"/>
      <c r="D83" s="112"/>
      <c r="E83" s="152"/>
      <c r="F83" s="112"/>
      <c r="G83" s="152"/>
      <c r="H83" s="112"/>
      <c r="I83" s="152"/>
      <c r="J83" s="112"/>
    </row>
    <row r="84" spans="1:10" ht="20.5">
      <c r="A84" s="153" t="s">
        <v>59</v>
      </c>
      <c r="D84" s="116"/>
      <c r="E84" s="116"/>
      <c r="G84" s="116"/>
      <c r="H84" s="116"/>
      <c r="I84" s="116"/>
    </row>
    <row r="85" spans="1:10" ht="20.5">
      <c r="A85" s="165" t="s">
        <v>60</v>
      </c>
      <c r="D85" s="166"/>
      <c r="E85" s="166"/>
      <c r="F85" s="167"/>
      <c r="G85" s="166"/>
      <c r="H85" s="166"/>
      <c r="I85" s="166"/>
      <c r="J85" s="167"/>
    </row>
    <row r="86" spans="1:10" ht="18.75" customHeight="1">
      <c r="A86" s="113" t="s">
        <v>61</v>
      </c>
      <c r="B86" s="111"/>
      <c r="D86" s="74"/>
      <c r="E86" s="74"/>
      <c r="G86" s="74"/>
      <c r="H86" s="74"/>
      <c r="I86" s="74"/>
    </row>
    <row r="87" spans="1:10" ht="18.75" customHeight="1">
      <c r="A87" s="113" t="s">
        <v>62</v>
      </c>
      <c r="D87" s="74"/>
      <c r="E87" s="74"/>
      <c r="G87" s="74"/>
      <c r="H87" s="74"/>
      <c r="I87" s="74"/>
    </row>
    <row r="88" spans="1:10" ht="20.5" thickBot="1">
      <c r="A88" s="168" t="s">
        <v>63</v>
      </c>
      <c r="B88" s="120">
        <v>18</v>
      </c>
      <c r="D88" s="36">
        <v>257112</v>
      </c>
      <c r="E88" s="35"/>
      <c r="F88" s="36">
        <v>257112</v>
      </c>
      <c r="G88" s="54"/>
      <c r="H88" s="36">
        <v>257112</v>
      </c>
      <c r="I88" s="54"/>
      <c r="J88" s="36">
        <v>257112</v>
      </c>
    </row>
    <row r="89" spans="1:10" ht="20.5" thickTop="1">
      <c r="A89" s="113" t="s">
        <v>64</v>
      </c>
      <c r="B89" s="120"/>
      <c r="D89" s="35"/>
      <c r="E89" s="35"/>
      <c r="G89" s="35"/>
      <c r="H89" s="35"/>
      <c r="I89" s="35"/>
      <c r="J89" s="35"/>
    </row>
    <row r="90" spans="1:10" ht="20">
      <c r="A90" s="168" t="s">
        <v>65</v>
      </c>
      <c r="B90" s="120">
        <v>18</v>
      </c>
      <c r="D90" s="34">
        <v>249623</v>
      </c>
      <c r="E90" s="121"/>
      <c r="F90" s="34">
        <v>249623</v>
      </c>
      <c r="G90" s="42"/>
      <c r="H90" s="34">
        <v>249623</v>
      </c>
      <c r="I90" s="42"/>
      <c r="J90" s="34">
        <v>249623</v>
      </c>
    </row>
    <row r="91" spans="1:10" ht="20">
      <c r="A91" s="168" t="s">
        <v>66</v>
      </c>
      <c r="B91" s="120"/>
      <c r="D91" s="34">
        <v>252069</v>
      </c>
      <c r="E91" s="121"/>
      <c r="F91" s="34">
        <v>252069</v>
      </c>
      <c r="G91" s="42"/>
      <c r="H91" s="34">
        <v>252069</v>
      </c>
      <c r="I91" s="42"/>
      <c r="J91" s="34">
        <v>252069</v>
      </c>
    </row>
    <row r="92" spans="1:10" ht="20">
      <c r="A92" s="168" t="s">
        <v>67</v>
      </c>
      <c r="B92" s="120"/>
      <c r="D92" s="34">
        <v>39287</v>
      </c>
      <c r="E92" s="121"/>
      <c r="F92" s="34">
        <v>39287</v>
      </c>
      <c r="G92" s="42"/>
      <c r="H92" s="34">
        <v>39287</v>
      </c>
      <c r="I92" s="42"/>
      <c r="J92" s="34">
        <v>39287</v>
      </c>
    </row>
    <row r="93" spans="1:10" ht="20">
      <c r="A93" s="113" t="s">
        <v>68</v>
      </c>
      <c r="B93" s="120"/>
      <c r="D93" s="34"/>
      <c r="E93" s="35"/>
      <c r="F93" s="34"/>
      <c r="G93" s="42"/>
      <c r="H93" s="34"/>
      <c r="I93" s="42"/>
      <c r="J93" s="34"/>
    </row>
    <row r="94" spans="1:10" ht="18.75" customHeight="1">
      <c r="A94" s="113" t="s">
        <v>69</v>
      </c>
      <c r="B94" s="111">
        <v>19</v>
      </c>
      <c r="D94" s="34">
        <v>33211</v>
      </c>
      <c r="E94" s="121"/>
      <c r="F94" s="34">
        <v>33211</v>
      </c>
      <c r="G94" s="41"/>
      <c r="H94" s="34">
        <v>25711</v>
      </c>
      <c r="I94" s="41"/>
      <c r="J94" s="34">
        <v>25711</v>
      </c>
    </row>
    <row r="95" spans="1:10" ht="18.75" customHeight="1">
      <c r="A95" s="113" t="s">
        <v>70</v>
      </c>
      <c r="D95" s="34">
        <v>746985</v>
      </c>
      <c r="E95" s="35"/>
      <c r="F95" s="34">
        <v>754324</v>
      </c>
      <c r="G95" s="42"/>
      <c r="H95" s="34">
        <v>707079</v>
      </c>
      <c r="I95" s="42"/>
      <c r="J95" s="34">
        <v>601734</v>
      </c>
    </row>
    <row r="96" spans="1:10" ht="20">
      <c r="A96" s="113" t="s">
        <v>71</v>
      </c>
      <c r="D96" s="37">
        <v>42766</v>
      </c>
      <c r="E96" s="35"/>
      <c r="F96" s="37">
        <v>43333</v>
      </c>
      <c r="G96" s="42"/>
      <c r="H96" s="37">
        <v>18758</v>
      </c>
      <c r="I96" s="42"/>
      <c r="J96" s="37">
        <v>25382</v>
      </c>
    </row>
    <row r="97" spans="1:10" ht="18.75" customHeight="1">
      <c r="A97" s="169" t="s">
        <v>72</v>
      </c>
      <c r="D97" s="34">
        <f>SUM(D90:D96)</f>
        <v>1363941</v>
      </c>
      <c r="E97" s="35"/>
      <c r="F97" s="34">
        <f>SUM(F90:F96)</f>
        <v>1371847</v>
      </c>
      <c r="G97" s="42"/>
      <c r="H97" s="34">
        <f>SUM(H90:H96)</f>
        <v>1292527</v>
      </c>
      <c r="I97" s="42"/>
      <c r="J97" s="34">
        <f>SUM(J90:J96)</f>
        <v>1193806</v>
      </c>
    </row>
    <row r="98" spans="1:10" ht="20">
      <c r="A98" s="113" t="s">
        <v>73</v>
      </c>
      <c r="D98" s="37">
        <v>-20229</v>
      </c>
      <c r="E98" s="54"/>
      <c r="F98" s="37">
        <v>-18478</v>
      </c>
      <c r="G98" s="41"/>
      <c r="H98" s="37">
        <v>0</v>
      </c>
      <c r="I98" s="42"/>
      <c r="J98" s="37">
        <v>0</v>
      </c>
    </row>
    <row r="99" spans="1:10" ht="20.5">
      <c r="A99" s="153" t="s">
        <v>74</v>
      </c>
      <c r="D99" s="73">
        <f>SUM(D97:D98)</f>
        <v>1343712</v>
      </c>
      <c r="E99" s="170"/>
      <c r="F99" s="73">
        <f>SUM(F97:F98)</f>
        <v>1353369</v>
      </c>
      <c r="G99" s="171"/>
      <c r="H99" s="73">
        <f>SUM(H97:H98)</f>
        <v>1292527</v>
      </c>
      <c r="I99" s="171"/>
      <c r="J99" s="73">
        <f>SUM(J97:J98)</f>
        <v>1193806</v>
      </c>
    </row>
    <row r="100" spans="1:10" ht="21" thickBot="1">
      <c r="A100" s="153" t="s">
        <v>75</v>
      </c>
      <c r="D100" s="44">
        <f>SUM(D99,D73)</f>
        <v>1658755</v>
      </c>
      <c r="E100" s="170"/>
      <c r="F100" s="44">
        <f>SUM(F99,F73)</f>
        <v>1782991</v>
      </c>
      <c r="G100" s="171"/>
      <c r="H100" s="44">
        <f>SUM(H99,H73)</f>
        <v>1357002</v>
      </c>
      <c r="I100" s="171"/>
      <c r="J100" s="44">
        <f>SUM(J99,J73)</f>
        <v>1312328</v>
      </c>
    </row>
    <row r="101" spans="1:10" ht="18.75" customHeight="1" thickTop="1">
      <c r="D101" s="172"/>
      <c r="E101" s="172"/>
      <c r="F101" s="41"/>
      <c r="G101" s="172"/>
      <c r="H101" s="172"/>
      <c r="I101" s="172"/>
      <c r="J101" s="41"/>
    </row>
  </sheetData>
  <mergeCells count="11">
    <mergeCell ref="H74:J74"/>
    <mergeCell ref="H75:J75"/>
    <mergeCell ref="D79:F79"/>
    <mergeCell ref="H79:J79"/>
    <mergeCell ref="H1:J1"/>
    <mergeCell ref="D6:F6"/>
    <mergeCell ref="H6:J6"/>
    <mergeCell ref="H44:J44"/>
    <mergeCell ref="H45:J45"/>
    <mergeCell ref="D49:F49"/>
    <mergeCell ref="H49:J49"/>
  </mergeCells>
  <pageMargins left="0.75" right="0.42" top="0.5" bottom="0.5" header="0.5" footer="0.5"/>
  <pageSetup paperSize="9" scale="83" firstPageNumber="2" fitToHeight="0" orientation="portrait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2" manualBreakCount="2">
    <brk id="4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D18B-3C7C-43C2-A253-539F73BE0C4F}">
  <sheetPr>
    <pageSetUpPr fitToPage="1"/>
  </sheetPr>
  <dimension ref="A1:J64"/>
  <sheetViews>
    <sheetView view="pageBreakPreview" zoomScale="80" zoomScaleNormal="100" zoomScaleSheetLayoutView="80" workbookViewId="0">
      <selection activeCell="J62" sqref="J62"/>
    </sheetView>
  </sheetViews>
  <sheetFormatPr defaultColWidth="8.81640625" defaultRowHeight="19.399999999999999" customHeight="1"/>
  <cols>
    <col min="1" max="1" width="44.54296875" style="6" customWidth="1"/>
    <col min="2" max="2" width="9.1796875" style="6" customWidth="1"/>
    <col min="3" max="3" width="0.81640625" style="6" customWidth="1"/>
    <col min="4" max="4" width="13.54296875" style="27" customWidth="1"/>
    <col min="5" max="5" width="0.81640625" style="6" customWidth="1"/>
    <col min="6" max="6" width="13.54296875" style="27" customWidth="1"/>
    <col min="7" max="7" width="0.81640625" style="6" customWidth="1"/>
    <col min="8" max="8" width="13.54296875" style="27" customWidth="1"/>
    <col min="9" max="9" width="0.81640625" style="6" customWidth="1"/>
    <col min="10" max="10" width="13.54296875" style="27" customWidth="1"/>
    <col min="11" max="16384" width="8.81640625" style="6"/>
  </cols>
  <sheetData>
    <row r="1" spans="1:10" ht="20.5">
      <c r="A1" s="5" t="s">
        <v>2</v>
      </c>
      <c r="B1" s="5"/>
      <c r="C1" s="5"/>
      <c r="D1" s="5"/>
      <c r="E1" s="5"/>
      <c r="F1" s="5"/>
      <c r="G1" s="5"/>
      <c r="H1" s="275"/>
      <c r="I1" s="275"/>
      <c r="J1" s="275"/>
    </row>
    <row r="2" spans="1:10" ht="20.5">
      <c r="A2" s="5" t="s">
        <v>76</v>
      </c>
      <c r="B2" s="5"/>
      <c r="C2" s="5"/>
      <c r="D2" s="5"/>
      <c r="E2" s="5"/>
      <c r="F2" s="5"/>
      <c r="G2" s="5"/>
      <c r="H2" s="275"/>
      <c r="I2" s="275"/>
      <c r="J2" s="275"/>
    </row>
    <row r="3" spans="1:10" ht="20.5">
      <c r="A3" s="276" t="s">
        <v>77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ht="20.5">
      <c r="A4" s="7"/>
      <c r="B4" s="8"/>
      <c r="C4" s="8"/>
      <c r="D4" s="9"/>
      <c r="E4" s="10"/>
      <c r="F4" s="9"/>
      <c r="G4" s="11"/>
      <c r="H4" s="9"/>
      <c r="I4" s="10"/>
      <c r="J4" s="9"/>
    </row>
    <row r="5" spans="1:10" ht="20.5">
      <c r="A5" s="7"/>
      <c r="B5" s="8"/>
      <c r="C5" s="8"/>
      <c r="D5" s="12"/>
      <c r="E5" s="13"/>
      <c r="F5" s="12"/>
      <c r="G5" s="14"/>
      <c r="H5" s="12"/>
      <c r="I5" s="13"/>
      <c r="J5" s="61" t="s">
        <v>5</v>
      </c>
    </row>
    <row r="6" spans="1:10" ht="20.5">
      <c r="B6" s="15"/>
      <c r="C6" s="15"/>
      <c r="D6" s="274" t="s">
        <v>6</v>
      </c>
      <c r="E6" s="274"/>
      <c r="F6" s="274"/>
      <c r="G6" s="16"/>
      <c r="H6" s="274" t="s">
        <v>7</v>
      </c>
      <c r="I6" s="274"/>
      <c r="J6" s="274"/>
    </row>
    <row r="7" spans="1:10" ht="20.5">
      <c r="B7" s="173" t="s">
        <v>11</v>
      </c>
      <c r="C7" s="15"/>
      <c r="D7" s="174" t="s">
        <v>78</v>
      </c>
      <c r="E7" s="148"/>
      <c r="F7" s="174" t="s">
        <v>79</v>
      </c>
      <c r="G7" s="148"/>
      <c r="H7" s="174" t="s">
        <v>78</v>
      </c>
      <c r="I7" s="148"/>
      <c r="J7" s="174" t="s">
        <v>79</v>
      </c>
    </row>
    <row r="8" spans="1:10" ht="20">
      <c r="C8" s="17"/>
      <c r="D8" s="19"/>
      <c r="E8" s="19"/>
      <c r="F8" s="19"/>
      <c r="G8" s="19"/>
      <c r="H8" s="19"/>
      <c r="I8" s="19"/>
      <c r="J8" s="19"/>
    </row>
    <row r="9" spans="1:10" ht="20">
      <c r="A9" s="175" t="s">
        <v>80</v>
      </c>
      <c r="B9" s="18"/>
      <c r="D9" s="34">
        <v>229182</v>
      </c>
      <c r="E9" s="34"/>
      <c r="F9" s="34">
        <v>263790</v>
      </c>
      <c r="G9" s="34"/>
      <c r="H9" s="34">
        <v>0</v>
      </c>
      <c r="I9" s="34"/>
      <c r="J9" s="34">
        <v>0</v>
      </c>
    </row>
    <row r="10" spans="1:10" ht="20">
      <c r="A10" s="175" t="s">
        <v>81</v>
      </c>
      <c r="D10" s="38">
        <v>-156676</v>
      </c>
      <c r="E10" s="34"/>
      <c r="F10" s="38">
        <v>-155325</v>
      </c>
      <c r="G10" s="34"/>
      <c r="H10" s="38">
        <v>0</v>
      </c>
      <c r="I10" s="34"/>
      <c r="J10" s="38">
        <v>0</v>
      </c>
    </row>
    <row r="11" spans="1:10" ht="20.5">
      <c r="A11" s="176" t="s">
        <v>82</v>
      </c>
      <c r="D11" s="34">
        <f>SUM(D9:D10)</f>
        <v>72506</v>
      </c>
      <c r="E11" s="34"/>
      <c r="F11" s="34">
        <f>SUM(F9:F10)</f>
        <v>108465</v>
      </c>
      <c r="G11" s="34"/>
      <c r="H11" s="34">
        <f>SUM(H9:H10)</f>
        <v>0</v>
      </c>
      <c r="I11" s="34"/>
      <c r="J11" s="34">
        <f>SUM(J9:J10)</f>
        <v>0</v>
      </c>
    </row>
    <row r="12" spans="1:10" ht="20">
      <c r="A12" s="177" t="s">
        <v>83</v>
      </c>
      <c r="B12" s="18"/>
      <c r="D12" s="34">
        <v>0</v>
      </c>
      <c r="E12" s="34"/>
      <c r="F12" s="34">
        <v>0</v>
      </c>
      <c r="G12" s="34"/>
      <c r="H12" s="34">
        <v>151188</v>
      </c>
      <c r="I12" s="34"/>
      <c r="J12" s="34">
        <v>0</v>
      </c>
    </row>
    <row r="13" spans="1:10" ht="20">
      <c r="A13" s="178" t="s">
        <v>84</v>
      </c>
      <c r="D13" s="34">
        <v>6385</v>
      </c>
      <c r="E13" s="34"/>
      <c r="F13" s="34">
        <v>160</v>
      </c>
      <c r="G13" s="34"/>
      <c r="H13" s="34">
        <v>3952</v>
      </c>
      <c r="I13" s="34"/>
      <c r="J13" s="34">
        <v>3529</v>
      </c>
    </row>
    <row r="14" spans="1:10" ht="20">
      <c r="A14" s="178" t="s">
        <v>85</v>
      </c>
      <c r="D14" s="34">
        <v>-25839</v>
      </c>
      <c r="E14" s="34"/>
      <c r="F14" s="34">
        <v>-27384</v>
      </c>
      <c r="G14" s="34"/>
      <c r="H14" s="34">
        <v>0</v>
      </c>
      <c r="I14" s="34"/>
      <c r="J14" s="34">
        <v>0</v>
      </c>
    </row>
    <row r="15" spans="1:10" ht="20">
      <c r="A15" s="178" t="s">
        <v>86</v>
      </c>
      <c r="D15" s="34">
        <v>-46084</v>
      </c>
      <c r="E15" s="34"/>
      <c r="F15" s="34">
        <v>-47744</v>
      </c>
      <c r="G15" s="34"/>
      <c r="H15" s="34">
        <v>-5000</v>
      </c>
      <c r="I15" s="34"/>
      <c r="J15" s="34">
        <v>-4720</v>
      </c>
    </row>
    <row r="16" spans="1:10" ht="20">
      <c r="A16" s="179" t="s">
        <v>87</v>
      </c>
      <c r="B16" s="23"/>
      <c r="D16" s="34">
        <v>-285</v>
      </c>
      <c r="E16" s="34"/>
      <c r="F16" s="34">
        <v>-1331</v>
      </c>
      <c r="G16" s="34"/>
      <c r="H16" s="34">
        <v>-192</v>
      </c>
      <c r="I16" s="34"/>
      <c r="J16" s="34">
        <v>-1112</v>
      </c>
    </row>
    <row r="17" spans="1:10" ht="20">
      <c r="A17" s="180" t="s">
        <v>88</v>
      </c>
      <c r="B17" s="23"/>
      <c r="D17" s="34">
        <v>822</v>
      </c>
      <c r="E17" s="34"/>
      <c r="F17" s="34">
        <v>-578</v>
      </c>
      <c r="G17" s="34"/>
      <c r="H17" s="34">
        <v>0</v>
      </c>
      <c r="I17" s="34"/>
      <c r="J17" s="34">
        <v>0</v>
      </c>
    </row>
    <row r="18" spans="1:10" ht="20">
      <c r="A18" s="180" t="s">
        <v>89</v>
      </c>
      <c r="B18" s="18"/>
      <c r="D18" s="38">
        <v>7438</v>
      </c>
      <c r="E18" s="34"/>
      <c r="F18" s="38">
        <v>-490</v>
      </c>
      <c r="G18" s="34"/>
      <c r="H18" s="38">
        <v>7438</v>
      </c>
      <c r="I18" s="34"/>
      <c r="J18" s="38">
        <v>-490</v>
      </c>
    </row>
    <row r="19" spans="1:10" ht="20.5">
      <c r="A19" s="26" t="s">
        <v>90</v>
      </c>
      <c r="D19" s="34">
        <f>SUM(D11:D18)</f>
        <v>14943</v>
      </c>
      <c r="E19" s="34"/>
      <c r="F19" s="34">
        <f>SUM(F11:F18)</f>
        <v>31098</v>
      </c>
      <c r="G19" s="34"/>
      <c r="H19" s="34">
        <f>SUM(H11:H18)</f>
        <v>157386</v>
      </c>
      <c r="I19" s="34"/>
      <c r="J19" s="34">
        <f>SUM(J11:J18)</f>
        <v>-2793</v>
      </c>
    </row>
    <row r="20" spans="1:10" ht="20">
      <c r="A20" s="6" t="s">
        <v>91</v>
      </c>
      <c r="B20" s="18">
        <v>20</v>
      </c>
      <c r="D20" s="38">
        <v>-1560</v>
      </c>
      <c r="E20" s="34"/>
      <c r="F20" s="38">
        <v>-9916</v>
      </c>
      <c r="G20" s="34"/>
      <c r="H20" s="38">
        <v>0</v>
      </c>
      <c r="I20" s="34"/>
      <c r="J20" s="38">
        <v>0</v>
      </c>
    </row>
    <row r="21" spans="1:10" ht="20.5">
      <c r="A21" s="26" t="s">
        <v>92</v>
      </c>
      <c r="D21" s="34">
        <f>SUM(D19:D20)</f>
        <v>13383</v>
      </c>
      <c r="E21" s="34"/>
      <c r="F21" s="34">
        <f>SUM(F19:F20)</f>
        <v>21182</v>
      </c>
      <c r="G21" s="34"/>
      <c r="H21" s="34">
        <f>SUM(H19:H20)</f>
        <v>157386</v>
      </c>
      <c r="I21" s="34"/>
      <c r="J21" s="34">
        <f>SUM(J19:J20)</f>
        <v>-2793</v>
      </c>
    </row>
    <row r="22" spans="1:10" ht="20.5">
      <c r="A22" s="26"/>
      <c r="D22" s="22"/>
      <c r="E22" s="22"/>
      <c r="F22" s="22"/>
      <c r="G22" s="22"/>
      <c r="H22" s="22"/>
      <c r="I22" s="22"/>
      <c r="J22" s="22"/>
    </row>
    <row r="23" spans="1:10" ht="20.5">
      <c r="A23" s="26" t="s">
        <v>93</v>
      </c>
      <c r="B23" s="24"/>
      <c r="D23" s="22"/>
      <c r="E23" s="55"/>
      <c r="F23" s="22"/>
      <c r="G23" s="55"/>
      <c r="H23" s="22"/>
      <c r="I23" s="55"/>
      <c r="J23" s="22"/>
    </row>
    <row r="24" spans="1:10" ht="20.5">
      <c r="A24" s="26" t="s">
        <v>94</v>
      </c>
      <c r="B24" s="24"/>
      <c r="D24" s="22"/>
      <c r="E24" s="55"/>
      <c r="F24" s="22"/>
      <c r="G24" s="55"/>
      <c r="H24" s="22"/>
      <c r="I24" s="55"/>
      <c r="J24" s="22"/>
    </row>
    <row r="25" spans="1:10" ht="20.5">
      <c r="A25" s="26" t="s">
        <v>95</v>
      </c>
      <c r="B25" s="24"/>
      <c r="D25" s="22"/>
      <c r="E25" s="55"/>
      <c r="F25" s="22"/>
      <c r="G25" s="55"/>
      <c r="H25" s="22"/>
      <c r="I25" s="55"/>
      <c r="J25" s="25"/>
    </row>
    <row r="26" spans="1:10" ht="20">
      <c r="A26" s="6" t="s">
        <v>96</v>
      </c>
      <c r="B26" s="24"/>
      <c r="D26" s="22"/>
      <c r="E26" s="55"/>
      <c r="F26" s="22"/>
      <c r="G26" s="55"/>
      <c r="H26" s="22"/>
      <c r="I26" s="55"/>
      <c r="J26" s="22"/>
    </row>
    <row r="27" spans="1:10" ht="20">
      <c r="A27" s="6" t="s">
        <v>97</v>
      </c>
      <c r="B27" s="24"/>
      <c r="D27" s="38">
        <v>-372</v>
      </c>
      <c r="E27" s="34"/>
      <c r="F27" s="38">
        <v>3703</v>
      </c>
      <c r="G27" s="34"/>
      <c r="H27" s="38">
        <v>0</v>
      </c>
      <c r="I27" s="34"/>
      <c r="J27" s="38">
        <v>0</v>
      </c>
    </row>
    <row r="28" spans="1:10" ht="20">
      <c r="A28" s="181" t="s">
        <v>98</v>
      </c>
      <c r="D28" s="22"/>
      <c r="E28" s="22"/>
      <c r="F28" s="22"/>
      <c r="G28" s="22"/>
      <c r="H28" s="22"/>
      <c r="I28" s="22"/>
      <c r="J28" s="22"/>
    </row>
    <row r="29" spans="1:10" ht="20">
      <c r="A29" s="181" t="s">
        <v>99</v>
      </c>
      <c r="D29" s="38">
        <v>-372</v>
      </c>
      <c r="E29" s="34"/>
      <c r="F29" s="38">
        <v>3703</v>
      </c>
      <c r="G29" s="34"/>
      <c r="H29" s="38">
        <v>0</v>
      </c>
      <c r="I29" s="34"/>
      <c r="J29" s="38">
        <v>0</v>
      </c>
    </row>
    <row r="30" spans="1:10" ht="20.5">
      <c r="A30" s="26" t="s">
        <v>100</v>
      </c>
      <c r="B30" s="24"/>
      <c r="D30" s="22"/>
      <c r="E30" s="55"/>
      <c r="F30" s="22"/>
      <c r="G30" s="55"/>
      <c r="H30" s="22"/>
      <c r="I30" s="55"/>
      <c r="J30" s="22"/>
    </row>
    <row r="31" spans="1:10" ht="20.5">
      <c r="A31" s="26" t="s">
        <v>95</v>
      </c>
      <c r="B31" s="24"/>
      <c r="D31" s="22"/>
      <c r="E31" s="55"/>
      <c r="F31" s="22"/>
      <c r="G31" s="55"/>
      <c r="H31" s="22"/>
      <c r="I31" s="55"/>
      <c r="J31" s="22"/>
    </row>
    <row r="32" spans="1:10" ht="20">
      <c r="A32" s="6" t="s">
        <v>101</v>
      </c>
      <c r="B32" s="24"/>
      <c r="D32" s="25"/>
      <c r="E32" s="55"/>
      <c r="F32" s="25"/>
      <c r="G32" s="55"/>
      <c r="H32" s="22"/>
      <c r="I32" s="55"/>
      <c r="J32" s="25"/>
    </row>
    <row r="33" spans="1:10" ht="20">
      <c r="A33" s="6" t="s">
        <v>102</v>
      </c>
      <c r="B33" s="18"/>
      <c r="D33" s="38">
        <v>0</v>
      </c>
      <c r="E33" s="34"/>
      <c r="F33" s="38">
        <v>288</v>
      </c>
      <c r="G33" s="34"/>
      <c r="H33" s="38">
        <v>0</v>
      </c>
      <c r="I33" s="34"/>
      <c r="J33" s="38">
        <v>288</v>
      </c>
    </row>
    <row r="34" spans="1:10" ht="20">
      <c r="A34" s="6" t="s">
        <v>103</v>
      </c>
      <c r="B34" s="24"/>
      <c r="D34" s="25"/>
      <c r="E34" s="55"/>
      <c r="F34" s="25"/>
      <c r="G34" s="55"/>
      <c r="H34" s="22"/>
      <c r="I34" s="55"/>
      <c r="J34" s="25"/>
    </row>
    <row r="35" spans="1:10" ht="20">
      <c r="A35" s="6" t="s">
        <v>104</v>
      </c>
      <c r="B35" s="24"/>
      <c r="D35" s="38">
        <f>SUM(D32:D33)</f>
        <v>0</v>
      </c>
      <c r="E35" s="34"/>
      <c r="F35" s="38">
        <f>SUM(F32:F33)</f>
        <v>288</v>
      </c>
      <c r="G35" s="34"/>
      <c r="H35" s="38">
        <f>SUM(H32:H33)</f>
        <v>0</v>
      </c>
      <c r="I35" s="34"/>
      <c r="J35" s="38">
        <f>SUM(J32:J33)</f>
        <v>288</v>
      </c>
    </row>
    <row r="36" spans="1:10" ht="20.5">
      <c r="A36" s="182" t="s">
        <v>105</v>
      </c>
      <c r="D36" s="65">
        <f>D35+D29</f>
        <v>-372</v>
      </c>
      <c r="E36" s="43"/>
      <c r="F36" s="65">
        <f>F35+F29</f>
        <v>3991</v>
      </c>
      <c r="G36" s="43"/>
      <c r="H36" s="65">
        <f>H35+H29</f>
        <v>0</v>
      </c>
      <c r="I36" s="43"/>
      <c r="J36" s="65">
        <f>J35+J29</f>
        <v>288</v>
      </c>
    </row>
    <row r="37" spans="1:10" ht="21" thickBot="1">
      <c r="A37" s="183" t="s">
        <v>106</v>
      </c>
      <c r="B37" s="24"/>
      <c r="D37" s="70">
        <f>D21+D36</f>
        <v>13011</v>
      </c>
      <c r="E37" s="43"/>
      <c r="F37" s="70">
        <f>F21+F36</f>
        <v>25173</v>
      </c>
      <c r="G37" s="43"/>
      <c r="H37" s="70">
        <f>H21+H36</f>
        <v>157386</v>
      </c>
      <c r="I37" s="43"/>
      <c r="J37" s="70">
        <f>J21+J36</f>
        <v>-2505</v>
      </c>
    </row>
    <row r="38" spans="1:10" ht="21" thickTop="1">
      <c r="A38" s="183"/>
      <c r="B38" s="24"/>
      <c r="E38" s="28"/>
      <c r="G38" s="184"/>
      <c r="I38" s="28"/>
    </row>
    <row r="39" spans="1:10" ht="20.5">
      <c r="A39" s="183"/>
      <c r="B39" s="24"/>
      <c r="E39" s="28"/>
      <c r="G39" s="184"/>
      <c r="I39" s="28"/>
    </row>
    <row r="40" spans="1:10" ht="20.5">
      <c r="A40" s="183"/>
      <c r="B40" s="24"/>
      <c r="E40" s="28"/>
      <c r="G40" s="184"/>
      <c r="I40" s="28"/>
    </row>
    <row r="41" spans="1:10" ht="20.5">
      <c r="A41" s="183"/>
      <c r="B41" s="24"/>
      <c r="E41" s="28"/>
      <c r="G41" s="184"/>
      <c r="I41" s="28"/>
    </row>
    <row r="42" spans="1:10" ht="20.5">
      <c r="A42" s="5" t="s">
        <v>2</v>
      </c>
      <c r="B42" s="5"/>
      <c r="C42" s="5"/>
      <c r="D42" s="5"/>
      <c r="E42" s="5"/>
      <c r="F42" s="5"/>
      <c r="G42" s="5"/>
      <c r="H42" s="275"/>
      <c r="I42" s="275"/>
      <c r="J42" s="275"/>
    </row>
    <row r="43" spans="1:10" ht="20.5">
      <c r="A43" s="5" t="s">
        <v>107</v>
      </c>
      <c r="B43" s="5"/>
      <c r="C43" s="5"/>
      <c r="D43" s="5"/>
      <c r="E43" s="5"/>
      <c r="F43" s="5"/>
      <c r="G43" s="5"/>
      <c r="H43" s="275"/>
      <c r="I43" s="275"/>
      <c r="J43" s="275"/>
    </row>
    <row r="44" spans="1:10" ht="20.5">
      <c r="A44" s="276" t="s">
        <v>77</v>
      </c>
      <c r="B44" s="276"/>
      <c r="C44" s="276"/>
      <c r="D44" s="276"/>
      <c r="E44" s="276"/>
      <c r="F44" s="276"/>
      <c r="G44" s="276"/>
      <c r="H44" s="276"/>
      <c r="I44" s="276"/>
      <c r="J44" s="276"/>
    </row>
    <row r="45" spans="1:10" ht="20.5">
      <c r="A45" s="7"/>
      <c r="B45" s="8"/>
      <c r="C45" s="8"/>
      <c r="D45" s="9"/>
      <c r="E45" s="10"/>
      <c r="F45" s="9"/>
      <c r="G45" s="11"/>
      <c r="H45" s="9"/>
      <c r="I45" s="10"/>
      <c r="J45" s="9"/>
    </row>
    <row r="46" spans="1:10" ht="20.5">
      <c r="A46" s="7"/>
      <c r="B46" s="8"/>
      <c r="C46" s="8"/>
      <c r="D46" s="12"/>
      <c r="E46" s="13"/>
      <c r="F46" s="12"/>
      <c r="G46" s="14"/>
      <c r="H46" s="12"/>
      <c r="I46" s="13"/>
      <c r="J46" s="61" t="s">
        <v>5</v>
      </c>
    </row>
    <row r="47" spans="1:10" ht="20.5">
      <c r="B47" s="15"/>
      <c r="C47" s="15"/>
      <c r="D47" s="274" t="s">
        <v>6</v>
      </c>
      <c r="E47" s="274"/>
      <c r="F47" s="274"/>
      <c r="G47" s="16"/>
      <c r="H47" s="274" t="s">
        <v>7</v>
      </c>
      <c r="I47" s="274"/>
      <c r="J47" s="274"/>
    </row>
    <row r="48" spans="1:10" ht="20.5">
      <c r="B48" s="173" t="s">
        <v>11</v>
      </c>
      <c r="C48" s="15"/>
      <c r="D48" s="174" t="s">
        <v>78</v>
      </c>
      <c r="E48" s="148"/>
      <c r="F48" s="174" t="s">
        <v>79</v>
      </c>
      <c r="G48" s="148"/>
      <c r="H48" s="174" t="s">
        <v>78</v>
      </c>
      <c r="I48" s="148"/>
      <c r="J48" s="174" t="s">
        <v>79</v>
      </c>
    </row>
    <row r="49" spans="1:10" ht="20">
      <c r="C49" s="17"/>
      <c r="D49" s="6"/>
      <c r="F49" s="6"/>
      <c r="H49" s="6"/>
      <c r="J49" s="6"/>
    </row>
    <row r="50" spans="1:10" ht="20.5">
      <c r="A50" s="26" t="s">
        <v>108</v>
      </c>
      <c r="B50" s="23"/>
      <c r="D50" s="31"/>
      <c r="E50" s="32"/>
      <c r="F50" s="31"/>
      <c r="G50" s="32"/>
      <c r="I50" s="28"/>
    </row>
    <row r="51" spans="1:10" ht="20">
      <c r="A51" s="185" t="s">
        <v>109</v>
      </c>
      <c r="D51" s="34">
        <v>14195</v>
      </c>
      <c r="E51" s="34"/>
      <c r="F51" s="34">
        <v>21813</v>
      </c>
      <c r="G51" s="34"/>
      <c r="H51" s="34">
        <v>157386</v>
      </c>
      <c r="I51" s="34"/>
      <c r="J51" s="34">
        <v>-2793</v>
      </c>
    </row>
    <row r="52" spans="1:10" ht="20">
      <c r="A52" s="185" t="s">
        <v>110</v>
      </c>
      <c r="D52" s="38">
        <v>-812</v>
      </c>
      <c r="E52" s="34"/>
      <c r="F52" s="38">
        <v>-631</v>
      </c>
      <c r="G52" s="34"/>
      <c r="H52" s="38">
        <v>0</v>
      </c>
      <c r="I52" s="34"/>
      <c r="J52" s="38">
        <v>0</v>
      </c>
    </row>
    <row r="53" spans="1:10" ht="21" thickBot="1">
      <c r="A53" s="26"/>
      <c r="D53" s="75">
        <f>SUM(D51:D52)</f>
        <v>13383</v>
      </c>
      <c r="E53" s="34"/>
      <c r="F53" s="75">
        <f>SUM(F51:F52)</f>
        <v>21182</v>
      </c>
      <c r="G53" s="34"/>
      <c r="H53" s="75">
        <f>SUM(H51:H52)</f>
        <v>157386</v>
      </c>
      <c r="I53" s="34"/>
      <c r="J53" s="75">
        <f>SUM(J51:J52)</f>
        <v>-2793</v>
      </c>
    </row>
    <row r="54" spans="1:10" ht="21" thickTop="1">
      <c r="A54" s="26"/>
      <c r="D54" s="31"/>
      <c r="E54" s="186"/>
      <c r="F54" s="31"/>
      <c r="G54" s="186"/>
      <c r="H54" s="31"/>
      <c r="I54" s="186"/>
      <c r="J54" s="31"/>
    </row>
    <row r="55" spans="1:10" ht="20.5">
      <c r="A55" s="26" t="s">
        <v>111</v>
      </c>
      <c r="D55" s="31"/>
      <c r="E55" s="186"/>
      <c r="F55" s="31"/>
      <c r="G55" s="186"/>
      <c r="H55" s="31"/>
      <c r="I55" s="186"/>
      <c r="J55" s="31"/>
    </row>
    <row r="56" spans="1:10" ht="20">
      <c r="A56" s="185" t="s">
        <v>109</v>
      </c>
      <c r="B56" s="24"/>
      <c r="D56" s="34">
        <v>14215</v>
      </c>
      <c r="E56" s="34"/>
      <c r="F56" s="34">
        <v>24448</v>
      </c>
      <c r="G56" s="34"/>
      <c r="H56" s="34">
        <v>157386</v>
      </c>
      <c r="I56" s="34"/>
      <c r="J56" s="34">
        <v>-2505</v>
      </c>
    </row>
    <row r="57" spans="1:10" ht="20">
      <c r="A57" s="185" t="s">
        <v>110</v>
      </c>
      <c r="B57" s="24"/>
      <c r="D57" s="38">
        <v>-1204</v>
      </c>
      <c r="E57" s="34"/>
      <c r="F57" s="38">
        <v>725</v>
      </c>
      <c r="G57" s="34"/>
      <c r="H57" s="38">
        <v>0</v>
      </c>
      <c r="I57" s="34"/>
      <c r="J57" s="38">
        <v>0</v>
      </c>
    </row>
    <row r="58" spans="1:10" ht="20.5" thickBot="1">
      <c r="B58" s="24"/>
      <c r="D58" s="75">
        <f>SUM(D56:D57)</f>
        <v>13011</v>
      </c>
      <c r="E58" s="34"/>
      <c r="F58" s="75">
        <f>SUM(F56:F57)</f>
        <v>25173</v>
      </c>
      <c r="G58" s="34"/>
      <c r="H58" s="75">
        <f>SUM(H56:H57)</f>
        <v>157386</v>
      </c>
      <c r="I58" s="34"/>
      <c r="J58" s="75">
        <f>SUM(J56:J57)</f>
        <v>-2505</v>
      </c>
    </row>
    <row r="59" spans="1:10" ht="20.5" thickTop="1">
      <c r="B59" s="24"/>
      <c r="E59" s="28"/>
      <c r="G59" s="28"/>
      <c r="I59" s="28"/>
    </row>
    <row r="60" spans="1:10" ht="20.5">
      <c r="A60" s="187" t="s">
        <v>112</v>
      </c>
      <c r="B60" s="24"/>
      <c r="D60" s="29" t="s">
        <v>113</v>
      </c>
      <c r="E60" s="30"/>
      <c r="F60" s="29" t="s">
        <v>113</v>
      </c>
      <c r="G60" s="30"/>
      <c r="H60" s="29" t="s">
        <v>113</v>
      </c>
      <c r="I60" s="188"/>
      <c r="J60" s="29" t="s">
        <v>113</v>
      </c>
    </row>
    <row r="61" spans="1:10" ht="20">
      <c r="D61" s="31"/>
      <c r="E61" s="32"/>
      <c r="F61" s="31"/>
      <c r="G61" s="32"/>
      <c r="H61" s="31"/>
      <c r="I61" s="32"/>
      <c r="J61" s="31"/>
    </row>
    <row r="62" spans="1:10" ht="20.5" thickBot="1">
      <c r="A62" s="185" t="s">
        <v>114</v>
      </c>
      <c r="B62" s="18">
        <v>21</v>
      </c>
      <c r="D62" s="62">
        <v>0.03</v>
      </c>
      <c r="E62" s="123"/>
      <c r="F62" s="62">
        <v>0.04</v>
      </c>
      <c r="G62" s="123"/>
      <c r="H62" s="62">
        <v>0.32</v>
      </c>
      <c r="I62" s="123"/>
      <c r="J62" s="62">
        <v>-0.01</v>
      </c>
    </row>
    <row r="63" spans="1:10" ht="21" thickTop="1" thickBot="1">
      <c r="A63" s="185" t="s">
        <v>115</v>
      </c>
      <c r="B63" s="18">
        <v>21</v>
      </c>
      <c r="D63" s="62">
        <v>0.03</v>
      </c>
      <c r="E63" s="123"/>
      <c r="F63" s="62">
        <v>0.04</v>
      </c>
      <c r="G63" s="123"/>
      <c r="H63" s="62">
        <v>0.32</v>
      </c>
      <c r="I63" s="123"/>
      <c r="J63" s="62">
        <v>-0.01</v>
      </c>
    </row>
    <row r="64" spans="1:10" ht="19.399999999999999" customHeight="1" thickTop="1"/>
  </sheetData>
  <mergeCells count="10">
    <mergeCell ref="H43:J43"/>
    <mergeCell ref="A44:J44"/>
    <mergeCell ref="D47:F47"/>
    <mergeCell ref="H47:J47"/>
    <mergeCell ref="H1:J1"/>
    <mergeCell ref="H2:J2"/>
    <mergeCell ref="A3:J3"/>
    <mergeCell ref="D6:F6"/>
    <mergeCell ref="H6:J6"/>
    <mergeCell ref="H42:J42"/>
  </mergeCells>
  <pageMargins left="0.75" right="0.5" top="0.5" bottom="0.5" header="0.5" footer="0.5"/>
  <pageSetup paperSize="9" scale="80" firstPageNumber="5" fitToHeight="0" orientation="portrait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7F4A-9EAE-47BC-B4BE-F2EB85557E95}">
  <dimension ref="A1:J64"/>
  <sheetViews>
    <sheetView view="pageBreakPreview" topLeftCell="A38" zoomScale="60" zoomScaleNormal="100" workbookViewId="0">
      <selection activeCell="D61" sqref="D61"/>
    </sheetView>
  </sheetViews>
  <sheetFormatPr defaultColWidth="8.81640625" defaultRowHeight="19.399999999999999" customHeight="1"/>
  <cols>
    <col min="1" max="1" width="47.54296875" style="6" customWidth="1"/>
    <col min="2" max="2" width="9.1796875" style="6" customWidth="1"/>
    <col min="3" max="3" width="0.81640625" style="6" customWidth="1"/>
    <col min="4" max="4" width="13.81640625" style="27" bestFit="1" customWidth="1"/>
    <col min="5" max="5" width="0.81640625" style="6" customWidth="1"/>
    <col min="6" max="6" width="13.81640625" style="27" bestFit="1" customWidth="1"/>
    <col min="7" max="7" width="0.81640625" style="6" customWidth="1"/>
    <col min="8" max="8" width="13.81640625" style="27" bestFit="1" customWidth="1"/>
    <col min="9" max="9" width="0.81640625" style="6" customWidth="1"/>
    <col min="10" max="10" width="13.81640625" style="27" bestFit="1" customWidth="1"/>
    <col min="11" max="16384" width="8.81640625" style="6"/>
  </cols>
  <sheetData>
    <row r="1" spans="1:10" ht="20.5">
      <c r="A1" s="5" t="s">
        <v>2</v>
      </c>
      <c r="B1" s="5"/>
      <c r="C1" s="5"/>
      <c r="D1" s="5"/>
      <c r="E1" s="5"/>
      <c r="F1" s="5"/>
      <c r="G1" s="5"/>
      <c r="H1" s="273"/>
      <c r="I1" s="273"/>
      <c r="J1" s="273"/>
    </row>
    <row r="2" spans="1:10" ht="20.5">
      <c r="A2" s="5" t="s">
        <v>116</v>
      </c>
      <c r="B2" s="5"/>
      <c r="C2" s="5"/>
      <c r="D2" s="5"/>
      <c r="E2" s="5"/>
      <c r="F2" s="5"/>
      <c r="G2" s="5"/>
      <c r="H2" s="275"/>
      <c r="I2" s="275"/>
      <c r="J2" s="275"/>
    </row>
    <row r="3" spans="1:10" ht="20.5">
      <c r="A3" s="276" t="s">
        <v>117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 ht="20.5">
      <c r="A4" s="7"/>
      <c r="B4" s="8"/>
      <c r="C4" s="8"/>
      <c r="D4" s="9"/>
      <c r="E4" s="10"/>
      <c r="F4" s="9"/>
      <c r="G4" s="11"/>
      <c r="H4" s="9"/>
      <c r="I4" s="10"/>
      <c r="J4" s="9"/>
    </row>
    <row r="5" spans="1:10" ht="20.5">
      <c r="A5" s="7"/>
      <c r="B5" s="8"/>
      <c r="C5" s="8"/>
      <c r="D5" s="12"/>
      <c r="E5" s="13"/>
      <c r="F5" s="12"/>
      <c r="G5" s="14"/>
      <c r="H5" s="12"/>
      <c r="I5" s="13"/>
      <c r="J5" s="61" t="s">
        <v>5</v>
      </c>
    </row>
    <row r="6" spans="1:10" ht="20.5">
      <c r="B6" s="15"/>
      <c r="C6" s="15"/>
      <c r="D6" s="274" t="s">
        <v>6</v>
      </c>
      <c r="E6" s="274"/>
      <c r="F6" s="274"/>
      <c r="G6" s="16"/>
      <c r="H6" s="274" t="s">
        <v>7</v>
      </c>
      <c r="I6" s="274"/>
      <c r="J6" s="274"/>
    </row>
    <row r="7" spans="1:10" ht="20.5">
      <c r="B7" s="173" t="s">
        <v>11</v>
      </c>
      <c r="C7" s="15"/>
      <c r="D7" s="189">
        <v>2569</v>
      </c>
      <c r="E7" s="150"/>
      <c r="F7" s="189">
        <v>2568</v>
      </c>
      <c r="G7" s="150"/>
      <c r="H7" s="189">
        <v>2569</v>
      </c>
      <c r="I7" s="150"/>
      <c r="J7" s="189">
        <v>2568</v>
      </c>
    </row>
    <row r="8" spans="1:10" ht="20">
      <c r="C8" s="17"/>
      <c r="D8" s="6"/>
      <c r="F8" s="6"/>
      <c r="H8" s="6"/>
      <c r="J8" s="6"/>
    </row>
    <row r="9" spans="1:10" ht="20">
      <c r="A9" s="175" t="s">
        <v>80</v>
      </c>
      <c r="B9" s="18">
        <v>4</v>
      </c>
      <c r="D9" s="34">
        <v>527115</v>
      </c>
      <c r="E9" s="34"/>
      <c r="F9" s="34">
        <v>506650</v>
      </c>
      <c r="G9" s="34"/>
      <c r="H9" s="34">
        <v>0</v>
      </c>
      <c r="I9" s="34"/>
      <c r="J9" s="34">
        <v>0</v>
      </c>
    </row>
    <row r="10" spans="1:10" ht="20">
      <c r="A10" s="175" t="s">
        <v>81</v>
      </c>
      <c r="D10" s="38">
        <v>-345160</v>
      </c>
      <c r="E10" s="34"/>
      <c r="F10" s="38">
        <v>-297953</v>
      </c>
      <c r="G10" s="34"/>
      <c r="H10" s="38">
        <v>0</v>
      </c>
      <c r="I10" s="34"/>
      <c r="J10" s="38">
        <v>0</v>
      </c>
    </row>
    <row r="11" spans="1:10" ht="20.5">
      <c r="A11" s="176" t="s">
        <v>82</v>
      </c>
      <c r="D11" s="34">
        <f>SUM(D9:D10)</f>
        <v>181955</v>
      </c>
      <c r="E11" s="34"/>
      <c r="F11" s="34">
        <f>SUM(F9:F10)</f>
        <v>208697</v>
      </c>
      <c r="G11" s="34"/>
      <c r="H11" s="34">
        <f>SUM(H9:H10)</f>
        <v>0</v>
      </c>
      <c r="I11" s="34"/>
      <c r="J11" s="34">
        <f>SUM(J9:J10)</f>
        <v>0</v>
      </c>
    </row>
    <row r="12" spans="1:10" ht="20">
      <c r="A12" s="177" t="s">
        <v>83</v>
      </c>
      <c r="B12" s="18" t="s">
        <v>118</v>
      </c>
      <c r="D12" s="34">
        <v>0</v>
      </c>
      <c r="E12" s="22"/>
      <c r="F12" s="34">
        <v>0</v>
      </c>
      <c r="G12" s="22"/>
      <c r="H12" s="34">
        <v>151188</v>
      </c>
      <c r="I12" s="56"/>
      <c r="J12" s="34">
        <v>99779</v>
      </c>
    </row>
    <row r="13" spans="1:10" ht="20">
      <c r="A13" s="178" t="s">
        <v>84</v>
      </c>
      <c r="B13" s="18"/>
      <c r="D13" s="34">
        <v>7743</v>
      </c>
      <c r="E13" s="22"/>
      <c r="F13" s="34">
        <v>2384</v>
      </c>
      <c r="G13" s="22"/>
      <c r="H13" s="34">
        <v>5409</v>
      </c>
      <c r="I13" s="21"/>
      <c r="J13" s="34">
        <v>9073</v>
      </c>
    </row>
    <row r="14" spans="1:10" ht="20">
      <c r="A14" s="178" t="s">
        <v>119</v>
      </c>
      <c r="D14" s="34">
        <v>0</v>
      </c>
      <c r="E14" s="22"/>
      <c r="F14" s="34">
        <v>12621</v>
      </c>
      <c r="G14" s="22"/>
      <c r="H14" s="34">
        <v>0</v>
      </c>
      <c r="I14" s="21"/>
      <c r="J14" s="34">
        <v>1287</v>
      </c>
    </row>
    <row r="15" spans="1:10" ht="20">
      <c r="A15" s="178" t="s">
        <v>85</v>
      </c>
      <c r="D15" s="34">
        <v>-57889</v>
      </c>
      <c r="E15" s="19"/>
      <c r="F15" s="34">
        <v>-51134</v>
      </c>
      <c r="G15" s="19"/>
      <c r="H15" s="34">
        <v>0</v>
      </c>
      <c r="I15" s="20"/>
      <c r="J15" s="34">
        <v>0</v>
      </c>
    </row>
    <row r="16" spans="1:10" ht="20">
      <c r="A16" s="178" t="s">
        <v>86</v>
      </c>
      <c r="D16" s="34">
        <v>-88433</v>
      </c>
      <c r="E16" s="19"/>
      <c r="F16" s="34">
        <v>-92017</v>
      </c>
      <c r="G16" s="19"/>
      <c r="H16" s="34">
        <v>-7949</v>
      </c>
      <c r="I16" s="20"/>
      <c r="J16" s="34">
        <v>-6122</v>
      </c>
    </row>
    <row r="17" spans="1:10" ht="20">
      <c r="A17" s="179" t="s">
        <v>87</v>
      </c>
      <c r="B17" s="23"/>
      <c r="D17" s="34">
        <v>-882</v>
      </c>
      <c r="E17" s="22"/>
      <c r="F17" s="34">
        <v>-2947</v>
      </c>
      <c r="G17" s="22"/>
      <c r="H17" s="34">
        <v>-552</v>
      </c>
      <c r="I17" s="21"/>
      <c r="J17" s="34">
        <v>-2481</v>
      </c>
    </row>
    <row r="18" spans="1:10" ht="20">
      <c r="A18" s="180" t="s">
        <v>88</v>
      </c>
      <c r="B18" s="23"/>
      <c r="D18" s="34">
        <v>1182</v>
      </c>
      <c r="E18" s="22"/>
      <c r="F18" s="34">
        <v>-141</v>
      </c>
      <c r="G18" s="22"/>
      <c r="H18" s="34">
        <v>0</v>
      </c>
      <c r="I18" s="21"/>
      <c r="J18" s="34">
        <v>0</v>
      </c>
    </row>
    <row r="19" spans="1:10" ht="20">
      <c r="A19" s="180" t="s">
        <v>89</v>
      </c>
      <c r="B19" s="18"/>
      <c r="D19" s="38">
        <v>7173</v>
      </c>
      <c r="E19" s="22"/>
      <c r="F19" s="38">
        <v>-1208</v>
      </c>
      <c r="G19" s="22"/>
      <c r="H19" s="38">
        <v>7173</v>
      </c>
      <c r="I19" s="21"/>
      <c r="J19" s="38">
        <v>-1208</v>
      </c>
    </row>
    <row r="20" spans="1:10" ht="20.5">
      <c r="A20" s="26" t="s">
        <v>120</v>
      </c>
      <c r="D20" s="34">
        <f>SUM(D11:D19)</f>
        <v>50849</v>
      </c>
      <c r="E20" s="20"/>
      <c r="F20" s="34">
        <f>SUM(F11:F19)</f>
        <v>76255</v>
      </c>
      <c r="G20" s="20"/>
      <c r="H20" s="34">
        <f>SUM(H11:H19)</f>
        <v>155269</v>
      </c>
      <c r="I20" s="20"/>
      <c r="J20" s="34">
        <f>SUM(J11:J19)</f>
        <v>100328</v>
      </c>
    </row>
    <row r="21" spans="1:10" ht="20">
      <c r="A21" s="6" t="s">
        <v>91</v>
      </c>
      <c r="B21" s="18">
        <v>20</v>
      </c>
      <c r="D21" s="38">
        <v>-8770</v>
      </c>
      <c r="E21" s="22"/>
      <c r="F21" s="38">
        <v>-15601</v>
      </c>
      <c r="G21" s="22"/>
      <c r="H21" s="38">
        <v>0</v>
      </c>
      <c r="I21" s="20"/>
      <c r="J21" s="38">
        <v>0</v>
      </c>
    </row>
    <row r="22" spans="1:10" ht="20.5">
      <c r="A22" s="26" t="s">
        <v>121</v>
      </c>
      <c r="D22" s="71">
        <f>SUM(D20:D21)</f>
        <v>42079</v>
      </c>
      <c r="E22" s="20"/>
      <c r="F22" s="71">
        <f>SUM(F20:F21)</f>
        <v>60654</v>
      </c>
      <c r="G22" s="20"/>
      <c r="H22" s="71">
        <f>SUM(H20:H21)</f>
        <v>155269</v>
      </c>
      <c r="I22" s="20"/>
      <c r="J22" s="71">
        <f>SUM(J20:J21)</f>
        <v>100328</v>
      </c>
    </row>
    <row r="23" spans="1:10" ht="20.5">
      <c r="A23" s="26"/>
      <c r="D23" s="190"/>
      <c r="E23" s="191"/>
      <c r="F23" s="190"/>
      <c r="G23" s="191"/>
      <c r="H23" s="190"/>
      <c r="I23" s="191"/>
      <c r="J23" s="190"/>
    </row>
    <row r="24" spans="1:10" ht="20.5">
      <c r="A24" s="26" t="s">
        <v>93</v>
      </c>
      <c r="B24" s="24"/>
      <c r="E24" s="18"/>
      <c r="G24" s="18"/>
      <c r="I24" s="192"/>
    </row>
    <row r="25" spans="1:10" ht="20.5">
      <c r="A25" s="26" t="s">
        <v>94</v>
      </c>
      <c r="B25" s="24"/>
      <c r="E25" s="18"/>
      <c r="G25" s="18"/>
      <c r="I25" s="192"/>
    </row>
    <row r="26" spans="1:10" ht="20.5">
      <c r="A26" s="26" t="s">
        <v>95</v>
      </c>
      <c r="B26" s="24"/>
      <c r="E26" s="18"/>
      <c r="G26" s="18"/>
      <c r="I26" s="192"/>
      <c r="J26" s="193"/>
    </row>
    <row r="27" spans="1:10" ht="20">
      <c r="A27" s="6" t="s">
        <v>96</v>
      </c>
      <c r="B27" s="24"/>
      <c r="D27" s="22"/>
      <c r="E27" s="55"/>
      <c r="F27" s="22"/>
      <c r="G27" s="55"/>
      <c r="H27" s="22"/>
      <c r="I27" s="55"/>
      <c r="J27" s="22"/>
    </row>
    <row r="28" spans="1:10" ht="20">
      <c r="A28" s="6" t="s">
        <v>97</v>
      </c>
      <c r="B28" s="24"/>
      <c r="D28" s="38">
        <v>4812</v>
      </c>
      <c r="E28" s="22"/>
      <c r="F28" s="38">
        <v>4115</v>
      </c>
      <c r="G28" s="22"/>
      <c r="H28" s="38">
        <v>0</v>
      </c>
      <c r="I28" s="21"/>
      <c r="J28" s="38">
        <v>0</v>
      </c>
    </row>
    <row r="29" spans="1:10" ht="20">
      <c r="A29" s="181" t="s">
        <v>98</v>
      </c>
      <c r="D29" s="19"/>
      <c r="E29" s="19"/>
      <c r="F29" s="19"/>
      <c r="G29" s="19"/>
      <c r="H29" s="20"/>
      <c r="I29" s="19"/>
      <c r="J29" s="20"/>
    </row>
    <row r="30" spans="1:10" ht="20">
      <c r="A30" s="181" t="s">
        <v>99</v>
      </c>
      <c r="D30" s="38">
        <v>4812</v>
      </c>
      <c r="E30" s="22"/>
      <c r="F30" s="38">
        <v>4115</v>
      </c>
      <c r="G30" s="22"/>
      <c r="H30" s="38">
        <v>0</v>
      </c>
      <c r="I30" s="21"/>
      <c r="J30" s="38">
        <v>0</v>
      </c>
    </row>
    <row r="31" spans="1:10" ht="20.5">
      <c r="A31" s="26" t="s">
        <v>100</v>
      </c>
      <c r="B31" s="24"/>
      <c r="D31" s="22"/>
      <c r="E31" s="55"/>
      <c r="F31" s="22"/>
      <c r="G31" s="55"/>
      <c r="H31" s="22"/>
      <c r="I31" s="55"/>
      <c r="J31" s="22"/>
    </row>
    <row r="32" spans="1:10" ht="20.5">
      <c r="A32" s="26" t="s">
        <v>95</v>
      </c>
      <c r="B32" s="24"/>
      <c r="D32" s="22"/>
      <c r="E32" s="55"/>
      <c r="F32" s="22"/>
      <c r="G32" s="55"/>
      <c r="H32" s="22"/>
      <c r="I32" s="55"/>
      <c r="J32" s="22"/>
    </row>
    <row r="33" spans="1:10" ht="20">
      <c r="A33" s="6" t="s">
        <v>122</v>
      </c>
      <c r="B33" s="24"/>
      <c r="D33" s="25"/>
      <c r="E33" s="55"/>
      <c r="F33" s="25"/>
      <c r="G33" s="55"/>
      <c r="H33" s="22"/>
      <c r="I33" s="55"/>
      <c r="J33" s="25"/>
    </row>
    <row r="34" spans="1:10" ht="20">
      <c r="A34" s="6" t="s">
        <v>102</v>
      </c>
      <c r="B34" s="18">
        <v>11</v>
      </c>
      <c r="D34" s="38">
        <v>-6624</v>
      </c>
      <c r="E34" s="22"/>
      <c r="F34" s="38">
        <v>-7488</v>
      </c>
      <c r="G34" s="22"/>
      <c r="H34" s="38">
        <v>-6624</v>
      </c>
      <c r="I34" s="21"/>
      <c r="J34" s="38">
        <v>-7488</v>
      </c>
    </row>
    <row r="35" spans="1:10" ht="20">
      <c r="A35" s="6" t="s">
        <v>103</v>
      </c>
      <c r="B35" s="24"/>
      <c r="D35" s="19"/>
      <c r="E35" s="19"/>
      <c r="F35" s="19"/>
      <c r="G35" s="19"/>
      <c r="H35" s="19"/>
      <c r="I35" s="19"/>
      <c r="J35" s="19"/>
    </row>
    <row r="36" spans="1:10" ht="20">
      <c r="A36" s="6" t="s">
        <v>104</v>
      </c>
      <c r="B36" s="24"/>
      <c r="D36" s="38">
        <v>-6624</v>
      </c>
      <c r="E36" s="22"/>
      <c r="F36" s="38">
        <v>-7488</v>
      </c>
      <c r="G36" s="22"/>
      <c r="H36" s="38">
        <v>-6624</v>
      </c>
      <c r="I36" s="21"/>
      <c r="J36" s="38">
        <v>-7488</v>
      </c>
    </row>
    <row r="37" spans="1:10" ht="20.5">
      <c r="A37" s="182" t="s">
        <v>123</v>
      </c>
      <c r="D37" s="65">
        <f>D30+D36</f>
        <v>-1812</v>
      </c>
      <c r="E37" s="72"/>
      <c r="F37" s="65">
        <f>F30+F36</f>
        <v>-3373</v>
      </c>
      <c r="G37" s="72"/>
      <c r="H37" s="65">
        <f>H30+H36</f>
        <v>-6624</v>
      </c>
      <c r="I37" s="33"/>
      <c r="J37" s="65">
        <f>J30+J36</f>
        <v>-7488</v>
      </c>
    </row>
    <row r="38" spans="1:10" ht="21" thickBot="1">
      <c r="A38" s="183" t="s">
        <v>124</v>
      </c>
      <c r="B38" s="24"/>
      <c r="D38" s="70">
        <f>D22+D37</f>
        <v>40267</v>
      </c>
      <c r="E38" s="72"/>
      <c r="F38" s="70">
        <f>F22+F37</f>
        <v>57281</v>
      </c>
      <c r="G38" s="72"/>
      <c r="H38" s="70">
        <f>H22+H37</f>
        <v>148645</v>
      </c>
      <c r="I38" s="33"/>
      <c r="J38" s="70">
        <f>J22+J37</f>
        <v>92840</v>
      </c>
    </row>
    <row r="39" spans="1:10" ht="21" thickTop="1">
      <c r="A39" s="183"/>
      <c r="B39" s="24"/>
      <c r="E39" s="28"/>
      <c r="G39" s="184"/>
      <c r="I39" s="28"/>
    </row>
    <row r="40" spans="1:10" ht="20.5">
      <c r="A40" s="5" t="s">
        <v>2</v>
      </c>
      <c r="B40" s="5"/>
      <c r="C40" s="5"/>
      <c r="D40" s="5"/>
      <c r="E40" s="5"/>
      <c r="F40" s="5"/>
      <c r="G40" s="5"/>
      <c r="H40" s="273"/>
      <c r="I40" s="273"/>
      <c r="J40" s="273"/>
    </row>
    <row r="41" spans="1:10" ht="20.5">
      <c r="A41" s="5" t="s">
        <v>107</v>
      </c>
      <c r="B41" s="5"/>
      <c r="C41" s="5"/>
      <c r="D41" s="5"/>
      <c r="E41" s="5"/>
      <c r="F41" s="5"/>
      <c r="G41" s="5"/>
      <c r="H41" s="273"/>
      <c r="I41" s="273"/>
      <c r="J41" s="273"/>
    </row>
    <row r="42" spans="1:10" ht="20.5">
      <c r="A42" s="276" t="s">
        <v>117</v>
      </c>
      <c r="B42" s="276"/>
      <c r="C42" s="276"/>
      <c r="D42" s="276"/>
      <c r="E42" s="276"/>
      <c r="F42" s="276"/>
      <c r="G42" s="276"/>
      <c r="H42" s="276"/>
      <c r="I42" s="276"/>
      <c r="J42" s="276"/>
    </row>
    <row r="43" spans="1:10" ht="20.5">
      <c r="A43" s="7"/>
      <c r="B43" s="8"/>
      <c r="C43" s="8"/>
      <c r="D43" s="9"/>
      <c r="E43" s="10"/>
      <c r="F43" s="9"/>
      <c r="G43" s="11"/>
      <c r="H43" s="9"/>
      <c r="I43" s="10"/>
      <c r="J43" s="9"/>
    </row>
    <row r="44" spans="1:10" ht="20.5">
      <c r="A44" s="7"/>
      <c r="B44" s="8"/>
      <c r="C44" s="8"/>
      <c r="D44" s="12"/>
      <c r="E44" s="13"/>
      <c r="F44" s="12"/>
      <c r="G44" s="14"/>
      <c r="H44" s="12"/>
      <c r="I44" s="13"/>
      <c r="J44" s="61" t="s">
        <v>5</v>
      </c>
    </row>
    <row r="45" spans="1:10" ht="20.5">
      <c r="B45" s="15"/>
      <c r="C45" s="15"/>
      <c r="D45" s="274" t="s">
        <v>6</v>
      </c>
      <c r="E45" s="274"/>
      <c r="F45" s="274"/>
      <c r="G45" s="16"/>
      <c r="H45" s="274" t="s">
        <v>7</v>
      </c>
      <c r="I45" s="274"/>
      <c r="J45" s="274"/>
    </row>
    <row r="46" spans="1:10" ht="20.5">
      <c r="B46" s="173" t="s">
        <v>11</v>
      </c>
      <c r="C46" s="15"/>
      <c r="D46" s="189">
        <v>2569</v>
      </c>
      <c r="E46" s="150"/>
      <c r="F46" s="189">
        <v>2568</v>
      </c>
      <c r="G46" s="150"/>
      <c r="H46" s="189">
        <v>2569</v>
      </c>
      <c r="I46" s="150"/>
      <c r="J46" s="189">
        <v>2568</v>
      </c>
    </row>
    <row r="47" spans="1:10" ht="20">
      <c r="C47" s="17"/>
      <c r="D47" s="6"/>
      <c r="F47" s="6"/>
      <c r="H47" s="6"/>
      <c r="J47" s="6"/>
    </row>
    <row r="48" spans="1:10" ht="20.5">
      <c r="A48" s="26" t="s">
        <v>108</v>
      </c>
      <c r="B48" s="23"/>
      <c r="D48" s="31"/>
      <c r="E48" s="32"/>
      <c r="F48" s="31"/>
      <c r="G48" s="32"/>
      <c r="I48" s="28"/>
    </row>
    <row r="49" spans="1:10" ht="20">
      <c r="A49" s="185" t="s">
        <v>109</v>
      </c>
      <c r="D49" s="34">
        <v>42585</v>
      </c>
      <c r="E49" s="34"/>
      <c r="F49" s="34">
        <v>61121</v>
      </c>
      <c r="G49" s="34"/>
      <c r="H49" s="34">
        <v>155269</v>
      </c>
      <c r="I49" s="34"/>
      <c r="J49" s="34">
        <v>100328</v>
      </c>
    </row>
    <row r="50" spans="1:10" ht="20">
      <c r="A50" s="185" t="s">
        <v>110</v>
      </c>
      <c r="D50" s="38">
        <v>-506</v>
      </c>
      <c r="E50" s="34"/>
      <c r="F50" s="38">
        <v>-467</v>
      </c>
      <c r="G50" s="34"/>
      <c r="H50" s="38">
        <v>0</v>
      </c>
      <c r="I50" s="34"/>
      <c r="J50" s="38">
        <v>0</v>
      </c>
    </row>
    <row r="51" spans="1:10" ht="21" thickBot="1">
      <c r="A51" s="26"/>
      <c r="D51" s="75">
        <f>SUM(D49:D50)</f>
        <v>42079</v>
      </c>
      <c r="E51" s="34"/>
      <c r="F51" s="75">
        <f>SUM(F49:F50)</f>
        <v>60654</v>
      </c>
      <c r="G51" s="34"/>
      <c r="H51" s="75">
        <f>SUM(H49:H50)</f>
        <v>155269</v>
      </c>
      <c r="I51" s="34"/>
      <c r="J51" s="75">
        <f>SUM(J49:J50)</f>
        <v>100328</v>
      </c>
    </row>
    <row r="52" spans="1:10" ht="21" thickTop="1">
      <c r="A52" s="26"/>
      <c r="D52" s="22"/>
      <c r="E52" s="55"/>
      <c r="F52" s="22"/>
      <c r="G52" s="55"/>
      <c r="H52" s="22"/>
      <c r="I52" s="55"/>
      <c r="J52" s="22"/>
    </row>
    <row r="53" spans="1:10" ht="20.5">
      <c r="A53" s="26" t="s">
        <v>111</v>
      </c>
      <c r="D53" s="22"/>
      <c r="E53" s="55"/>
      <c r="F53" s="22"/>
      <c r="G53" s="55"/>
      <c r="H53" s="22"/>
      <c r="I53" s="55"/>
      <c r="J53" s="22"/>
    </row>
    <row r="54" spans="1:10" ht="20">
      <c r="A54" s="185" t="s">
        <v>109</v>
      </c>
      <c r="B54" s="24"/>
      <c r="D54" s="34">
        <v>42018</v>
      </c>
      <c r="E54" s="34"/>
      <c r="F54" s="34">
        <v>56242</v>
      </c>
      <c r="G54" s="34"/>
      <c r="H54" s="34">
        <v>148645</v>
      </c>
      <c r="I54" s="34"/>
      <c r="J54" s="34">
        <v>92840</v>
      </c>
    </row>
    <row r="55" spans="1:10" ht="20">
      <c r="A55" s="185" t="s">
        <v>110</v>
      </c>
      <c r="B55" s="24"/>
      <c r="D55" s="38">
        <v>-1751</v>
      </c>
      <c r="E55" s="34"/>
      <c r="F55" s="38">
        <v>1039</v>
      </c>
      <c r="G55" s="34"/>
      <c r="H55" s="38">
        <v>0</v>
      </c>
      <c r="I55" s="34"/>
      <c r="J55" s="38">
        <v>0</v>
      </c>
    </row>
    <row r="56" spans="1:10" ht="20.5" thickBot="1">
      <c r="B56" s="24"/>
      <c r="D56" s="75">
        <f>SUM(D54:D55)</f>
        <v>40267</v>
      </c>
      <c r="E56" s="34"/>
      <c r="F56" s="75">
        <f>SUM(F54:F55)</f>
        <v>57281</v>
      </c>
      <c r="G56" s="34"/>
      <c r="H56" s="75">
        <f>SUM(H54:H55)</f>
        <v>148645</v>
      </c>
      <c r="I56" s="34"/>
      <c r="J56" s="75">
        <f>SUM(J54:J55)</f>
        <v>92840</v>
      </c>
    </row>
    <row r="57" spans="1:10" ht="20.5" thickTop="1">
      <c r="B57" s="24"/>
      <c r="E57" s="28"/>
      <c r="G57" s="28"/>
      <c r="I57" s="28"/>
    </row>
    <row r="58" spans="1:10" ht="20.5">
      <c r="A58" s="187" t="s">
        <v>125</v>
      </c>
      <c r="B58" s="24"/>
      <c r="D58" s="29" t="s">
        <v>113</v>
      </c>
      <c r="E58" s="30"/>
      <c r="F58" s="29" t="s">
        <v>113</v>
      </c>
      <c r="G58" s="30"/>
      <c r="H58" s="29" t="s">
        <v>113</v>
      </c>
      <c r="I58" s="188"/>
      <c r="J58" s="29" t="s">
        <v>113</v>
      </c>
    </row>
    <row r="59" spans="1:10" ht="20">
      <c r="D59" s="31"/>
      <c r="E59" s="32"/>
      <c r="F59" s="31"/>
      <c r="G59" s="32"/>
      <c r="H59" s="31"/>
      <c r="I59" s="32"/>
      <c r="J59" s="31"/>
    </row>
    <row r="60" spans="1:10" ht="20.5" thickBot="1">
      <c r="A60" s="185" t="s">
        <v>126</v>
      </c>
      <c r="B60" s="18">
        <v>21</v>
      </c>
      <c r="D60" s="67">
        <v>0.09</v>
      </c>
      <c r="E60" s="64"/>
      <c r="F60" s="67">
        <v>0.12</v>
      </c>
      <c r="G60" s="64"/>
      <c r="H60" s="67">
        <v>0.31</v>
      </c>
      <c r="I60" s="64"/>
      <c r="J60" s="67">
        <v>0.2</v>
      </c>
    </row>
    <row r="61" spans="1:10" ht="21" thickTop="1" thickBot="1">
      <c r="A61" s="185" t="s">
        <v>127</v>
      </c>
      <c r="B61" s="18">
        <v>21</v>
      </c>
      <c r="D61" s="67">
        <v>0.09</v>
      </c>
      <c r="E61" s="64"/>
      <c r="F61" s="67">
        <v>0.12</v>
      </c>
      <c r="G61" s="64"/>
      <c r="H61" s="67">
        <v>0.31</v>
      </c>
      <c r="I61" s="64"/>
      <c r="J61" s="67">
        <v>0.2</v>
      </c>
    </row>
    <row r="62" spans="1:10" ht="21" thickTop="1">
      <c r="A62" s="183"/>
      <c r="B62" s="24"/>
      <c r="E62" s="28"/>
      <c r="G62" s="184"/>
      <c r="I62" s="28"/>
    </row>
    <row r="63" spans="1:10" ht="20.5">
      <c r="A63" s="183"/>
      <c r="B63" s="24"/>
      <c r="E63" s="28"/>
      <c r="G63" s="184"/>
      <c r="I63" s="28"/>
    </row>
    <row r="64" spans="1:10" ht="20.5">
      <c r="A64" s="183"/>
      <c r="B64" s="24"/>
      <c r="E64" s="28"/>
      <c r="G64" s="184"/>
      <c r="I64" s="28"/>
    </row>
  </sheetData>
  <mergeCells count="10">
    <mergeCell ref="H41:J41"/>
    <mergeCell ref="A42:J42"/>
    <mergeCell ref="D45:F45"/>
    <mergeCell ref="H45:J45"/>
    <mergeCell ref="H1:J1"/>
    <mergeCell ref="H2:J2"/>
    <mergeCell ref="A3:J3"/>
    <mergeCell ref="D6:F6"/>
    <mergeCell ref="H6:J6"/>
    <mergeCell ref="H40:J40"/>
  </mergeCells>
  <pageMargins left="0.75" right="0.42" top="0.5" bottom="0.5" header="0.5" footer="0.5"/>
  <pageSetup paperSize="9" scale="78" firstPageNumber="7" fitToHeight="0" orientation="portrait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ACD3-8FAC-473F-9427-F899D49E94FF}">
  <sheetPr>
    <pageSetUpPr fitToPage="1"/>
  </sheetPr>
  <dimension ref="A1:AD29"/>
  <sheetViews>
    <sheetView view="pageBreakPreview" topLeftCell="A7" zoomScale="80" zoomScaleNormal="70" zoomScaleSheetLayoutView="80" workbookViewId="0">
      <selection activeCell="P20" sqref="P20"/>
    </sheetView>
  </sheetViews>
  <sheetFormatPr defaultColWidth="8.81640625" defaultRowHeight="19.399999999999999" customHeight="1"/>
  <cols>
    <col min="1" max="1" width="33.81640625" style="194" customWidth="1"/>
    <col min="2" max="2" width="7.81640625" style="194" customWidth="1"/>
    <col min="3" max="3" width="0.54296875" style="194" customWidth="1"/>
    <col min="4" max="4" width="15.1796875" style="130" customWidth="1"/>
    <col min="5" max="5" width="0.54296875" style="194" customWidth="1"/>
    <col min="6" max="6" width="10.1796875" style="130" bestFit="1" customWidth="1"/>
    <col min="7" max="7" width="0.54296875" style="130" customWidth="1"/>
    <col min="8" max="8" width="14.1796875" style="130" customWidth="1"/>
    <col min="9" max="9" width="0.54296875" style="194" customWidth="1"/>
    <col min="10" max="10" width="11.81640625" style="130" customWidth="1"/>
    <col min="11" max="11" width="0.54296875" style="194" customWidth="1"/>
    <col min="12" max="12" width="12.54296875" style="130" customWidth="1"/>
    <col min="13" max="13" width="0.54296875" style="194" customWidth="1"/>
    <col min="14" max="14" width="19.1796875" style="130" customWidth="1"/>
    <col min="15" max="15" width="0.54296875" style="194" customWidth="1"/>
    <col min="16" max="16" width="16.54296875" style="130" customWidth="1"/>
    <col min="17" max="17" width="0.54296875" style="130" customWidth="1"/>
    <col min="18" max="18" width="18" style="130" customWidth="1"/>
    <col min="19" max="19" width="0.54296875" style="194" customWidth="1"/>
    <col min="20" max="20" width="14.54296875" style="194" customWidth="1"/>
    <col min="21" max="21" width="0.453125" style="194" customWidth="1"/>
    <col min="22" max="22" width="13.1796875" style="130" customWidth="1"/>
    <col min="23" max="23" width="0.54296875" style="194" customWidth="1"/>
    <col min="24" max="24" width="15.453125" style="130" customWidth="1"/>
    <col min="25" max="25" width="0.54296875" style="194" customWidth="1"/>
    <col min="26" max="26" width="11.1796875" style="130" customWidth="1"/>
    <col min="27" max="27" width="0.54296875" style="194" customWidth="1"/>
    <col min="28" max="28" width="13.453125" style="130" customWidth="1"/>
    <col min="29" max="29" width="0.54296875" style="194" customWidth="1"/>
    <col min="30" max="30" width="13.1796875" style="130" bestFit="1" customWidth="1"/>
    <col min="31" max="16384" width="8.81640625" style="194"/>
  </cols>
  <sheetData>
    <row r="1" spans="1:30" ht="20.5">
      <c r="A1" s="279" t="s">
        <v>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</row>
    <row r="2" spans="1:30" ht="20.5">
      <c r="A2" s="279" t="s">
        <v>128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</row>
    <row r="3" spans="1:30" ht="20.5">
      <c r="A3" s="280" t="s">
        <v>129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</row>
    <row r="4" spans="1:30" ht="20.5">
      <c r="A4" s="196"/>
      <c r="B4" s="196"/>
      <c r="C4" s="196"/>
      <c r="D4" s="197"/>
      <c r="E4" s="196"/>
      <c r="F4" s="197"/>
      <c r="G4" s="197"/>
      <c r="H4" s="197"/>
      <c r="I4" s="196"/>
      <c r="J4" s="197"/>
      <c r="K4" s="196"/>
      <c r="L4" s="197"/>
      <c r="M4" s="196"/>
      <c r="N4" s="197"/>
      <c r="O4" s="196"/>
      <c r="P4" s="197"/>
      <c r="Q4" s="197"/>
      <c r="R4" s="197"/>
      <c r="S4" s="196"/>
      <c r="T4" s="196"/>
      <c r="U4" s="196"/>
      <c r="V4" s="197"/>
      <c r="W4" s="196"/>
      <c r="X4" s="197"/>
      <c r="Y4" s="196"/>
      <c r="Z4" s="197"/>
      <c r="AA4" s="196"/>
      <c r="AB4" s="197"/>
      <c r="AC4" s="196"/>
      <c r="AD4" s="197"/>
    </row>
    <row r="5" spans="1:30" ht="20.5">
      <c r="A5" s="196"/>
      <c r="B5" s="196"/>
      <c r="C5" s="196"/>
      <c r="D5" s="198"/>
      <c r="E5" s="195"/>
      <c r="F5" s="198"/>
      <c r="G5" s="198"/>
      <c r="H5" s="198"/>
      <c r="I5" s="195"/>
      <c r="J5" s="198"/>
      <c r="K5" s="195"/>
      <c r="L5" s="198"/>
      <c r="M5" s="195"/>
      <c r="N5" s="198"/>
      <c r="O5" s="195"/>
      <c r="P5" s="198"/>
      <c r="Q5" s="198"/>
      <c r="R5" s="198"/>
      <c r="S5" s="195"/>
      <c r="T5" s="195"/>
      <c r="U5" s="195"/>
      <c r="V5" s="198"/>
      <c r="W5" s="195"/>
      <c r="X5" s="198"/>
      <c r="Y5" s="195"/>
      <c r="Z5" s="198"/>
      <c r="AA5" s="195"/>
      <c r="AB5" s="198"/>
      <c r="AC5" s="195"/>
      <c r="AD5" s="198" t="s">
        <v>5</v>
      </c>
    </row>
    <row r="6" spans="1:30" ht="20.5">
      <c r="D6" s="281" t="s">
        <v>130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</row>
    <row r="7" spans="1:30" ht="20.5" customHeight="1">
      <c r="D7" s="282" t="s">
        <v>131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99"/>
      <c r="AC7" s="114"/>
    </row>
    <row r="8" spans="1:30" s="200" customFormat="1" ht="20.5" customHeight="1">
      <c r="D8" s="201"/>
      <c r="E8" s="202"/>
      <c r="F8" s="201"/>
      <c r="G8" s="201"/>
      <c r="H8" s="201"/>
      <c r="I8" s="202"/>
      <c r="J8" s="201"/>
      <c r="K8" s="202"/>
      <c r="L8" s="201"/>
      <c r="M8" s="202"/>
      <c r="N8" s="283" t="s">
        <v>71</v>
      </c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02"/>
      <c r="Z8" s="201"/>
      <c r="AA8" s="203"/>
      <c r="AB8" s="204"/>
      <c r="AC8" s="203"/>
      <c r="AD8" s="204"/>
    </row>
    <row r="9" spans="1:30" s="200" customFormat="1" ht="20.5">
      <c r="D9" s="201"/>
      <c r="E9" s="202"/>
      <c r="F9" s="201"/>
      <c r="G9" s="201"/>
      <c r="H9" s="201"/>
      <c r="I9" s="202"/>
      <c r="J9" s="201"/>
      <c r="K9" s="202"/>
      <c r="L9" s="201"/>
      <c r="M9" s="202"/>
      <c r="N9" s="277" t="s">
        <v>132</v>
      </c>
      <c r="O9" s="277"/>
      <c r="P9" s="277"/>
      <c r="Q9" s="277"/>
      <c r="R9" s="277"/>
      <c r="S9" s="277"/>
      <c r="T9" s="277"/>
      <c r="U9" s="205"/>
      <c r="V9" s="206"/>
      <c r="W9" s="207"/>
      <c r="X9" s="207"/>
      <c r="Y9" s="202"/>
      <c r="Z9" s="201"/>
      <c r="AA9" s="203"/>
      <c r="AB9" s="204"/>
      <c r="AC9" s="203"/>
      <c r="AD9" s="204"/>
    </row>
    <row r="10" spans="1:30" s="200" customFormat="1" ht="20.5">
      <c r="D10" s="201"/>
      <c r="E10" s="208"/>
      <c r="F10" s="204"/>
      <c r="G10" s="204"/>
      <c r="H10" s="204"/>
      <c r="I10" s="208"/>
      <c r="J10" s="278" t="s">
        <v>68</v>
      </c>
      <c r="K10" s="278"/>
      <c r="L10" s="278"/>
      <c r="M10" s="209"/>
      <c r="N10" s="201"/>
      <c r="O10" s="210"/>
      <c r="P10" s="201" t="s">
        <v>133</v>
      </c>
      <c r="Q10" s="201"/>
      <c r="R10" s="211" t="s">
        <v>134</v>
      </c>
      <c r="S10" s="210"/>
      <c r="T10" s="210"/>
      <c r="U10" s="210"/>
      <c r="V10" s="212" t="s">
        <v>135</v>
      </c>
      <c r="W10" s="210"/>
      <c r="X10" s="201"/>
      <c r="Y10" s="210"/>
      <c r="AA10" s="203"/>
      <c r="AB10" s="204"/>
      <c r="AC10" s="203"/>
      <c r="AD10" s="201"/>
    </row>
    <row r="11" spans="1:30" s="200" customFormat="1" ht="20.5">
      <c r="D11" s="125"/>
      <c r="E11" s="208"/>
      <c r="F11" s="201"/>
      <c r="G11" s="201"/>
      <c r="H11" s="201" t="s">
        <v>136</v>
      </c>
      <c r="I11" s="208"/>
      <c r="J11" s="201" t="s">
        <v>137</v>
      </c>
      <c r="M11" s="208"/>
      <c r="N11" s="201" t="s">
        <v>138</v>
      </c>
      <c r="O11" s="208"/>
      <c r="P11" s="201" t="s">
        <v>139</v>
      </c>
      <c r="Q11" s="115"/>
      <c r="R11" s="211" t="s">
        <v>140</v>
      </c>
      <c r="S11" s="208"/>
      <c r="T11" s="208"/>
      <c r="U11" s="208"/>
      <c r="V11" s="212" t="s">
        <v>141</v>
      </c>
      <c r="W11" s="208"/>
      <c r="X11" s="201" t="s">
        <v>142</v>
      </c>
      <c r="Y11" s="208"/>
      <c r="Z11" s="201" t="s">
        <v>143</v>
      </c>
      <c r="AA11" s="203"/>
      <c r="AB11" s="201"/>
      <c r="AC11" s="203"/>
      <c r="AD11" s="201"/>
    </row>
    <row r="12" spans="1:30" s="200" customFormat="1" ht="20.5">
      <c r="A12" s="203"/>
      <c r="D12" s="201" t="s">
        <v>144</v>
      </c>
      <c r="E12" s="208"/>
      <c r="F12" s="201" t="s">
        <v>145</v>
      </c>
      <c r="G12" s="201"/>
      <c r="H12" s="201" t="s">
        <v>146</v>
      </c>
      <c r="I12" s="208"/>
      <c r="J12" s="213" t="s">
        <v>147</v>
      </c>
      <c r="M12" s="208"/>
      <c r="N12" s="201" t="s">
        <v>148</v>
      </c>
      <c r="O12" s="208"/>
      <c r="P12" s="115" t="s">
        <v>149</v>
      </c>
      <c r="Q12" s="115"/>
      <c r="R12" s="211" t="s">
        <v>150</v>
      </c>
      <c r="S12" s="208"/>
      <c r="T12" s="208" t="s">
        <v>151</v>
      </c>
      <c r="U12" s="208"/>
      <c r="V12" s="212" t="s">
        <v>152</v>
      </c>
      <c r="W12" s="208"/>
      <c r="X12" s="201" t="s">
        <v>153</v>
      </c>
      <c r="Y12" s="208"/>
      <c r="Z12" s="213" t="s">
        <v>154</v>
      </c>
      <c r="AA12" s="203"/>
      <c r="AB12" s="201" t="s">
        <v>155</v>
      </c>
      <c r="AC12" s="203"/>
      <c r="AD12" s="201" t="s">
        <v>143</v>
      </c>
    </row>
    <row r="13" spans="1:30" s="200" customFormat="1" ht="20.5">
      <c r="B13" s="214" t="s">
        <v>11</v>
      </c>
      <c r="D13" s="215" t="s">
        <v>156</v>
      </c>
      <c r="E13" s="208"/>
      <c r="F13" s="215" t="s">
        <v>157</v>
      </c>
      <c r="G13" s="201"/>
      <c r="H13" s="215" t="s">
        <v>158</v>
      </c>
      <c r="I13" s="208"/>
      <c r="J13" s="216" t="s">
        <v>159</v>
      </c>
      <c r="L13" s="216" t="s">
        <v>160</v>
      </c>
      <c r="M13" s="208"/>
      <c r="N13" s="215" t="s">
        <v>161</v>
      </c>
      <c r="O13" s="208"/>
      <c r="P13" s="217" t="s">
        <v>162</v>
      </c>
      <c r="Q13" s="218"/>
      <c r="R13" s="219" t="s">
        <v>163</v>
      </c>
      <c r="S13" s="208"/>
      <c r="T13" s="220" t="s">
        <v>164</v>
      </c>
      <c r="U13" s="208"/>
      <c r="V13" s="221" t="s">
        <v>165</v>
      </c>
      <c r="W13" s="208"/>
      <c r="X13" s="216" t="s">
        <v>166</v>
      </c>
      <c r="Y13" s="208"/>
      <c r="Z13" s="216" t="s">
        <v>167</v>
      </c>
      <c r="AA13" s="203"/>
      <c r="AB13" s="215" t="s">
        <v>168</v>
      </c>
      <c r="AC13" s="203"/>
      <c r="AD13" s="215" t="s">
        <v>166</v>
      </c>
    </row>
    <row r="14" spans="1:30" s="200" customFormat="1" ht="20.5">
      <c r="D14" s="201"/>
      <c r="E14" s="208"/>
      <c r="F14" s="201"/>
      <c r="G14" s="201"/>
      <c r="H14" s="201"/>
      <c r="I14" s="208"/>
      <c r="J14" s="201"/>
      <c r="K14" s="33"/>
      <c r="L14" s="197"/>
      <c r="M14" s="218"/>
      <c r="N14" s="201"/>
      <c r="O14" s="208"/>
      <c r="P14" s="201"/>
      <c r="Q14" s="201"/>
      <c r="R14" s="201"/>
      <c r="S14" s="208"/>
      <c r="T14" s="208"/>
      <c r="U14" s="208"/>
      <c r="V14" s="201"/>
      <c r="W14" s="208"/>
      <c r="X14" s="201"/>
      <c r="Y14" s="208"/>
      <c r="Z14" s="201"/>
      <c r="AA14" s="203"/>
      <c r="AB14" s="201"/>
      <c r="AC14" s="203"/>
      <c r="AD14" s="201"/>
    </row>
    <row r="15" spans="1:30" ht="20.5">
      <c r="A15" s="222" t="s">
        <v>169</v>
      </c>
      <c r="B15" s="222"/>
      <c r="C15" s="222"/>
      <c r="D15" s="34">
        <v>249623</v>
      </c>
      <c r="E15" s="57"/>
      <c r="F15" s="34">
        <v>252069</v>
      </c>
      <c r="G15" s="57"/>
      <c r="H15" s="34">
        <v>39287</v>
      </c>
      <c r="I15" s="57"/>
      <c r="J15" s="34">
        <v>33150</v>
      </c>
      <c r="K15" s="57"/>
      <c r="L15" s="34">
        <v>585488</v>
      </c>
      <c r="M15" s="57"/>
      <c r="N15" s="34">
        <v>18701</v>
      </c>
      <c r="O15" s="57"/>
      <c r="P15" s="34">
        <v>23291</v>
      </c>
      <c r="Q15" s="57"/>
      <c r="R15" s="34">
        <v>82825</v>
      </c>
      <c r="S15" s="57"/>
      <c r="T15" s="34">
        <f>SUM(N15:R15)</f>
        <v>124817</v>
      </c>
      <c r="U15" s="57"/>
      <c r="V15" s="34">
        <v>-11589</v>
      </c>
      <c r="W15" s="57"/>
      <c r="X15" s="34">
        <f>SUM(T15:V15)</f>
        <v>113228</v>
      </c>
      <c r="Y15" s="57"/>
      <c r="Z15" s="34">
        <f>SUM(D15:M15,X15)</f>
        <v>1272845</v>
      </c>
      <c r="AA15" s="57"/>
      <c r="AB15" s="34">
        <v>-2952</v>
      </c>
      <c r="AC15" s="57"/>
      <c r="AD15" s="34">
        <f>SUM(Z15:AB15)</f>
        <v>1269893</v>
      </c>
    </row>
    <row r="16" spans="1:30" ht="20.5">
      <c r="A16" s="222" t="s">
        <v>170</v>
      </c>
      <c r="B16" s="222"/>
      <c r="C16" s="222"/>
      <c r="D16" s="34"/>
      <c r="E16" s="21"/>
      <c r="F16" s="34"/>
      <c r="G16" s="21"/>
      <c r="H16" s="34"/>
      <c r="I16" s="21"/>
      <c r="J16" s="34"/>
      <c r="K16" s="21"/>
      <c r="L16" s="34"/>
      <c r="M16" s="21"/>
      <c r="N16" s="34"/>
      <c r="O16" s="21"/>
      <c r="P16" s="34"/>
      <c r="Q16" s="21"/>
      <c r="R16" s="34"/>
      <c r="S16" s="21"/>
      <c r="T16" s="34"/>
      <c r="U16" s="21"/>
      <c r="V16" s="34"/>
      <c r="W16" s="21"/>
      <c r="X16" s="34"/>
      <c r="Y16" s="21"/>
      <c r="Z16" s="34"/>
      <c r="AA16" s="21"/>
      <c r="AB16" s="34"/>
      <c r="AC16" s="21"/>
      <c r="AD16" s="34"/>
    </row>
    <row r="17" spans="1:30" s="200" customFormat="1" ht="20.5">
      <c r="A17" s="223" t="s">
        <v>171</v>
      </c>
      <c r="B17" s="224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0</v>
      </c>
      <c r="M17" s="34"/>
      <c r="N17" s="34">
        <v>443</v>
      </c>
      <c r="O17" s="34"/>
      <c r="P17" s="34">
        <v>0</v>
      </c>
      <c r="Q17" s="34"/>
      <c r="R17" s="34">
        <v>0</v>
      </c>
      <c r="S17" s="34"/>
      <c r="T17" s="34">
        <f>SUM(N17:R17)</f>
        <v>443</v>
      </c>
      <c r="U17" s="34"/>
      <c r="V17" s="34">
        <v>0</v>
      </c>
      <c r="W17" s="34"/>
      <c r="X17" s="34">
        <f>SUM(T17:V17)</f>
        <v>443</v>
      </c>
      <c r="Y17" s="34"/>
      <c r="Z17" s="34">
        <f>SUM(D17:M17,X17)</f>
        <v>443</v>
      </c>
      <c r="AA17" s="34"/>
      <c r="AB17" s="34">
        <v>-11722</v>
      </c>
      <c r="AC17" s="34"/>
      <c r="AD17" s="34">
        <f>SUM(Z17:AB17)</f>
        <v>-11279</v>
      </c>
    </row>
    <row r="18" spans="1:30" s="200" customFormat="1" ht="20.5">
      <c r="A18" s="225" t="s">
        <v>106</v>
      </c>
      <c r="B18" s="224"/>
      <c r="D18" s="38">
        <v>0</v>
      </c>
      <c r="E18" s="34"/>
      <c r="F18" s="38">
        <v>0</v>
      </c>
      <c r="G18" s="34"/>
      <c r="H18" s="38">
        <v>0</v>
      </c>
      <c r="I18" s="34"/>
      <c r="J18" s="38">
        <v>0</v>
      </c>
      <c r="K18" s="34"/>
      <c r="L18" s="38">
        <v>61121</v>
      </c>
      <c r="M18" s="34"/>
      <c r="N18" s="38">
        <v>2609</v>
      </c>
      <c r="O18" s="34"/>
      <c r="P18" s="38">
        <v>0</v>
      </c>
      <c r="Q18" s="34"/>
      <c r="R18" s="38">
        <v>-7488</v>
      </c>
      <c r="S18" s="34"/>
      <c r="T18" s="38">
        <f>SUM(N18:R18)</f>
        <v>-4879</v>
      </c>
      <c r="U18" s="34"/>
      <c r="V18" s="38">
        <v>0</v>
      </c>
      <c r="W18" s="34"/>
      <c r="X18" s="38">
        <f>SUM(T18:V18)</f>
        <v>-4879</v>
      </c>
      <c r="Y18" s="34"/>
      <c r="Z18" s="38">
        <f>SUM(D18:M18,X18)</f>
        <v>56242</v>
      </c>
      <c r="AA18" s="34"/>
      <c r="AB18" s="38">
        <v>1039</v>
      </c>
      <c r="AC18" s="34"/>
      <c r="AD18" s="38">
        <f>SUM(Z18:AB18)</f>
        <v>57281</v>
      </c>
    </row>
    <row r="19" spans="1:30" s="200" customFormat="1" ht="8.5" customHeight="1">
      <c r="A19" s="225"/>
      <c r="B19" s="224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0"/>
      <c r="P19" s="20"/>
      <c r="Q19" s="20"/>
      <c r="R19" s="20"/>
      <c r="S19" s="20"/>
      <c r="T19" s="21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s="200" customFormat="1" ht="21" thickBot="1">
      <c r="A20" s="222" t="s">
        <v>172</v>
      </c>
      <c r="B20" s="222"/>
      <c r="C20" s="222"/>
      <c r="D20" s="44">
        <f>SUM(D15:D18)</f>
        <v>249623</v>
      </c>
      <c r="E20" s="33"/>
      <c r="F20" s="44">
        <f>SUM(F15:F18)</f>
        <v>252069</v>
      </c>
      <c r="G20" s="33"/>
      <c r="H20" s="44">
        <f>SUM(H15:H18)</f>
        <v>39287</v>
      </c>
      <c r="I20" s="33"/>
      <c r="J20" s="44">
        <f>SUM(J15:J18)</f>
        <v>33150</v>
      </c>
      <c r="K20" s="33"/>
      <c r="L20" s="44">
        <f>SUM(L15:L18)</f>
        <v>646609</v>
      </c>
      <c r="M20" s="33"/>
      <c r="N20" s="44">
        <f>SUM(N15:N18)</f>
        <v>21753</v>
      </c>
      <c r="O20" s="33"/>
      <c r="P20" s="44">
        <f>SUM(P15:P18)</f>
        <v>23291</v>
      </c>
      <c r="Q20" s="33"/>
      <c r="R20" s="44">
        <f>SUM(R15:R18)</f>
        <v>75337</v>
      </c>
      <c r="S20" s="33"/>
      <c r="T20" s="44">
        <f>SUM(T15:T18)</f>
        <v>120381</v>
      </c>
      <c r="U20" s="33"/>
      <c r="V20" s="44">
        <f>SUM(V15:V18)</f>
        <v>-11589</v>
      </c>
      <c r="W20" s="33"/>
      <c r="X20" s="44">
        <f>SUM(X15:X18)</f>
        <v>108792</v>
      </c>
      <c r="Y20" s="33"/>
      <c r="Z20" s="44">
        <f>SUM(Z15:Z18)</f>
        <v>1329530</v>
      </c>
      <c r="AA20" s="33"/>
      <c r="AB20" s="44">
        <f>SUM(AB15:AB18)</f>
        <v>-13635</v>
      </c>
      <c r="AC20" s="33"/>
      <c r="AD20" s="44">
        <f>SUM(AD15:AD18)</f>
        <v>1315895</v>
      </c>
    </row>
    <row r="21" spans="1:30" ht="21" thickTop="1">
      <c r="A21" s="222"/>
      <c r="B21" s="222"/>
      <c r="C21" s="222"/>
      <c r="D21" s="76"/>
      <c r="E21" s="226"/>
      <c r="F21" s="76"/>
      <c r="G21" s="76"/>
      <c r="H21" s="76"/>
      <c r="I21" s="226"/>
      <c r="J21" s="76"/>
      <c r="K21" s="77"/>
      <c r="L21" s="76"/>
      <c r="M21" s="77"/>
      <c r="N21" s="76"/>
      <c r="O21" s="77"/>
      <c r="P21" s="76"/>
      <c r="Q21" s="77"/>
      <c r="R21" s="76"/>
      <c r="S21" s="77"/>
      <c r="T21" s="77"/>
      <c r="U21" s="77"/>
      <c r="V21" s="76"/>
      <c r="W21" s="77"/>
      <c r="X21" s="76"/>
      <c r="Y21" s="77"/>
      <c r="Z21" s="76"/>
      <c r="AA21" s="77"/>
      <c r="AB21" s="76"/>
      <c r="AC21" s="77"/>
      <c r="AD21" s="76"/>
    </row>
    <row r="22" spans="1:30" ht="20.5">
      <c r="A22" s="222"/>
      <c r="B22" s="222"/>
      <c r="C22" s="222"/>
      <c r="D22" s="76"/>
      <c r="E22" s="226"/>
      <c r="F22" s="76"/>
      <c r="G22" s="76"/>
      <c r="H22" s="76"/>
      <c r="I22" s="226"/>
      <c r="J22" s="76"/>
      <c r="K22" s="78"/>
      <c r="L22" s="76"/>
      <c r="M22" s="226"/>
      <c r="N22" s="76"/>
      <c r="O22" s="226"/>
      <c r="P22" s="76"/>
      <c r="Q22" s="76"/>
      <c r="R22" s="76"/>
      <c r="S22" s="226"/>
      <c r="T22" s="226"/>
      <c r="U22" s="226"/>
      <c r="V22" s="76"/>
      <c r="W22" s="226"/>
      <c r="X22" s="76"/>
      <c r="Y22" s="226"/>
      <c r="Z22" s="76"/>
      <c r="AA22" s="226"/>
      <c r="AB22" s="34"/>
      <c r="AC22" s="226"/>
      <c r="AD22" s="76"/>
    </row>
    <row r="23" spans="1:30" ht="20.5">
      <c r="A23" s="222" t="s">
        <v>173</v>
      </c>
      <c r="B23" s="222"/>
      <c r="C23" s="222"/>
      <c r="D23" s="68">
        <v>249623</v>
      </c>
      <c r="E23" s="68"/>
      <c r="F23" s="68">
        <v>252069</v>
      </c>
      <c r="G23" s="68"/>
      <c r="H23" s="68">
        <v>39287</v>
      </c>
      <c r="I23" s="68"/>
      <c r="J23" s="68">
        <v>33211</v>
      </c>
      <c r="K23" s="68"/>
      <c r="L23" s="68">
        <v>754324</v>
      </c>
      <c r="M23" s="68"/>
      <c r="N23" s="68">
        <v>17110</v>
      </c>
      <c r="O23" s="68"/>
      <c r="P23" s="68">
        <v>21081</v>
      </c>
      <c r="Q23" s="68"/>
      <c r="R23" s="68">
        <v>16731</v>
      </c>
      <c r="S23" s="68"/>
      <c r="T23" s="68">
        <f>SUM(N23:R23)</f>
        <v>54922</v>
      </c>
      <c r="U23" s="68"/>
      <c r="V23" s="68">
        <v>-11589</v>
      </c>
      <c r="W23" s="68"/>
      <c r="X23" s="79">
        <f>SUM(T23:V23)</f>
        <v>43333</v>
      </c>
      <c r="Y23" s="80"/>
      <c r="Z23" s="68">
        <f>SUM(D23:M23,X23)</f>
        <v>1371847</v>
      </c>
      <c r="AA23" s="80"/>
      <c r="AB23" s="68">
        <v>-18478</v>
      </c>
      <c r="AC23" s="80"/>
      <c r="AD23" s="68">
        <f>SUM(Z23:AB23)</f>
        <v>1353369</v>
      </c>
    </row>
    <row r="24" spans="1:30" ht="20.5">
      <c r="A24" s="222" t="s">
        <v>170</v>
      </c>
      <c r="B24" s="222"/>
      <c r="C24" s="222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128"/>
      <c r="R24" s="128"/>
      <c r="S24" s="129"/>
      <c r="T24" s="129"/>
      <c r="U24" s="129"/>
      <c r="V24" s="128"/>
      <c r="W24" s="129"/>
      <c r="X24" s="39"/>
      <c r="Y24" s="129"/>
      <c r="Z24" s="128"/>
      <c r="AA24" s="129"/>
      <c r="AB24" s="128"/>
      <c r="AC24" s="129"/>
      <c r="AD24" s="128"/>
    </row>
    <row r="25" spans="1:30" s="124" customFormat="1" ht="21.5">
      <c r="A25" s="127" t="s">
        <v>0</v>
      </c>
      <c r="B25" s="227">
        <v>22</v>
      </c>
      <c r="C25" s="4"/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-49924</v>
      </c>
      <c r="M25" s="34"/>
      <c r="N25" s="34">
        <v>0</v>
      </c>
      <c r="O25" s="34"/>
      <c r="P25" s="34">
        <v>0</v>
      </c>
      <c r="Q25" s="34"/>
      <c r="R25" s="34">
        <v>0</v>
      </c>
      <c r="S25" s="34"/>
      <c r="T25" s="34">
        <v>0</v>
      </c>
      <c r="U25" s="34"/>
      <c r="V25" s="34">
        <v>0</v>
      </c>
      <c r="W25" s="34"/>
      <c r="X25" s="34">
        <f>SUM(T25:V25)</f>
        <v>0</v>
      </c>
      <c r="Y25" s="34"/>
      <c r="Z25" s="34">
        <f>SUM(D25:L25,X25)</f>
        <v>-49924</v>
      </c>
      <c r="AA25" s="34"/>
      <c r="AB25" s="34">
        <v>0</v>
      </c>
      <c r="AC25" s="34"/>
      <c r="AD25" s="34">
        <f>SUM(Z25:AB25)</f>
        <v>-49924</v>
      </c>
    </row>
    <row r="26" spans="1:30" ht="20">
      <c r="A26" s="203" t="s">
        <v>106</v>
      </c>
      <c r="B26" s="203"/>
      <c r="C26" s="203"/>
      <c r="D26" s="38">
        <v>0</v>
      </c>
      <c r="E26" s="34"/>
      <c r="F26" s="38">
        <v>0</v>
      </c>
      <c r="G26" s="34"/>
      <c r="H26" s="38">
        <v>0</v>
      </c>
      <c r="I26" s="34"/>
      <c r="J26" s="38">
        <v>0</v>
      </c>
      <c r="K26" s="34"/>
      <c r="L26" s="38">
        <v>42585</v>
      </c>
      <c r="M26" s="34"/>
      <c r="N26" s="38">
        <v>6057</v>
      </c>
      <c r="O26" s="34"/>
      <c r="P26" s="38">
        <v>0</v>
      </c>
      <c r="Q26" s="34"/>
      <c r="R26" s="38">
        <v>-6624</v>
      </c>
      <c r="S26" s="34"/>
      <c r="T26" s="38">
        <f>SUM(N26:R26)</f>
        <v>-567</v>
      </c>
      <c r="U26" s="34"/>
      <c r="V26" s="38">
        <v>0</v>
      </c>
      <c r="W26" s="34"/>
      <c r="X26" s="38">
        <f>SUM(T26:V26)</f>
        <v>-567</v>
      </c>
      <c r="Y26" s="34"/>
      <c r="Z26" s="38">
        <f>SUM(D26:L26,X26)</f>
        <v>42018</v>
      </c>
      <c r="AA26" s="34"/>
      <c r="AB26" s="38">
        <v>-1751</v>
      </c>
      <c r="AC26" s="34"/>
      <c r="AD26" s="38">
        <f>SUM(Z26:AB26)</f>
        <v>40267</v>
      </c>
    </row>
    <row r="27" spans="1:30" s="200" customFormat="1" ht="8.5" customHeight="1"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69"/>
      <c r="AB27" s="81"/>
      <c r="AC27" s="69"/>
      <c r="AD27" s="81"/>
    </row>
    <row r="28" spans="1:30" s="200" customFormat="1" ht="21" thickBot="1">
      <c r="A28" s="222" t="s">
        <v>174</v>
      </c>
      <c r="B28" s="222"/>
      <c r="C28" s="222"/>
      <c r="D28" s="44">
        <f>SUM(D23:D26)</f>
        <v>249623</v>
      </c>
      <c r="E28" s="33"/>
      <c r="F28" s="44">
        <f>SUM(F23:F26)</f>
        <v>252069</v>
      </c>
      <c r="G28" s="33"/>
      <c r="H28" s="44">
        <f>SUM(H23:H26)</f>
        <v>39287</v>
      </c>
      <c r="I28" s="33"/>
      <c r="J28" s="44">
        <f>SUM(J23:J26)</f>
        <v>33211</v>
      </c>
      <c r="K28" s="33"/>
      <c r="L28" s="44">
        <f>SUM(L23:L26)</f>
        <v>746985</v>
      </c>
      <c r="M28" s="33"/>
      <c r="N28" s="44">
        <f>SUM(N23:N26)</f>
        <v>23167</v>
      </c>
      <c r="O28" s="33"/>
      <c r="P28" s="44">
        <f>SUM(P23:P26)</f>
        <v>21081</v>
      </c>
      <c r="Q28" s="33"/>
      <c r="R28" s="44">
        <f>SUM(R23:R26)</f>
        <v>10107</v>
      </c>
      <c r="S28" s="33"/>
      <c r="T28" s="44">
        <f>SUM(T23:T26)</f>
        <v>54355</v>
      </c>
      <c r="U28" s="33"/>
      <c r="V28" s="44">
        <f>SUM(V23:V26)</f>
        <v>-11589</v>
      </c>
      <c r="W28" s="33"/>
      <c r="X28" s="44">
        <f>SUM(X23:X26)</f>
        <v>42766</v>
      </c>
      <c r="Y28" s="33"/>
      <c r="Z28" s="44">
        <f>SUM(Z23:Z26)</f>
        <v>1363941</v>
      </c>
      <c r="AA28" s="33"/>
      <c r="AB28" s="44">
        <f>SUM(AB23:AB26)</f>
        <v>-20229</v>
      </c>
      <c r="AC28" s="33"/>
      <c r="AD28" s="44">
        <f>SUM(AD23:AD26)</f>
        <v>1343712</v>
      </c>
    </row>
    <row r="29" spans="1:30" ht="21" thickTop="1">
      <c r="A29" s="222"/>
      <c r="B29" s="222"/>
      <c r="C29" s="222"/>
      <c r="D29" s="228"/>
      <c r="E29" s="229"/>
      <c r="F29" s="228"/>
      <c r="G29" s="228"/>
      <c r="H29" s="228"/>
      <c r="I29" s="229"/>
      <c r="J29" s="228"/>
      <c r="K29" s="77"/>
      <c r="L29" s="228"/>
      <c r="M29" s="229"/>
      <c r="N29" s="228"/>
      <c r="O29" s="229"/>
      <c r="P29" s="228"/>
      <c r="Q29" s="228"/>
      <c r="R29" s="228"/>
      <c r="S29" s="229"/>
      <c r="T29" s="229"/>
      <c r="U29" s="229"/>
      <c r="V29" s="228"/>
      <c r="W29" s="229"/>
      <c r="X29" s="228"/>
      <c r="Y29" s="229"/>
      <c r="Z29" s="228"/>
      <c r="AA29" s="229"/>
      <c r="AB29" s="228"/>
      <c r="AC29" s="229"/>
      <c r="AD29" s="230"/>
    </row>
  </sheetData>
  <mergeCells count="8">
    <mergeCell ref="N9:T9"/>
    <mergeCell ref="J10:L10"/>
    <mergeCell ref="A1:AD1"/>
    <mergeCell ref="A2:AD2"/>
    <mergeCell ref="A3:AD3"/>
    <mergeCell ref="D6:AD6"/>
    <mergeCell ref="D7:Z7"/>
    <mergeCell ref="N8:X8"/>
  </mergeCells>
  <pageMargins left="0.5" right="0.42" top="0.5" bottom="0.5" header="0.5" footer="0.5"/>
  <pageSetup paperSize="9" scale="55" firstPageNumber="9" fitToHeight="0" orientation="landscape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5B84-AB55-4574-9484-FE673E685DF6}">
  <sheetPr>
    <pageSetUpPr fitToPage="1"/>
  </sheetPr>
  <dimension ref="A1:T27"/>
  <sheetViews>
    <sheetView view="pageBreakPreview" topLeftCell="J6" zoomScale="70" zoomScaleNormal="79" zoomScaleSheetLayoutView="70" workbookViewId="0">
      <selection activeCell="P26" sqref="P26"/>
    </sheetView>
  </sheetViews>
  <sheetFormatPr defaultColWidth="8.81640625" defaultRowHeight="20"/>
  <cols>
    <col min="1" max="1" width="40" style="194" customWidth="1"/>
    <col min="2" max="2" width="8.81640625" style="194" customWidth="1"/>
    <col min="3" max="3" width="0.54296875" style="194" customWidth="1"/>
    <col min="4" max="4" width="13.54296875" style="237" customWidth="1"/>
    <col min="5" max="5" width="0.54296875" style="194" customWidth="1"/>
    <col min="6" max="6" width="13.54296875" style="237" customWidth="1"/>
    <col min="7" max="7" width="0.54296875" style="194" customWidth="1"/>
    <col min="8" max="8" width="15.81640625" style="194" customWidth="1"/>
    <col min="9" max="9" width="0.54296875" style="194" customWidth="1"/>
    <col min="10" max="10" width="18" style="237" customWidth="1"/>
    <col min="11" max="11" width="0.54296875" style="194" customWidth="1"/>
    <col min="12" max="12" width="13.54296875" style="237" customWidth="1"/>
    <col min="13" max="13" width="0.54296875" style="194" customWidth="1"/>
    <col min="14" max="14" width="16.453125" style="237" customWidth="1"/>
    <col min="15" max="15" width="0.54296875" style="194" customWidth="1"/>
    <col min="16" max="16" width="19" style="237" bestFit="1" customWidth="1"/>
    <col min="17" max="17" width="0.54296875" style="194" customWidth="1"/>
    <col min="18" max="18" width="16.453125" style="237" customWidth="1"/>
    <col min="19" max="19" width="0.54296875" style="194" customWidth="1"/>
    <col min="20" max="20" width="14.54296875" style="237" customWidth="1"/>
    <col min="21" max="16384" width="8.81640625" style="113"/>
  </cols>
  <sheetData>
    <row r="1" spans="1:20" ht="20.5">
      <c r="A1" s="279" t="s">
        <v>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</row>
    <row r="2" spans="1:20" ht="20.5">
      <c r="A2" s="279" t="s">
        <v>175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0" ht="20.5">
      <c r="A3" s="231" t="s">
        <v>117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ht="20.5">
      <c r="A5" s="196"/>
      <c r="B5" s="196"/>
      <c r="C5" s="196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232" t="s">
        <v>5</v>
      </c>
    </row>
    <row r="6" spans="1:20" ht="20.5">
      <c r="A6" s="196"/>
      <c r="B6" s="196"/>
      <c r="C6" s="196"/>
      <c r="D6" s="281" t="s">
        <v>7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ht="20.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281" t="s">
        <v>71</v>
      </c>
      <c r="O7" s="281"/>
      <c r="P7" s="281"/>
      <c r="Q7" s="281"/>
      <c r="R7" s="281"/>
      <c r="S7" s="196"/>
      <c r="T7" s="196"/>
    </row>
    <row r="8" spans="1:20" ht="20.5"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284" t="s">
        <v>132</v>
      </c>
      <c r="O8" s="284"/>
      <c r="P8" s="284"/>
      <c r="Q8" s="284"/>
      <c r="R8" s="284"/>
      <c r="S8" s="113"/>
      <c r="T8" s="113"/>
    </row>
    <row r="9" spans="1:20" ht="20.5"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213" t="s">
        <v>133</v>
      </c>
      <c r="O9" s="233"/>
      <c r="P9" s="213" t="s">
        <v>176</v>
      </c>
      <c r="Q9" s="233"/>
      <c r="R9" s="233"/>
      <c r="S9" s="113"/>
      <c r="T9" s="113"/>
    </row>
    <row r="10" spans="1:20" ht="20.5">
      <c r="C10" s="233"/>
      <c r="D10" s="233"/>
      <c r="E10" s="233"/>
      <c r="F10" s="233"/>
      <c r="G10" s="233"/>
      <c r="H10" s="213" t="s">
        <v>136</v>
      </c>
      <c r="I10" s="233"/>
      <c r="J10" s="278" t="s">
        <v>68</v>
      </c>
      <c r="K10" s="278"/>
      <c r="L10" s="278"/>
      <c r="M10" s="202"/>
      <c r="N10" s="115" t="s">
        <v>139</v>
      </c>
      <c r="O10" s="202"/>
      <c r="P10" s="115" t="s">
        <v>177</v>
      </c>
      <c r="Q10" s="202"/>
      <c r="R10" s="202"/>
      <c r="S10" s="233"/>
      <c r="T10" s="233"/>
    </row>
    <row r="11" spans="1:20" s="153" customFormat="1" ht="20.5">
      <c r="A11" s="200"/>
      <c r="B11" s="200"/>
      <c r="C11" s="208"/>
      <c r="D11" s="201" t="s">
        <v>144</v>
      </c>
      <c r="E11" s="208"/>
      <c r="F11" s="201" t="s">
        <v>145</v>
      </c>
      <c r="G11" s="208"/>
      <c r="H11" s="208" t="s">
        <v>146</v>
      </c>
      <c r="I11" s="208"/>
      <c r="J11" s="201" t="s">
        <v>137</v>
      </c>
      <c r="K11" s="33"/>
      <c r="L11" s="201"/>
      <c r="M11" s="33"/>
      <c r="N11" s="115" t="s">
        <v>149</v>
      </c>
      <c r="O11" s="33"/>
      <c r="P11" s="211" t="s">
        <v>178</v>
      </c>
      <c r="Q11" s="33"/>
      <c r="R11" s="211" t="s">
        <v>142</v>
      </c>
      <c r="S11" s="208"/>
      <c r="T11" s="201" t="s">
        <v>143</v>
      </c>
    </row>
    <row r="12" spans="1:20" s="153" customFormat="1" ht="20.5">
      <c r="A12" s="200"/>
      <c r="B12" s="214" t="s">
        <v>11</v>
      </c>
      <c r="C12" s="208"/>
      <c r="D12" s="215" t="s">
        <v>156</v>
      </c>
      <c r="E12" s="208"/>
      <c r="F12" s="215" t="s">
        <v>157</v>
      </c>
      <c r="G12" s="208"/>
      <c r="H12" s="220" t="s">
        <v>158</v>
      </c>
      <c r="I12" s="208"/>
      <c r="J12" s="215" t="s">
        <v>179</v>
      </c>
      <c r="K12" s="33"/>
      <c r="L12" s="215" t="s">
        <v>160</v>
      </c>
      <c r="M12" s="33"/>
      <c r="N12" s="217" t="s">
        <v>162</v>
      </c>
      <c r="O12" s="33"/>
      <c r="P12" s="219" t="s">
        <v>180</v>
      </c>
      <c r="Q12" s="33"/>
      <c r="R12" s="219" t="s">
        <v>181</v>
      </c>
      <c r="S12" s="208"/>
      <c r="T12" s="215" t="s">
        <v>166</v>
      </c>
    </row>
    <row r="13" spans="1:20" s="153" customFormat="1" ht="20.5">
      <c r="A13" s="200"/>
      <c r="B13" s="200"/>
      <c r="C13" s="208"/>
      <c r="D13" s="201"/>
      <c r="E13" s="208"/>
      <c r="F13" s="201"/>
      <c r="G13" s="208"/>
      <c r="H13" s="208"/>
      <c r="I13" s="208"/>
      <c r="J13" s="201"/>
      <c r="K13" s="33"/>
      <c r="L13" s="201"/>
      <c r="M13" s="33"/>
      <c r="N13" s="201"/>
      <c r="O13" s="33"/>
      <c r="P13" s="201"/>
      <c r="Q13" s="33"/>
      <c r="R13" s="201"/>
      <c r="S13" s="208"/>
      <c r="T13" s="201"/>
    </row>
    <row r="14" spans="1:20" ht="20.5">
      <c r="A14" s="222" t="s">
        <v>169</v>
      </c>
      <c r="B14" s="222"/>
      <c r="C14" s="229"/>
      <c r="D14" s="130">
        <v>249623</v>
      </c>
      <c r="E14" s="131"/>
      <c r="F14" s="34">
        <v>252069</v>
      </c>
      <c r="G14" s="34"/>
      <c r="H14" s="34">
        <v>39287</v>
      </c>
      <c r="I14" s="39"/>
      <c r="J14" s="34">
        <v>25650</v>
      </c>
      <c r="K14" s="131"/>
      <c r="L14" s="130">
        <v>450577</v>
      </c>
      <c r="M14" s="131"/>
      <c r="N14" s="130">
        <v>8651</v>
      </c>
      <c r="O14" s="131"/>
      <c r="P14" s="34">
        <v>82824</v>
      </c>
      <c r="Q14" s="131"/>
      <c r="R14" s="34">
        <f>SUM(N14:P14)</f>
        <v>91475</v>
      </c>
      <c r="S14" s="39"/>
      <c r="T14" s="58">
        <f>SUM(D14:M14,R14)</f>
        <v>1108681</v>
      </c>
    </row>
    <row r="15" spans="1:20" s="153" customFormat="1" ht="20.5">
      <c r="A15" s="222" t="s">
        <v>170</v>
      </c>
      <c r="B15" s="222"/>
      <c r="C15" s="4"/>
      <c r="D15" s="82"/>
      <c r="E15" s="46"/>
      <c r="F15" s="82"/>
      <c r="G15" s="82"/>
      <c r="H15" s="82"/>
      <c r="I15" s="46"/>
      <c r="J15" s="82"/>
      <c r="K15" s="46"/>
      <c r="L15" s="46"/>
      <c r="M15" s="46"/>
      <c r="N15" s="46"/>
      <c r="O15" s="46"/>
      <c r="P15" s="46"/>
      <c r="Q15" s="46"/>
      <c r="R15" s="46"/>
      <c r="S15" s="46"/>
      <c r="T15" s="131"/>
    </row>
    <row r="16" spans="1:20">
      <c r="A16" s="203" t="s">
        <v>106</v>
      </c>
      <c r="B16" s="203"/>
      <c r="C16" s="229"/>
      <c r="D16" s="38">
        <v>0</v>
      </c>
      <c r="E16" s="46"/>
      <c r="F16" s="38">
        <v>0</v>
      </c>
      <c r="G16" s="132"/>
      <c r="H16" s="38">
        <v>0</v>
      </c>
      <c r="I16" s="46"/>
      <c r="J16" s="38">
        <v>0</v>
      </c>
      <c r="K16" s="46"/>
      <c r="L16" s="38">
        <v>100328</v>
      </c>
      <c r="M16" s="46"/>
      <c r="N16" s="38">
        <v>0</v>
      </c>
      <c r="O16" s="46"/>
      <c r="P16" s="38">
        <v>-7488</v>
      </c>
      <c r="Q16" s="46"/>
      <c r="R16" s="38">
        <f>SUM(N16:P16)</f>
        <v>-7488</v>
      </c>
      <c r="S16" s="46"/>
      <c r="T16" s="59">
        <f>SUM(D16:M16,R16)</f>
        <v>92840</v>
      </c>
    </row>
    <row r="17" spans="1:20" s="2" customFormat="1" ht="7" customHeight="1">
      <c r="A17" s="122"/>
      <c r="B17" s="3"/>
      <c r="C17" s="1"/>
      <c r="D17" s="4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153" customFormat="1" ht="21" thickBot="1">
      <c r="A18" s="222" t="s">
        <v>172</v>
      </c>
      <c r="B18" s="222"/>
      <c r="C18" s="234"/>
      <c r="D18" s="235">
        <f>SUM(D14:D16)</f>
        <v>249623</v>
      </c>
      <c r="E18" s="236"/>
      <c r="F18" s="235">
        <f>SUM(F14:F16)</f>
        <v>252069</v>
      </c>
      <c r="G18" s="236"/>
      <c r="H18" s="235">
        <f>SUM(H14:H16)</f>
        <v>39287</v>
      </c>
      <c r="I18" s="236"/>
      <c r="J18" s="235">
        <f>SUM(J14:J16)</f>
        <v>25650</v>
      </c>
      <c r="K18" s="236"/>
      <c r="L18" s="235">
        <f>SUM(L14:L16)</f>
        <v>550905</v>
      </c>
      <c r="M18" s="236"/>
      <c r="N18" s="235">
        <f>SUM(N14:N16)</f>
        <v>8651</v>
      </c>
      <c r="O18" s="236"/>
      <c r="P18" s="235">
        <f>SUM(P14:P16)</f>
        <v>75336</v>
      </c>
      <c r="Q18" s="236"/>
      <c r="R18" s="235">
        <f>SUM(R14:R16)</f>
        <v>83987</v>
      </c>
      <c r="S18" s="236"/>
      <c r="T18" s="235">
        <f>SUM(T14:T16)</f>
        <v>1201521</v>
      </c>
    </row>
    <row r="19" spans="1:20" ht="20.5" thickTop="1">
      <c r="E19" s="46"/>
      <c r="I19" s="46"/>
      <c r="K19" s="46"/>
      <c r="M19" s="46"/>
      <c r="O19" s="46"/>
      <c r="Q19" s="46"/>
      <c r="S19" s="46"/>
    </row>
    <row r="20" spans="1:20">
      <c r="E20" s="46"/>
      <c r="I20" s="46"/>
      <c r="K20" s="46"/>
      <c r="M20" s="46"/>
      <c r="O20" s="46"/>
      <c r="Q20" s="46"/>
      <c r="S20" s="46"/>
    </row>
    <row r="21" spans="1:20" ht="20.5">
      <c r="A21" s="222" t="s">
        <v>182</v>
      </c>
      <c r="B21" s="222"/>
      <c r="C21" s="131"/>
      <c r="D21" s="130">
        <v>249623</v>
      </c>
      <c r="E21" s="131"/>
      <c r="F21" s="130">
        <v>252069</v>
      </c>
      <c r="G21" s="34"/>
      <c r="H21" s="130">
        <v>39287</v>
      </c>
      <c r="I21" s="39"/>
      <c r="J21" s="130">
        <v>25711</v>
      </c>
      <c r="K21" s="131"/>
      <c r="L21" s="130">
        <v>601734</v>
      </c>
      <c r="M21" s="131"/>
      <c r="N21" s="130">
        <v>8651</v>
      </c>
      <c r="O21" s="131"/>
      <c r="P21" s="130">
        <v>16731</v>
      </c>
      <c r="Q21" s="131"/>
      <c r="R21" s="34">
        <f>SUM(N21:P21)</f>
        <v>25382</v>
      </c>
      <c r="S21" s="39"/>
      <c r="T21" s="58">
        <f>SUM(D21:M21,R21)</f>
        <v>1193806</v>
      </c>
    </row>
    <row r="22" spans="1:20" ht="20.5">
      <c r="A22" s="222" t="s">
        <v>170</v>
      </c>
      <c r="B22" s="222"/>
      <c r="C22" s="131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34"/>
      <c r="S22" s="238"/>
      <c r="T22" s="131"/>
    </row>
    <row r="23" spans="1:20">
      <c r="A23" s="203" t="s">
        <v>0</v>
      </c>
      <c r="B23" s="110">
        <v>22</v>
      </c>
      <c r="C23" s="131"/>
      <c r="D23" s="34">
        <v>0</v>
      </c>
      <c r="E23" s="83"/>
      <c r="F23" s="34">
        <v>0</v>
      </c>
      <c r="G23" s="83"/>
      <c r="H23" s="34">
        <v>0</v>
      </c>
      <c r="I23" s="83"/>
      <c r="J23" s="34">
        <v>0</v>
      </c>
      <c r="K23" s="83"/>
      <c r="L23" s="34">
        <v>-49924</v>
      </c>
      <c r="M23" s="83"/>
      <c r="N23" s="34">
        <v>0</v>
      </c>
      <c r="O23" s="83"/>
      <c r="P23" s="34">
        <v>0</v>
      </c>
      <c r="Q23" s="83"/>
      <c r="R23" s="34">
        <f>SUM(N23:P23)</f>
        <v>0</v>
      </c>
      <c r="S23" s="238"/>
      <c r="T23" s="58">
        <f>SUM(D23:M23,R23)</f>
        <v>-49924</v>
      </c>
    </row>
    <row r="24" spans="1:20" ht="20.5">
      <c r="A24" s="203" t="s">
        <v>106</v>
      </c>
      <c r="B24" s="222"/>
      <c r="C24" s="229"/>
      <c r="D24" s="38">
        <v>0</v>
      </c>
      <c r="F24" s="38">
        <v>0</v>
      </c>
      <c r="H24" s="38">
        <v>0</v>
      </c>
      <c r="J24" s="38">
        <v>0</v>
      </c>
      <c r="L24" s="38">
        <v>155269</v>
      </c>
      <c r="N24" s="38">
        <v>0</v>
      </c>
      <c r="P24" s="38">
        <v>-6624</v>
      </c>
      <c r="R24" s="38">
        <f>SUM(N24:P24)</f>
        <v>-6624</v>
      </c>
      <c r="S24" s="46"/>
      <c r="T24" s="59">
        <f>SUM(D24:M24,R24)</f>
        <v>148645</v>
      </c>
    </row>
    <row r="25" spans="1:20" s="2" customFormat="1" ht="7" customHeight="1">
      <c r="A25" s="122"/>
      <c r="B25" s="3"/>
      <c r="C25" s="1"/>
      <c r="D25" s="4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41" customFormat="1" ht="21" thickBot="1">
      <c r="A26" s="222" t="s">
        <v>174</v>
      </c>
      <c r="B26" s="200"/>
      <c r="C26" s="239"/>
      <c r="D26" s="44">
        <f>SUM(D21:D24)</f>
        <v>249623</v>
      </c>
      <c r="E26" s="240"/>
      <c r="F26" s="44">
        <f>SUM(F21:F24)</f>
        <v>252069</v>
      </c>
      <c r="G26" s="240"/>
      <c r="H26" s="44">
        <f>SUM(H21:H24)</f>
        <v>39287</v>
      </c>
      <c r="I26" s="240"/>
      <c r="J26" s="44">
        <f>SUM(J21:J24)</f>
        <v>25711</v>
      </c>
      <c r="K26" s="240"/>
      <c r="L26" s="44">
        <f>SUM(L21:L24)</f>
        <v>707079</v>
      </c>
      <c r="M26" s="240"/>
      <c r="N26" s="44">
        <f>SUM(N21:N24)</f>
        <v>8651</v>
      </c>
      <c r="O26" s="240"/>
      <c r="P26" s="44">
        <f>SUM(P21:P24)</f>
        <v>10107</v>
      </c>
      <c r="Q26" s="240"/>
      <c r="R26" s="44">
        <f>SUM(R21:R24)</f>
        <v>18758</v>
      </c>
      <c r="S26" s="240"/>
      <c r="T26" s="44">
        <f>SUM(T21:T24)</f>
        <v>1292527</v>
      </c>
    </row>
    <row r="27" spans="1:20" s="237" customFormat="1" ht="20.5" thickTop="1">
      <c r="A27" s="194"/>
      <c r="B27" s="194"/>
      <c r="C27" s="131"/>
      <c r="E27" s="131"/>
      <c r="G27" s="131"/>
      <c r="H27" s="131"/>
      <c r="I27" s="131"/>
      <c r="K27" s="131"/>
      <c r="M27" s="131"/>
      <c r="O27" s="131"/>
      <c r="Q27" s="131"/>
      <c r="S27" s="131"/>
    </row>
  </sheetData>
  <mergeCells count="6">
    <mergeCell ref="J10:L10"/>
    <mergeCell ref="A1:T1"/>
    <mergeCell ref="A2:T2"/>
    <mergeCell ref="D6:T6"/>
    <mergeCell ref="N7:R7"/>
    <mergeCell ref="N8:R8"/>
  </mergeCells>
  <pageMargins left="0.5" right="0.42" top="0.5" bottom="0.5" header="0.5" footer="0.5"/>
  <pageSetup scale="66" firstPageNumber="10" fitToHeight="0" orientation="landscape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9867-4869-4F90-9F95-8479F78533C2}">
  <dimension ref="A1:J86"/>
  <sheetViews>
    <sheetView tabSelected="1" view="pageBreakPreview" zoomScale="66" zoomScaleNormal="100" zoomScaleSheetLayoutView="90" workbookViewId="0">
      <selection activeCell="F51" sqref="F51"/>
    </sheetView>
  </sheetViews>
  <sheetFormatPr defaultColWidth="8.81640625" defaultRowHeight="19" customHeight="1"/>
  <cols>
    <col min="1" max="1" width="44" style="267" customWidth="1"/>
    <col min="2" max="2" width="7.81640625" style="265" customWidth="1"/>
    <col min="3" max="3" width="0.81640625" style="267" customWidth="1"/>
    <col min="4" max="4" width="13.54296875" style="271" customWidth="1"/>
    <col min="5" max="5" width="0.81640625" style="267" customWidth="1"/>
    <col min="6" max="6" width="13.54296875" style="271" customWidth="1"/>
    <col min="7" max="7" width="0.81640625" style="267" customWidth="1"/>
    <col min="8" max="8" width="13.54296875" style="271" customWidth="1"/>
    <col min="9" max="9" width="0.81640625" style="267" customWidth="1"/>
    <col min="10" max="10" width="13.54296875" style="271" customWidth="1"/>
    <col min="11" max="16384" width="8.81640625" style="267"/>
  </cols>
  <sheetData>
    <row r="1" spans="1:10" s="179" customFormat="1" ht="20.5">
      <c r="A1" s="242" t="s">
        <v>2</v>
      </c>
      <c r="B1" s="243"/>
      <c r="D1" s="244"/>
      <c r="F1" s="244"/>
      <c r="H1" s="244"/>
      <c r="J1" s="244"/>
    </row>
    <row r="2" spans="1:10" s="179" customFormat="1" ht="20.5">
      <c r="A2" s="245" t="s">
        <v>183</v>
      </c>
      <c r="B2" s="243"/>
      <c r="D2" s="244"/>
      <c r="F2" s="244"/>
      <c r="H2" s="244"/>
      <c r="J2" s="244"/>
    </row>
    <row r="3" spans="1:10" s="179" customFormat="1" ht="20.5">
      <c r="A3" s="246" t="s">
        <v>129</v>
      </c>
      <c r="B3" s="247"/>
      <c r="C3" s="248"/>
      <c r="D3" s="249"/>
      <c r="E3" s="248"/>
      <c r="F3" s="249"/>
      <c r="G3" s="248"/>
      <c r="H3" s="244"/>
      <c r="J3" s="244"/>
    </row>
    <row r="4" spans="1:10" s="179" customFormat="1" ht="20.5">
      <c r="A4" s="245"/>
      <c r="B4" s="250"/>
      <c r="C4" s="251"/>
      <c r="D4" s="9"/>
      <c r="E4" s="99"/>
      <c r="F4" s="9"/>
      <c r="G4" s="11"/>
      <c r="H4" s="9"/>
      <c r="I4" s="99"/>
      <c r="J4" s="9"/>
    </row>
    <row r="5" spans="1:10" s="179" customFormat="1" ht="20.5">
      <c r="A5" s="245"/>
      <c r="B5" s="250"/>
      <c r="C5" s="251"/>
      <c r="D5" s="12"/>
      <c r="E5" s="100"/>
      <c r="F5" s="12"/>
      <c r="G5" s="14"/>
      <c r="H5" s="12"/>
      <c r="I5" s="100"/>
      <c r="J5" s="61" t="s">
        <v>5</v>
      </c>
    </row>
    <row r="6" spans="1:10" s="179" customFormat="1" ht="20.5">
      <c r="A6" s="252"/>
      <c r="B6" s="253"/>
      <c r="C6" s="253"/>
      <c r="D6" s="274" t="s">
        <v>6</v>
      </c>
      <c r="E6" s="274"/>
      <c r="F6" s="274"/>
      <c r="G6" s="16"/>
      <c r="H6" s="274" t="s">
        <v>7</v>
      </c>
      <c r="I6" s="274"/>
      <c r="J6" s="274"/>
    </row>
    <row r="7" spans="1:10" s="179" customFormat="1" ht="20.5">
      <c r="B7" s="173" t="s">
        <v>11</v>
      </c>
      <c r="C7" s="250"/>
      <c r="D7" s="189">
        <v>2569</v>
      </c>
      <c r="E7" s="150"/>
      <c r="F7" s="189">
        <v>2568</v>
      </c>
      <c r="G7" s="150"/>
      <c r="H7" s="189">
        <v>2569</v>
      </c>
      <c r="I7" s="150"/>
      <c r="J7" s="189">
        <v>2568</v>
      </c>
    </row>
    <row r="8" spans="1:10" s="179" customFormat="1" ht="20.5">
      <c r="B8" s="15"/>
      <c r="C8" s="254"/>
      <c r="D8" s="84"/>
      <c r="E8" s="16"/>
      <c r="F8" s="84"/>
      <c r="G8" s="16"/>
      <c r="H8" s="84"/>
      <c r="I8" s="16"/>
      <c r="J8" s="84"/>
    </row>
    <row r="9" spans="1:10" s="179" customFormat="1" ht="20.5">
      <c r="A9" s="255" t="s">
        <v>184</v>
      </c>
      <c r="B9" s="256"/>
      <c r="D9" s="244"/>
      <c r="F9" s="244"/>
      <c r="H9" s="244"/>
      <c r="J9" s="244"/>
    </row>
    <row r="10" spans="1:10" s="179" customFormat="1" ht="20">
      <c r="A10" s="257" t="s">
        <v>120</v>
      </c>
      <c r="B10" s="85"/>
      <c r="D10" s="48">
        <v>50849</v>
      </c>
      <c r="E10" s="60"/>
      <c r="F10" s="48">
        <v>76255</v>
      </c>
      <c r="G10" s="60"/>
      <c r="H10" s="48">
        <v>155269</v>
      </c>
      <c r="I10" s="60"/>
      <c r="J10" s="48">
        <v>100328</v>
      </c>
    </row>
    <row r="11" spans="1:10" s="179" customFormat="1" ht="20">
      <c r="A11" s="257" t="s">
        <v>185</v>
      </c>
      <c r="B11" s="85"/>
      <c r="D11" s="49"/>
      <c r="E11" s="60"/>
      <c r="F11" s="49"/>
      <c r="G11" s="60"/>
      <c r="H11" s="48"/>
      <c r="I11" s="60"/>
      <c r="J11" s="48"/>
    </row>
    <row r="12" spans="1:10" s="179" customFormat="1" ht="20">
      <c r="A12" s="258" t="s">
        <v>186</v>
      </c>
      <c r="B12" s="86">
        <v>13</v>
      </c>
      <c r="D12" s="48">
        <v>44915</v>
      </c>
      <c r="E12" s="60"/>
      <c r="F12" s="48">
        <v>43483</v>
      </c>
      <c r="G12" s="60"/>
      <c r="H12" s="48">
        <v>332</v>
      </c>
      <c r="I12" s="60"/>
      <c r="J12" s="48">
        <v>302</v>
      </c>
    </row>
    <row r="13" spans="1:10" s="179" customFormat="1" ht="20">
      <c r="A13" s="258" t="s">
        <v>187</v>
      </c>
      <c r="B13" s="86">
        <v>9</v>
      </c>
      <c r="D13" s="48">
        <v>335</v>
      </c>
      <c r="E13" s="60"/>
      <c r="F13" s="48">
        <v>1975</v>
      </c>
      <c r="G13" s="60"/>
      <c r="H13" s="48">
        <v>0</v>
      </c>
      <c r="I13" s="60"/>
      <c r="J13" s="48">
        <v>0</v>
      </c>
    </row>
    <row r="14" spans="1:10" s="179" customFormat="1" ht="20">
      <c r="A14" s="258" t="s">
        <v>188</v>
      </c>
      <c r="B14" s="86">
        <v>9</v>
      </c>
      <c r="D14" s="48">
        <v>447</v>
      </c>
      <c r="E14" s="60"/>
      <c r="F14" s="48">
        <v>0</v>
      </c>
      <c r="G14" s="60"/>
      <c r="H14" s="48">
        <v>0</v>
      </c>
      <c r="I14" s="60"/>
      <c r="J14" s="48">
        <v>0</v>
      </c>
    </row>
    <row r="15" spans="1:10" s="179" customFormat="1" ht="20">
      <c r="A15" s="258" t="s">
        <v>189</v>
      </c>
      <c r="B15" s="86">
        <v>13</v>
      </c>
      <c r="D15" s="48">
        <v>0</v>
      </c>
      <c r="E15" s="60"/>
      <c r="F15" s="48">
        <v>3904</v>
      </c>
      <c r="G15" s="60"/>
      <c r="H15" s="4">
        <v>0</v>
      </c>
      <c r="I15" s="60"/>
      <c r="J15" s="48">
        <v>0</v>
      </c>
    </row>
    <row r="16" spans="1:10" s="179" customFormat="1" ht="20">
      <c r="A16" s="258" t="s">
        <v>190</v>
      </c>
      <c r="B16" s="86">
        <v>13</v>
      </c>
      <c r="D16" s="48">
        <v>0</v>
      </c>
      <c r="E16" s="60"/>
      <c r="F16" s="48">
        <v>-2122</v>
      </c>
      <c r="G16" s="60"/>
      <c r="H16" s="4">
        <v>0</v>
      </c>
      <c r="I16" s="60"/>
      <c r="J16" s="48">
        <v>0</v>
      </c>
    </row>
    <row r="17" spans="1:10" s="179" customFormat="1" ht="20">
      <c r="A17" s="258" t="s">
        <v>191</v>
      </c>
      <c r="B17" s="86">
        <v>8</v>
      </c>
      <c r="D17" s="48">
        <v>-766</v>
      </c>
      <c r="E17" s="60"/>
      <c r="F17" s="48">
        <v>6131</v>
      </c>
      <c r="G17" s="60"/>
      <c r="H17" s="48">
        <v>-246</v>
      </c>
      <c r="I17" s="60"/>
      <c r="J17" s="48">
        <v>-878</v>
      </c>
    </row>
    <row r="18" spans="1:10" s="179" customFormat="1" ht="20">
      <c r="A18" s="258" t="s">
        <v>119</v>
      </c>
      <c r="B18" s="86"/>
      <c r="D18" s="48">
        <v>0</v>
      </c>
      <c r="E18" s="60"/>
      <c r="F18" s="48">
        <v>-12621</v>
      </c>
      <c r="G18" s="60"/>
      <c r="H18" s="48">
        <v>0</v>
      </c>
      <c r="I18" s="60"/>
      <c r="J18" s="48">
        <v>-1287</v>
      </c>
    </row>
    <row r="19" spans="1:10" s="179" customFormat="1" ht="20">
      <c r="A19" s="258" t="s">
        <v>192</v>
      </c>
      <c r="B19" s="86">
        <v>8</v>
      </c>
      <c r="D19" s="48">
        <v>-1147</v>
      </c>
      <c r="E19" s="60"/>
      <c r="F19" s="48">
        <v>-311</v>
      </c>
      <c r="G19" s="60"/>
      <c r="H19" s="48">
        <v>-1147</v>
      </c>
      <c r="I19" s="60"/>
      <c r="J19" s="48">
        <v>0</v>
      </c>
    </row>
    <row r="20" spans="1:10" s="179" customFormat="1" ht="20">
      <c r="A20" s="258" t="s">
        <v>193</v>
      </c>
      <c r="B20" s="87"/>
      <c r="D20" s="48">
        <v>107</v>
      </c>
      <c r="E20" s="60"/>
      <c r="F20" s="48">
        <v>-2093</v>
      </c>
      <c r="G20" s="60"/>
      <c r="H20" s="48">
        <v>-6</v>
      </c>
      <c r="I20" s="60"/>
      <c r="J20" s="48">
        <v>-3215</v>
      </c>
    </row>
    <row r="21" spans="1:10" s="179" customFormat="1" ht="20">
      <c r="A21" s="258" t="s">
        <v>194</v>
      </c>
      <c r="B21" s="86"/>
      <c r="D21" s="48">
        <v>-3140</v>
      </c>
      <c r="E21" s="48"/>
      <c r="F21" s="48">
        <v>-808</v>
      </c>
      <c r="G21" s="48"/>
      <c r="H21" s="48">
        <v>-2492</v>
      </c>
      <c r="I21" s="133"/>
      <c r="J21" s="48">
        <v>-564</v>
      </c>
    </row>
    <row r="22" spans="1:10" s="179" customFormat="1" ht="20">
      <c r="A22" s="258" t="s">
        <v>195</v>
      </c>
      <c r="B22" s="88"/>
      <c r="D22" s="48">
        <v>1482</v>
      </c>
      <c r="E22" s="60"/>
      <c r="F22" s="48">
        <v>1204</v>
      </c>
      <c r="G22" s="60"/>
      <c r="H22" s="48">
        <v>322</v>
      </c>
      <c r="I22" s="60"/>
      <c r="J22" s="48">
        <v>99</v>
      </c>
    </row>
    <row r="23" spans="1:10" s="179" customFormat="1" ht="20">
      <c r="A23" s="258" t="s">
        <v>196</v>
      </c>
      <c r="B23" s="87"/>
      <c r="D23" s="48">
        <v>0</v>
      </c>
      <c r="E23" s="48"/>
      <c r="F23" s="48">
        <v>0</v>
      </c>
      <c r="G23" s="48"/>
      <c r="H23" s="48">
        <v>-151188</v>
      </c>
      <c r="I23" s="133"/>
      <c r="J23" s="48">
        <v>-99779</v>
      </c>
    </row>
    <row r="24" spans="1:10" s="179" customFormat="1" ht="20">
      <c r="A24" s="258" t="s">
        <v>197</v>
      </c>
      <c r="B24" s="86">
        <v>8</v>
      </c>
      <c r="D24" s="48">
        <v>-1562</v>
      </c>
      <c r="E24" s="48"/>
      <c r="F24" s="48">
        <v>-2226</v>
      </c>
      <c r="G24" s="48"/>
      <c r="H24" s="48">
        <v>0</v>
      </c>
      <c r="I24" s="133"/>
      <c r="J24" s="48">
        <v>0</v>
      </c>
    </row>
    <row r="25" spans="1:10" s="179" customFormat="1" ht="20">
      <c r="A25" s="258" t="s">
        <v>1</v>
      </c>
      <c r="B25" s="86">
        <v>4</v>
      </c>
      <c r="D25" s="48">
        <v>-841</v>
      </c>
      <c r="E25" s="48"/>
      <c r="F25" s="48">
        <v>-946</v>
      </c>
      <c r="G25" s="48"/>
      <c r="H25" s="48">
        <v>-637</v>
      </c>
      <c r="I25" s="133"/>
      <c r="J25" s="48">
        <v>-843</v>
      </c>
    </row>
    <row r="26" spans="1:10" s="179" customFormat="1" ht="20">
      <c r="A26" s="258" t="s">
        <v>198</v>
      </c>
      <c r="B26" s="18" t="s">
        <v>30</v>
      </c>
      <c r="D26" s="48">
        <v>-1182</v>
      </c>
      <c r="E26" s="60"/>
      <c r="F26" s="48">
        <v>141</v>
      </c>
      <c r="G26" s="60"/>
      <c r="H26" s="4">
        <v>0</v>
      </c>
      <c r="I26" s="60"/>
      <c r="J26" s="48">
        <v>0</v>
      </c>
    </row>
    <row r="27" spans="1:10" s="179" customFormat="1" ht="20">
      <c r="A27" s="258" t="s">
        <v>199</v>
      </c>
      <c r="B27" s="18" t="s">
        <v>32</v>
      </c>
      <c r="D27" s="48">
        <v>-7173</v>
      </c>
      <c r="E27" s="60"/>
      <c r="F27" s="48">
        <v>1208</v>
      </c>
      <c r="G27" s="60"/>
      <c r="H27" s="4">
        <v>-7173</v>
      </c>
      <c r="I27" s="60"/>
      <c r="J27" s="48">
        <v>1208</v>
      </c>
    </row>
    <row r="28" spans="1:10" s="179" customFormat="1" ht="20">
      <c r="A28" s="258" t="s">
        <v>87</v>
      </c>
      <c r="B28" s="85"/>
      <c r="D28" s="50">
        <v>882</v>
      </c>
      <c r="E28" s="60"/>
      <c r="F28" s="50">
        <v>2947</v>
      </c>
      <c r="G28" s="60"/>
      <c r="H28" s="50">
        <v>552</v>
      </c>
      <c r="I28" s="60"/>
      <c r="J28" s="50">
        <v>2481</v>
      </c>
    </row>
    <row r="29" spans="1:10" s="179" customFormat="1" ht="20">
      <c r="A29" s="6" t="s">
        <v>200</v>
      </c>
      <c r="B29" s="85"/>
      <c r="D29" s="89"/>
      <c r="F29" s="89"/>
      <c r="H29" s="244"/>
      <c r="J29" s="244"/>
    </row>
    <row r="30" spans="1:10" s="179" customFormat="1" ht="20">
      <c r="A30" s="6" t="s">
        <v>201</v>
      </c>
      <c r="B30" s="85"/>
      <c r="C30" s="259"/>
      <c r="D30" s="90">
        <f>SUM(D10:D28)</f>
        <v>83206</v>
      </c>
      <c r="E30" s="52"/>
      <c r="F30" s="90">
        <f>SUM(F10:F28)</f>
        <v>116121</v>
      </c>
      <c r="G30" s="52"/>
      <c r="H30" s="90">
        <f>SUM(H10:H28)</f>
        <v>-6414</v>
      </c>
      <c r="I30" s="52"/>
      <c r="J30" s="91">
        <v>-2148</v>
      </c>
    </row>
    <row r="31" spans="1:10" s="179" customFormat="1" ht="20">
      <c r="A31" s="6" t="s">
        <v>202</v>
      </c>
      <c r="B31" s="85"/>
      <c r="D31" s="92"/>
      <c r="E31" s="52"/>
      <c r="F31" s="92"/>
      <c r="G31" s="52"/>
      <c r="H31" s="52"/>
      <c r="I31" s="52"/>
      <c r="J31" s="52"/>
    </row>
    <row r="32" spans="1:10" s="179" customFormat="1" ht="20">
      <c r="A32" s="6" t="s">
        <v>203</v>
      </c>
      <c r="B32" s="85"/>
      <c r="D32" s="48">
        <v>1336</v>
      </c>
      <c r="E32" s="52"/>
      <c r="F32" s="48">
        <v>14593</v>
      </c>
      <c r="G32" s="52"/>
      <c r="H32" s="48">
        <v>3859</v>
      </c>
      <c r="I32" s="52"/>
      <c r="J32" s="48">
        <v>19253</v>
      </c>
    </row>
    <row r="33" spans="1:10" s="179" customFormat="1" ht="20">
      <c r="A33" s="6" t="s">
        <v>204</v>
      </c>
      <c r="B33" s="18">
        <v>9</v>
      </c>
      <c r="D33" s="48">
        <v>18499</v>
      </c>
      <c r="E33" s="52"/>
      <c r="F33" s="48">
        <v>6993</v>
      </c>
      <c r="G33" s="52"/>
      <c r="H33" s="48">
        <v>0</v>
      </c>
      <c r="I33" s="60"/>
      <c r="J33" s="48">
        <v>0</v>
      </c>
    </row>
    <row r="34" spans="1:10" s="179" customFormat="1" ht="20">
      <c r="A34" s="6" t="s">
        <v>205</v>
      </c>
      <c r="B34" s="18"/>
      <c r="D34" s="48">
        <v>-604</v>
      </c>
      <c r="E34" s="52"/>
      <c r="F34" s="48">
        <v>1117</v>
      </c>
      <c r="G34" s="52"/>
      <c r="H34" s="48">
        <v>133</v>
      </c>
      <c r="I34" s="60"/>
      <c r="J34" s="48">
        <v>-146</v>
      </c>
    </row>
    <row r="35" spans="1:10" s="179" customFormat="1" ht="20">
      <c r="A35" s="6" t="s">
        <v>206</v>
      </c>
      <c r="B35" s="18"/>
      <c r="D35" s="48">
        <v>-77</v>
      </c>
      <c r="E35" s="52"/>
      <c r="F35" s="48">
        <v>-1463</v>
      </c>
      <c r="G35" s="52"/>
      <c r="H35" s="48">
        <v>0</v>
      </c>
      <c r="I35" s="60"/>
      <c r="J35" s="48">
        <v>0</v>
      </c>
    </row>
    <row r="36" spans="1:10" s="179" customFormat="1" ht="20">
      <c r="A36" s="6" t="s">
        <v>207</v>
      </c>
      <c r="B36" s="18"/>
      <c r="D36" s="48">
        <v>-15451</v>
      </c>
      <c r="E36" s="52"/>
      <c r="F36" s="48">
        <v>-330</v>
      </c>
      <c r="G36" s="52"/>
      <c r="H36" s="48">
        <v>-4533</v>
      </c>
      <c r="I36" s="60"/>
      <c r="J36" s="48">
        <v>-5442</v>
      </c>
    </row>
    <row r="37" spans="1:10" s="179" customFormat="1" ht="20">
      <c r="A37" s="6" t="s">
        <v>208</v>
      </c>
      <c r="B37" s="18">
        <v>17</v>
      </c>
      <c r="D37" s="50">
        <v>2286</v>
      </c>
      <c r="E37" s="60"/>
      <c r="F37" s="50">
        <v>10491</v>
      </c>
      <c r="G37" s="60"/>
      <c r="H37" s="50">
        <v>0</v>
      </c>
      <c r="I37" s="60"/>
      <c r="J37" s="50">
        <v>0</v>
      </c>
    </row>
    <row r="38" spans="1:10" s="179" customFormat="1" ht="20">
      <c r="A38" s="6"/>
      <c r="B38" s="260"/>
      <c r="D38" s="93"/>
      <c r="E38" s="94"/>
      <c r="F38" s="93"/>
      <c r="G38" s="94"/>
      <c r="H38" s="95"/>
      <c r="I38" s="94"/>
      <c r="J38" s="96"/>
    </row>
    <row r="39" spans="1:10" s="179" customFormat="1" ht="20">
      <c r="A39" s="261" t="s">
        <v>209</v>
      </c>
      <c r="B39" s="97"/>
      <c r="D39" s="48">
        <f>SUM(D30:D38)</f>
        <v>89195</v>
      </c>
      <c r="E39" s="52"/>
      <c r="F39" s="48">
        <f>SUM(F30:F38)</f>
        <v>147522</v>
      </c>
      <c r="G39" s="52"/>
      <c r="H39" s="48">
        <f>SUM(H30:H38)</f>
        <v>-6955</v>
      </c>
      <c r="I39" s="52"/>
      <c r="J39" s="48">
        <f>SUM(J30:J38)</f>
        <v>11517</v>
      </c>
    </row>
    <row r="40" spans="1:10" s="179" customFormat="1" ht="20">
      <c r="A40" s="6" t="s">
        <v>210</v>
      </c>
      <c r="B40" s="85"/>
      <c r="D40" s="48">
        <v>378</v>
      </c>
      <c r="E40" s="52"/>
      <c r="F40" s="48">
        <v>300</v>
      </c>
      <c r="G40" s="52"/>
      <c r="H40" s="48">
        <v>174</v>
      </c>
      <c r="I40" s="52"/>
      <c r="J40" s="48">
        <v>197</v>
      </c>
    </row>
    <row r="41" spans="1:10" s="179" customFormat="1" ht="20">
      <c r="A41" s="6" t="s">
        <v>211</v>
      </c>
      <c r="B41" s="85"/>
      <c r="D41" s="48">
        <v>-2873</v>
      </c>
      <c r="E41" s="52"/>
      <c r="F41" s="48">
        <v>0</v>
      </c>
      <c r="G41" s="52"/>
      <c r="H41" s="48">
        <v>-2873</v>
      </c>
      <c r="I41" s="52"/>
      <c r="J41" s="48">
        <v>0</v>
      </c>
    </row>
    <row r="42" spans="1:10" s="179" customFormat="1" ht="20">
      <c r="A42" s="6" t="s">
        <v>212</v>
      </c>
      <c r="B42" s="85"/>
      <c r="D42" s="48">
        <v>-219</v>
      </c>
      <c r="E42" s="52"/>
      <c r="F42" s="48">
        <v>-422</v>
      </c>
      <c r="G42" s="52"/>
      <c r="H42" s="48">
        <v>-24</v>
      </c>
      <c r="I42" s="52"/>
      <c r="J42" s="48">
        <v>-29</v>
      </c>
    </row>
    <row r="43" spans="1:10" s="179" customFormat="1" ht="20">
      <c r="A43" s="6" t="s">
        <v>213</v>
      </c>
      <c r="B43" s="97"/>
      <c r="D43" s="51">
        <v>-21377</v>
      </c>
      <c r="E43" s="60"/>
      <c r="F43" s="50">
        <v>-24872</v>
      </c>
      <c r="G43" s="60"/>
      <c r="H43" s="51">
        <v>-20</v>
      </c>
      <c r="I43" s="60"/>
      <c r="J43" s="51">
        <v>-278</v>
      </c>
    </row>
    <row r="44" spans="1:10" s="179" customFormat="1" ht="20.5">
      <c r="A44" s="262" t="s">
        <v>214</v>
      </c>
      <c r="B44" s="97"/>
      <c r="D44" s="50">
        <f t="shared" ref="D44:J44" si="0">SUM(D39:D43)</f>
        <v>65104</v>
      </c>
      <c r="E44" s="60"/>
      <c r="F44" s="98">
        <f t="shared" si="0"/>
        <v>122528</v>
      </c>
      <c r="G44" s="60"/>
      <c r="H44" s="50">
        <f t="shared" si="0"/>
        <v>-9698</v>
      </c>
      <c r="I44" s="60"/>
      <c r="J44" s="50">
        <f t="shared" si="0"/>
        <v>11407</v>
      </c>
    </row>
    <row r="45" spans="1:10" s="179" customFormat="1" ht="20.5">
      <c r="A45" s="262"/>
      <c r="B45" s="97"/>
      <c r="D45" s="63"/>
      <c r="E45" s="60"/>
      <c r="F45" s="108"/>
      <c r="G45" s="60"/>
      <c r="H45" s="63"/>
      <c r="I45" s="60"/>
      <c r="J45" s="63"/>
    </row>
    <row r="46" spans="1:10" s="179" customFormat="1" ht="20.5">
      <c r="A46" s="263"/>
      <c r="B46" s="97"/>
      <c r="D46" s="96"/>
      <c r="F46" s="96"/>
      <c r="H46" s="96"/>
      <c r="J46" s="96"/>
    </row>
    <row r="47" spans="1:10" s="179" customFormat="1" ht="20.5">
      <c r="A47" s="242" t="s">
        <v>2</v>
      </c>
      <c r="B47" s="243"/>
      <c r="D47" s="244"/>
      <c r="F47" s="244"/>
      <c r="H47" s="244"/>
      <c r="J47" s="244"/>
    </row>
    <row r="48" spans="1:10" s="179" customFormat="1" ht="20.5">
      <c r="A48" s="245" t="s">
        <v>215</v>
      </c>
      <c r="B48" s="243"/>
      <c r="D48" s="244"/>
      <c r="F48" s="244"/>
      <c r="H48" s="244"/>
      <c r="J48" s="244"/>
    </row>
    <row r="49" spans="1:10" s="179" customFormat="1" ht="20.5">
      <c r="A49" s="246" t="s">
        <v>129</v>
      </c>
      <c r="B49" s="247"/>
      <c r="C49" s="248"/>
      <c r="D49" s="249"/>
      <c r="E49" s="248"/>
      <c r="F49" s="249"/>
      <c r="G49" s="248"/>
      <c r="H49" s="244"/>
      <c r="J49" s="244"/>
    </row>
    <row r="50" spans="1:10" s="179" customFormat="1" ht="20.5">
      <c r="A50" s="245"/>
      <c r="B50" s="250"/>
      <c r="C50" s="251"/>
      <c r="D50" s="9"/>
      <c r="E50" s="99"/>
      <c r="F50" s="9"/>
      <c r="G50" s="11"/>
      <c r="H50" s="9"/>
      <c r="I50" s="99"/>
      <c r="J50" s="9"/>
    </row>
    <row r="51" spans="1:10" s="179" customFormat="1" ht="20.5">
      <c r="A51" s="245"/>
      <c r="B51" s="250"/>
      <c r="C51" s="251"/>
      <c r="D51" s="12"/>
      <c r="E51" s="100"/>
      <c r="F51" s="12"/>
      <c r="G51" s="14"/>
      <c r="H51" s="12"/>
      <c r="I51" s="100"/>
      <c r="J51" s="61" t="s">
        <v>5</v>
      </c>
    </row>
    <row r="52" spans="1:10" s="179" customFormat="1" ht="20.5">
      <c r="A52" s="252"/>
      <c r="B52" s="253"/>
      <c r="C52" s="253"/>
      <c r="D52" s="274" t="s">
        <v>6</v>
      </c>
      <c r="E52" s="274"/>
      <c r="F52" s="274"/>
      <c r="G52" s="16"/>
      <c r="H52" s="274" t="s">
        <v>7</v>
      </c>
      <c r="I52" s="274"/>
      <c r="J52" s="274"/>
    </row>
    <row r="53" spans="1:10" s="179" customFormat="1" ht="20.5">
      <c r="B53" s="250"/>
      <c r="C53" s="250"/>
      <c r="D53" s="101">
        <v>2569</v>
      </c>
      <c r="E53" s="102"/>
      <c r="F53" s="101">
        <v>2568</v>
      </c>
      <c r="G53" s="102"/>
      <c r="H53" s="101">
        <v>2569</v>
      </c>
      <c r="I53" s="102"/>
      <c r="J53" s="101">
        <v>2568</v>
      </c>
    </row>
    <row r="54" spans="1:10" s="179" customFormat="1" ht="20.5">
      <c r="B54" s="15"/>
      <c r="C54" s="254"/>
      <c r="D54" s="84"/>
      <c r="E54" s="16"/>
      <c r="F54" s="84"/>
      <c r="G54" s="16"/>
      <c r="H54" s="84"/>
      <c r="I54" s="16"/>
      <c r="J54" s="84"/>
    </row>
    <row r="55" spans="1:10" s="179" customFormat="1" ht="20.5">
      <c r="A55" s="26" t="s">
        <v>216</v>
      </c>
      <c r="B55" s="256"/>
      <c r="D55" s="134"/>
      <c r="E55" s="135"/>
      <c r="F55" s="134"/>
      <c r="G55" s="135"/>
      <c r="H55" s="134"/>
      <c r="I55" s="135"/>
      <c r="J55" s="134"/>
    </row>
    <row r="56" spans="1:10" s="179" customFormat="1" ht="20">
      <c r="A56" s="6" t="s">
        <v>217</v>
      </c>
      <c r="B56" s="264">
        <v>7</v>
      </c>
      <c r="D56" s="48">
        <v>12500</v>
      </c>
      <c r="E56" s="60"/>
      <c r="F56" s="48">
        <v>0</v>
      </c>
      <c r="G56" s="60"/>
      <c r="H56" s="48">
        <v>12500</v>
      </c>
      <c r="I56" s="60"/>
      <c r="J56" s="48">
        <v>0</v>
      </c>
    </row>
    <row r="57" spans="1:10" s="179" customFormat="1" ht="20">
      <c r="A57" s="6" t="s">
        <v>218</v>
      </c>
      <c r="B57" s="265">
        <v>8</v>
      </c>
      <c r="D57" s="48">
        <v>9774</v>
      </c>
      <c r="E57" s="60"/>
      <c r="F57" s="48">
        <v>51201</v>
      </c>
      <c r="G57" s="60"/>
      <c r="H57" s="48">
        <v>9774</v>
      </c>
      <c r="I57" s="60"/>
      <c r="J57" s="48">
        <v>0</v>
      </c>
    </row>
    <row r="58" spans="1:10" s="179" customFormat="1" ht="20">
      <c r="A58" s="6" t="s">
        <v>219</v>
      </c>
      <c r="B58" s="265">
        <v>8</v>
      </c>
      <c r="D58" s="48">
        <v>-9774</v>
      </c>
      <c r="E58" s="60"/>
      <c r="F58" s="48">
        <v>0</v>
      </c>
      <c r="G58" s="60"/>
      <c r="H58" s="48">
        <v>-9774</v>
      </c>
      <c r="I58" s="60"/>
      <c r="J58" s="48">
        <v>0</v>
      </c>
    </row>
    <row r="59" spans="1:10" s="179" customFormat="1" ht="20">
      <c r="A59" s="6" t="s">
        <v>220</v>
      </c>
      <c r="B59" s="264">
        <v>13</v>
      </c>
      <c r="D59" s="48">
        <v>-4718</v>
      </c>
      <c r="E59" s="60"/>
      <c r="F59" s="48">
        <v>-7657</v>
      </c>
      <c r="G59" s="60"/>
      <c r="H59" s="48">
        <v>0</v>
      </c>
      <c r="I59" s="60"/>
      <c r="J59" s="48">
        <v>-911</v>
      </c>
    </row>
    <row r="60" spans="1:10" s="179" customFormat="1" ht="20">
      <c r="A60" s="6" t="s">
        <v>221</v>
      </c>
      <c r="B60" s="264"/>
      <c r="D60" s="48">
        <v>-52007</v>
      </c>
      <c r="E60" s="60"/>
      <c r="F60" s="48">
        <v>-8441</v>
      </c>
      <c r="G60" s="60"/>
      <c r="H60" s="48">
        <v>0</v>
      </c>
      <c r="I60" s="60"/>
      <c r="J60" s="48">
        <v>0</v>
      </c>
    </row>
    <row r="61" spans="1:10" s="179" customFormat="1" ht="20">
      <c r="A61" s="6" t="s">
        <v>222</v>
      </c>
      <c r="B61" s="264">
        <v>13</v>
      </c>
      <c r="D61" s="48">
        <v>19</v>
      </c>
      <c r="E61" s="60"/>
      <c r="F61" s="48">
        <v>2093</v>
      </c>
      <c r="G61" s="60"/>
      <c r="H61" s="48">
        <v>6</v>
      </c>
      <c r="I61" s="60"/>
      <c r="J61" s="48">
        <v>2093</v>
      </c>
    </row>
    <row r="62" spans="1:10" s="179" customFormat="1" ht="20">
      <c r="A62" s="6" t="s">
        <v>223</v>
      </c>
      <c r="B62" s="264"/>
      <c r="D62" s="21"/>
      <c r="E62" s="103"/>
      <c r="F62" s="21"/>
      <c r="G62" s="103"/>
      <c r="H62" s="21"/>
      <c r="I62" s="103"/>
      <c r="J62" s="21"/>
    </row>
    <row r="63" spans="1:10" s="179" customFormat="1" ht="20">
      <c r="A63" s="6" t="s">
        <v>224</v>
      </c>
      <c r="B63" s="264"/>
      <c r="D63" s="4">
        <v>0</v>
      </c>
      <c r="E63" s="103"/>
      <c r="F63" s="21">
        <v>-15000</v>
      </c>
      <c r="G63" s="103"/>
      <c r="H63" s="4">
        <v>0</v>
      </c>
      <c r="I63" s="103"/>
      <c r="J63" s="21">
        <v>-15000</v>
      </c>
    </row>
    <row r="64" spans="1:10" s="179" customFormat="1" ht="20">
      <c r="A64" s="6" t="s">
        <v>225</v>
      </c>
      <c r="B64" s="264"/>
      <c r="D64" s="4">
        <v>0</v>
      </c>
      <c r="E64" s="60"/>
      <c r="F64" s="4">
        <v>38</v>
      </c>
      <c r="G64" s="60"/>
      <c r="H64" s="4">
        <v>0</v>
      </c>
      <c r="I64" s="60"/>
      <c r="J64" s="4">
        <v>3526</v>
      </c>
    </row>
    <row r="65" spans="1:10" s="179" customFormat="1" ht="20">
      <c r="A65" s="6" t="s">
        <v>226</v>
      </c>
      <c r="B65" s="85"/>
      <c r="D65" s="48">
        <v>1070</v>
      </c>
      <c r="E65" s="60"/>
      <c r="F65" s="48">
        <v>594</v>
      </c>
      <c r="G65" s="60"/>
      <c r="H65" s="48">
        <v>1070</v>
      </c>
      <c r="I65" s="60"/>
      <c r="J65" s="48">
        <v>594</v>
      </c>
    </row>
    <row r="66" spans="1:10" s="179" customFormat="1" ht="20">
      <c r="A66" s="6" t="s">
        <v>227</v>
      </c>
      <c r="B66" s="85"/>
      <c r="D66" s="48">
        <v>0</v>
      </c>
      <c r="E66" s="60"/>
      <c r="F66" s="48">
        <v>1400</v>
      </c>
      <c r="G66" s="60"/>
      <c r="H66" s="48">
        <v>100089</v>
      </c>
      <c r="I66" s="60"/>
      <c r="J66" s="48">
        <v>99779</v>
      </c>
    </row>
    <row r="67" spans="1:10" s="179" customFormat="1" ht="20.5">
      <c r="A67" s="266" t="s">
        <v>228</v>
      </c>
      <c r="B67" s="85"/>
      <c r="D67" s="104">
        <f>SUM(D56:D66)</f>
        <v>-43136</v>
      </c>
      <c r="E67" s="60"/>
      <c r="F67" s="104">
        <f>SUM(F56:F66)</f>
        <v>24228</v>
      </c>
      <c r="G67" s="60"/>
      <c r="H67" s="104">
        <f>SUM(H56:H66)</f>
        <v>113665</v>
      </c>
      <c r="I67" s="60"/>
      <c r="J67" s="104">
        <f>SUM(J56:J66)</f>
        <v>90081</v>
      </c>
    </row>
    <row r="68" spans="1:10" s="179" customFormat="1" ht="20.5">
      <c r="A68" s="266"/>
      <c r="B68" s="85"/>
      <c r="D68" s="105"/>
      <c r="E68" s="135"/>
      <c r="F68" s="105"/>
      <c r="G68" s="135"/>
      <c r="H68" s="105"/>
      <c r="I68" s="135"/>
      <c r="J68" s="135"/>
    </row>
    <row r="69" spans="1:10" s="179" customFormat="1" ht="20.5">
      <c r="A69" s="26" t="s">
        <v>229</v>
      </c>
      <c r="B69" s="85"/>
      <c r="D69" s="134"/>
      <c r="E69" s="135"/>
      <c r="F69" s="134"/>
      <c r="G69" s="135"/>
      <c r="H69" s="134"/>
      <c r="I69" s="135"/>
      <c r="J69" s="135"/>
    </row>
    <row r="70" spans="1:10" s="179" customFormat="1" ht="20">
      <c r="A70" s="194" t="s">
        <v>230</v>
      </c>
      <c r="B70" s="88">
        <v>14</v>
      </c>
      <c r="D70" s="134">
        <v>-46690</v>
      </c>
      <c r="E70" s="135"/>
      <c r="F70" s="134">
        <v>-46690</v>
      </c>
      <c r="G70" s="135"/>
      <c r="H70" s="134">
        <v>-46690</v>
      </c>
      <c r="I70" s="135"/>
      <c r="J70" s="134">
        <v>-46690</v>
      </c>
    </row>
    <row r="71" spans="1:10" s="179" customFormat="1" ht="20">
      <c r="A71" s="194" t="s">
        <v>231</v>
      </c>
      <c r="B71" s="85"/>
      <c r="D71" s="134">
        <v>-49806</v>
      </c>
      <c r="E71" s="135"/>
      <c r="F71" s="134">
        <v>0</v>
      </c>
      <c r="G71" s="135"/>
      <c r="H71" s="134">
        <v>-49806</v>
      </c>
      <c r="I71" s="135"/>
      <c r="J71" s="134">
        <v>0</v>
      </c>
    </row>
    <row r="72" spans="1:10" s="179" customFormat="1" ht="20">
      <c r="A72" s="6" t="s">
        <v>232</v>
      </c>
      <c r="B72" s="85"/>
      <c r="D72" s="48">
        <v>-714</v>
      </c>
      <c r="E72" s="52"/>
      <c r="F72" s="48">
        <v>-3065</v>
      </c>
      <c r="G72" s="52"/>
      <c r="H72" s="48">
        <v>-728</v>
      </c>
      <c r="I72" s="52"/>
      <c r="J72" s="48">
        <v>-3004</v>
      </c>
    </row>
    <row r="73" spans="1:10" s="179" customFormat="1" ht="20">
      <c r="A73" s="194" t="s">
        <v>233</v>
      </c>
      <c r="B73" s="265"/>
      <c r="C73" s="267"/>
      <c r="D73" s="50">
        <v>-4120</v>
      </c>
      <c r="E73" s="40"/>
      <c r="F73" s="50">
        <v>-4237</v>
      </c>
      <c r="G73" s="40"/>
      <c r="H73" s="50">
        <v>-192</v>
      </c>
      <c r="I73" s="60"/>
      <c r="J73" s="50">
        <v>-151</v>
      </c>
    </row>
    <row r="74" spans="1:10" ht="20.5">
      <c r="A74" s="266" t="s">
        <v>234</v>
      </c>
      <c r="B74" s="85"/>
      <c r="C74" s="179"/>
      <c r="D74" s="50">
        <f>SUM(D70:D73)</f>
        <v>-101330</v>
      </c>
      <c r="E74" s="60"/>
      <c r="F74" s="50">
        <f>SUM(F70:F73)</f>
        <v>-53992</v>
      </c>
      <c r="G74" s="60"/>
      <c r="H74" s="50">
        <f>SUM(H70:H73)</f>
        <v>-97416</v>
      </c>
      <c r="I74" s="60"/>
      <c r="J74" s="50">
        <f>SUM(J70:J73)</f>
        <v>-49845</v>
      </c>
    </row>
    <row r="75" spans="1:10" s="179" customFormat="1" ht="20">
      <c r="A75" s="6"/>
      <c r="B75" s="85"/>
      <c r="D75" s="105"/>
      <c r="E75" s="60"/>
      <c r="F75" s="105"/>
      <c r="G75" s="60"/>
      <c r="H75" s="105"/>
      <c r="I75" s="60"/>
      <c r="J75" s="106"/>
    </row>
    <row r="76" spans="1:10" s="179" customFormat="1" ht="20.5">
      <c r="A76" s="268" t="s">
        <v>235</v>
      </c>
      <c r="B76" s="85"/>
      <c r="D76" s="50">
        <v>-1457</v>
      </c>
      <c r="E76" s="135"/>
      <c r="F76" s="50">
        <v>968</v>
      </c>
      <c r="G76" s="135"/>
      <c r="H76" s="50">
        <v>0</v>
      </c>
      <c r="I76" s="135"/>
      <c r="J76" s="38">
        <v>0</v>
      </c>
    </row>
    <row r="77" spans="1:10" s="179" customFormat="1" ht="20.5">
      <c r="A77" s="268"/>
      <c r="B77" s="85"/>
      <c r="D77" s="105"/>
      <c r="E77" s="135"/>
      <c r="F77" s="105"/>
      <c r="G77" s="135"/>
      <c r="H77" s="105"/>
      <c r="I77" s="135"/>
      <c r="J77" s="135"/>
    </row>
    <row r="78" spans="1:10" s="179" customFormat="1" ht="20.5">
      <c r="A78" s="26" t="s">
        <v>236</v>
      </c>
      <c r="B78" s="85"/>
      <c r="D78" s="48">
        <f>D44+D67+D74+D76</f>
        <v>-80819</v>
      </c>
      <c r="E78" s="60"/>
      <c r="F78" s="48">
        <f>F44+F67+F74+F76</f>
        <v>93732</v>
      </c>
      <c r="G78" s="60"/>
      <c r="H78" s="48">
        <f>H44+H67+H74+H76</f>
        <v>6551</v>
      </c>
      <c r="I78" s="60"/>
      <c r="J78" s="48">
        <f>J44+J67+J74+J76</f>
        <v>51643</v>
      </c>
    </row>
    <row r="79" spans="1:10" s="179" customFormat="1" ht="20">
      <c r="A79" s="6" t="s">
        <v>237</v>
      </c>
      <c r="B79" s="88"/>
      <c r="D79" s="48">
        <v>331138</v>
      </c>
      <c r="E79" s="60"/>
      <c r="F79" s="48">
        <v>185623</v>
      </c>
      <c r="G79" s="60"/>
      <c r="H79" s="48">
        <v>80819</v>
      </c>
      <c r="I79" s="60"/>
      <c r="J79" s="48">
        <v>27247</v>
      </c>
    </row>
    <row r="80" spans="1:10" s="179" customFormat="1" ht="20">
      <c r="A80" s="269" t="s">
        <v>238</v>
      </c>
      <c r="B80" s="85"/>
      <c r="D80" s="105"/>
      <c r="E80" s="135"/>
      <c r="F80" s="105"/>
      <c r="G80" s="135"/>
      <c r="H80" s="105"/>
      <c r="I80" s="135"/>
      <c r="J80" s="105"/>
    </row>
    <row r="81" spans="1:10" s="179" customFormat="1" ht="20">
      <c r="A81" s="269" t="s">
        <v>239</v>
      </c>
      <c r="B81" s="85"/>
      <c r="D81" s="48">
        <v>3241</v>
      </c>
      <c r="E81" s="60"/>
      <c r="F81" s="48">
        <v>443</v>
      </c>
      <c r="G81" s="60"/>
      <c r="H81" s="48">
        <v>2297</v>
      </c>
      <c r="I81" s="60"/>
      <c r="J81" s="48">
        <v>732</v>
      </c>
    </row>
    <row r="82" spans="1:10" s="179" customFormat="1" ht="21" thickBot="1">
      <c r="A82" s="26" t="s">
        <v>240</v>
      </c>
      <c r="B82" s="88"/>
      <c r="D82" s="107">
        <f>SUM(D78:D81)</f>
        <v>253560</v>
      </c>
      <c r="E82" s="60"/>
      <c r="F82" s="107">
        <f>SUM(F78:F81)</f>
        <v>279798</v>
      </c>
      <c r="G82" s="60"/>
      <c r="H82" s="107">
        <f>SUM(H78:H81)</f>
        <v>89667</v>
      </c>
      <c r="I82" s="60"/>
      <c r="J82" s="107">
        <f>SUM(J78:J81)</f>
        <v>79622</v>
      </c>
    </row>
    <row r="83" spans="1:10" s="179" customFormat="1" ht="20.5" thickTop="1">
      <c r="B83" s="85"/>
      <c r="D83" s="270"/>
      <c r="E83" s="135"/>
      <c r="F83" s="270"/>
      <c r="G83" s="135"/>
      <c r="H83" s="134"/>
      <c r="I83" s="135"/>
      <c r="J83" s="135"/>
    </row>
    <row r="84" spans="1:10" s="179" customFormat="1" ht="20.5">
      <c r="A84" s="26" t="s">
        <v>241</v>
      </c>
      <c r="B84" s="256"/>
      <c r="D84" s="134"/>
      <c r="E84" s="135"/>
      <c r="F84" s="134"/>
      <c r="G84" s="135"/>
      <c r="H84" s="134"/>
      <c r="I84" s="135"/>
      <c r="J84" s="135"/>
    </row>
    <row r="85" spans="1:10" s="179" customFormat="1" ht="20">
      <c r="A85" s="269" t="s">
        <v>242</v>
      </c>
      <c r="B85" s="256"/>
      <c r="D85" s="126">
        <v>0</v>
      </c>
      <c r="E85" s="136"/>
      <c r="F85" s="126">
        <v>1201</v>
      </c>
      <c r="G85" s="136"/>
      <c r="H85" s="126">
        <v>0</v>
      </c>
      <c r="I85" s="136"/>
      <c r="J85" s="126">
        <v>1179</v>
      </c>
    </row>
    <row r="86" spans="1:10" ht="20">
      <c r="A86" s="269" t="s">
        <v>243</v>
      </c>
      <c r="D86" s="126">
        <v>0</v>
      </c>
      <c r="E86" s="136"/>
      <c r="F86" s="126">
        <v>42167</v>
      </c>
      <c r="G86" s="136"/>
      <c r="H86" s="126">
        <v>0</v>
      </c>
      <c r="I86" s="136"/>
      <c r="J86" s="126">
        <v>0</v>
      </c>
    </row>
  </sheetData>
  <mergeCells count="4">
    <mergeCell ref="D6:F6"/>
    <mergeCell ref="H6:J6"/>
    <mergeCell ref="D52:F52"/>
    <mergeCell ref="H52:J52"/>
  </mergeCells>
  <pageMargins left="0.75" right="0.42" top="0.5" bottom="0.25" header="0.5" footer="0.39"/>
  <pageSetup paperSize="9" scale="80" firstPageNumber="11" fitToHeight="0" orientation="portrait" blackAndWhite="1" useFirstPageNumber="1" r:id="rId1"/>
  <headerFooter>
    <oddFooter>&amp;L&amp;"Angsana New,Regular"หมายเหตุประกอบงบการเงินระหว่างกาลแบบย่อเป็นส่วนหนึ่งของงบการเงินระหว่างกาลนี้&amp;R&amp;"Angsana New,Regular"&amp;P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217ac8273ffd99f58470120df52304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88402b4d447d390425004e623f3738cb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6f01b0-087a-44c7-a738-6ad335b14ae3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1820B8-4654-49B0-BF4B-306218B38B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3096A-5375-42B0-8657-1EF4F3494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A2F26E-4002-4B86-8F26-69ADD69AFDA6}">
  <ds:schemaRefs>
    <ds:schemaRef ds:uri="http://purl.org/dc/elements/1.1/"/>
    <ds:schemaRef ds:uri="5bbdb9af-3cc6-4ef3-823c-c28a7f744356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4a1886b9-3a1d-4023-ae93-15f6c115962f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TBS 2-4</vt:lpstr>
      <vt:lpstr>TPL 5-6_3M</vt:lpstr>
      <vt:lpstr>TPL 7-8_6M</vt:lpstr>
      <vt:lpstr>TEQ 9 (Conso)</vt:lpstr>
      <vt:lpstr>TEQ 10 (Company)</vt:lpstr>
      <vt:lpstr>TCF 11-12</vt:lpstr>
      <vt:lpstr>'TBS 2-4'!Print_Area</vt:lpstr>
      <vt:lpstr>'TCF 11-12'!Print_Area</vt:lpstr>
      <vt:lpstr>'TEQ 10 (Company)'!Print_Area</vt:lpstr>
      <vt:lpstr>'TEQ 9 (Conso)'!Print_Area</vt:lpstr>
      <vt:lpstr>'TPL 5-6_3M'!Print_Area</vt:lpstr>
      <vt:lpstr>'TPL 7-8_6M'!Print_Area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Rasika Vangyibkang</dc:creator>
  <cp:keywords/>
  <dc:description/>
  <cp:lastModifiedBy>Naruporn Manatawee</cp:lastModifiedBy>
  <cp:revision/>
  <cp:lastPrinted>2026-08-11T15:35:00Z</cp:lastPrinted>
  <dcterms:created xsi:type="dcterms:W3CDTF">2026-02-25T14:36:14Z</dcterms:created>
  <dcterms:modified xsi:type="dcterms:W3CDTF">2026-08-13T10:06:14Z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