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P (Thailand)\2026\Q1'2026\AP\"/>
    </mc:Choice>
  </mc:AlternateContent>
  <xr:revisionPtr revIDLastSave="0" documentId="13_ncr:1_{1672ED3A-F803-44AB-A11F-4A3714E56153}" xr6:coauthVersionLast="47" xr6:coauthVersionMax="47" xr10:uidLastSave="{00000000-0000-0000-0000-000000000000}"/>
  <bookViews>
    <workbookView xWindow="-108" yWindow="-108" windowWidth="23256" windowHeight="12456" tabRatio="590" firstSheet="1" activeTab="1" xr2:uid="{00000000-000D-0000-FFFF-FFFF00000000}"/>
  </bookViews>
  <sheets>
    <sheet name="Recovered_Sheet1" sheetId="1" state="veryHidden" r:id="rId1"/>
    <sheet name="BS" sheetId="5" r:id="rId2"/>
    <sheet name="PL" sheetId="2" r:id="rId3"/>
    <sheet name="Conso" sheetId="3" r:id="rId4"/>
    <sheet name="The Company Only" sheetId="4" r:id="rId5"/>
    <sheet name="CF" sheetId="6" r:id="rId6"/>
  </sheets>
  <externalReferences>
    <externalReference r:id="rId7"/>
  </externalReferences>
  <definedNames>
    <definedName name="\a" localSheetId="1">BS!#REF!</definedName>
    <definedName name="\a" localSheetId="5">CF!#REF!</definedName>
    <definedName name="\a">PL!#REF!</definedName>
    <definedName name="\c" localSheetId="1">BS!#REF!</definedName>
    <definedName name="\c" localSheetId="5">CF!#REF!</definedName>
    <definedName name="\c">PL!#REF!</definedName>
    <definedName name="\d" localSheetId="1">BS!#REF!</definedName>
    <definedName name="\d" localSheetId="5">CF!#REF!</definedName>
    <definedName name="\d">PL!#REF!</definedName>
    <definedName name="\e" localSheetId="1">BS!#REF!</definedName>
    <definedName name="\e" localSheetId="5">CF!#REF!</definedName>
    <definedName name="\e">PL!#REF!</definedName>
    <definedName name="\f" localSheetId="1">BS!#REF!</definedName>
    <definedName name="\f" localSheetId="5">CF!#REF!</definedName>
    <definedName name="\f">PL!#REF!</definedName>
    <definedName name="_Regression_Int" localSheetId="1" hidden="1">1</definedName>
    <definedName name="_Regression_Int" localSheetId="5" hidden="1">1</definedName>
    <definedName name="_Regression_Int" localSheetId="2" hidden="1">1</definedName>
    <definedName name="_xlnm.Print_Area" localSheetId="1">BS!$A$1:$K$105</definedName>
    <definedName name="_xlnm.Print_Area" localSheetId="5">CF!$A$1:$K$86</definedName>
    <definedName name="_xlnm.Print_Area" localSheetId="3">Conso!$A$1:$T$27</definedName>
    <definedName name="_xlnm.Print_Area" localSheetId="2">PL!$A$1:$K$61</definedName>
    <definedName name="_xlnm.Print_Area" localSheetId="4">'The Company Only'!$A$1:$N$22</definedName>
    <definedName name="Print_Area_MI" localSheetId="1">BS!#REF!</definedName>
    <definedName name="Print_Area_MI" localSheetId="5">CF!#REF!</definedName>
    <definedName name="Print_Area_MI" localSheetId="2">PL!#REF!</definedName>
    <definedName name="Print_Area_MI">PL!#REF!</definedName>
    <definedName name="Z_295C003C_67E1_4816_BDAC_D24281FAF0C2_.wvu.PrintArea" localSheetId="1" hidden="1">BS!$A$1:$K$105</definedName>
    <definedName name="Z_295C003C_67E1_4816_BDAC_D24281FAF0C2_.wvu.PrintArea" localSheetId="5" hidden="1">CF!$A$1:$K$88</definedName>
    <definedName name="Z_295C003C_67E1_4816_BDAC_D24281FAF0C2_.wvu.PrintArea" localSheetId="2" hidden="1">PL!$A$56:$K$126</definedName>
    <definedName name="Z_295C003C_67E1_4816_BDAC_D24281FAF0C2_.wvu.PrintArea" localSheetId="4" hidden="1">'The Company Only'!$A$2:$L$24</definedName>
    <definedName name="Z_38040533_741E_44A0_BFF7_21E1B6FEE47A_.wvu.PrintArea" localSheetId="1" hidden="1">BS!$A$1:$K$105</definedName>
    <definedName name="Z_38040533_741E_44A0_BFF7_21E1B6FEE47A_.wvu.PrintArea" localSheetId="5" hidden="1">CF!$A$1:$K$88</definedName>
    <definedName name="Z_38040533_741E_44A0_BFF7_21E1B6FEE47A_.wvu.PrintArea" localSheetId="2" hidden="1">PL!$A$56:$K$126</definedName>
    <definedName name="Z_38040533_741E_44A0_BFF7_21E1B6FEE47A_.wvu.PrintArea" localSheetId="4" hidden="1">'The Company Only'!$A$2:$L$24</definedName>
    <definedName name="Z_5314B250_63AF_48E8_BD35_C614B37687CD_.wvu.PrintArea" localSheetId="1" hidden="1">BS!$A$1:$K$105</definedName>
    <definedName name="Z_5314B250_63AF_48E8_BD35_C614B37687CD_.wvu.PrintArea" localSheetId="5" hidden="1">CF!$A$1:$K$88</definedName>
    <definedName name="Z_5314B250_63AF_48E8_BD35_C614B37687CD_.wvu.PrintArea" localSheetId="2" hidden="1">PL!$A$56:$K$126</definedName>
    <definedName name="Z_5314B250_63AF_48E8_BD35_C614B37687CD_.wvu.PrintArea" localSheetId="4" hidden="1">'The Company Only'!$A$2:$L$24</definedName>
    <definedName name="Z_939AE388_0C89_4420_8E11_842DDF7990F5_.wvu.PrintArea" localSheetId="1" hidden="1">BS!$A$1:$K$105</definedName>
    <definedName name="Z_939AE388_0C89_4420_8E11_842DDF7990F5_.wvu.PrintArea" localSheetId="5" hidden="1">CF!$A$1:$K$88</definedName>
    <definedName name="Z_939AE388_0C89_4420_8E11_842DDF7990F5_.wvu.PrintArea" localSheetId="2" hidden="1">PL!$A$56:$K$126</definedName>
    <definedName name="Z_939AE388_0C89_4420_8E11_842DDF7990F5_.wvu.PrintArea" localSheetId="4" hidden="1">'The Company Only'!$A$2:$L$24</definedName>
    <definedName name="Z_E2AC6506_728D_4525_9226_8297C2D52D3E_.wvu.PrintArea" localSheetId="1" hidden="1">BS!$A$1:$K$105</definedName>
    <definedName name="Z_E2AC6506_728D_4525_9226_8297C2D52D3E_.wvu.PrintArea" localSheetId="5" hidden="1">CF!$A$1:$J$88</definedName>
    <definedName name="Z_E2AC6506_728D_4525_9226_8297C2D52D3E_.wvu.PrintArea" localSheetId="2" hidden="1">PL!$A$56:$J$126</definedName>
    <definedName name="Z_E2AC6506_728D_4525_9226_8297C2D52D3E_.wvu.PrintArea" localSheetId="4" hidden="1">'The Company Only'!$A$2:$L$24</definedName>
  </definedNames>
  <calcPr calcId="191029"/>
  <customWorkbookViews>
    <customWorkbookView name="Danita.Methasiraroj - Personal View" guid="{295C003C-67E1-4816-BDAC-D24281FAF0C2}" mergeInterval="0" personalView="1" maximized="1" xWindow="1" yWindow="1" windowWidth="1436" windowHeight="682" tabRatio="590" activeSheetId="3"/>
    <customWorkbookView name="Ernst &amp; Young - Personal View" guid="{38040533-741E-44A0-BFF7-21E1B6FEE47A}" mergeInterval="0" personalView="1" maximized="1" xWindow="1" yWindow="1" windowWidth="1436" windowHeight="656" tabRatio="590" activeSheetId="2"/>
    <customWorkbookView name="Wantana.Sangyangam - Personal View" guid="{5314B250-63AF-48E8-BD35-C614B37687CD}" mergeInterval="0" personalView="1" maximized="1" xWindow="1" yWindow="1" windowWidth="1276" windowHeight="582" tabRatio="590" activeSheetId="4"/>
    <customWorkbookView name="Wanwimon.Unanuya - Personal View" guid="{E2AC6506-728D-4525-9226-8297C2D52D3E}" mergeInterval="0" personalView="1" maximized="1" xWindow="1" yWindow="1" windowWidth="1436" windowHeight="652" tabRatio="590" activeSheetId="2"/>
    <customWorkbookView name="Daughtrat.Wongsangth - Personal View" guid="{939AE388-0C89-4420-8E11-842DDF7990F5}" mergeInterval="0" personalView="1" maximized="1" xWindow="1" yWindow="1" windowWidth="1436" windowHeight="656" tabRatio="59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7" i="5" l="1"/>
  <c r="I67" i="5"/>
  <c r="G67" i="5"/>
  <c r="E67" i="5"/>
  <c r="I93" i="5"/>
  <c r="I89" i="5"/>
  <c r="I88" i="5"/>
  <c r="H77" i="6"/>
  <c r="D77" i="6"/>
  <c r="D75" i="6"/>
  <c r="O24" i="3" l="1"/>
  <c r="S24" i="3" s="1"/>
  <c r="I22" i="3" l="1"/>
  <c r="I25" i="3" s="1"/>
  <c r="E91" i="5" s="1"/>
  <c r="I16" i="3"/>
  <c r="I17" i="3" s="1"/>
  <c r="D46" i="2" l="1"/>
  <c r="D48" i="2"/>
  <c r="D35" i="2"/>
  <c r="F75" i="6" l="1"/>
  <c r="J75" i="6"/>
  <c r="H75" i="6"/>
  <c r="K94" i="5" l="1"/>
  <c r="K93" i="5"/>
  <c r="K89" i="5"/>
  <c r="K88" i="5"/>
  <c r="G96" i="5"/>
  <c r="G94" i="5"/>
  <c r="G93" i="5"/>
  <c r="G89" i="5"/>
  <c r="G88" i="5"/>
  <c r="O19" i="3"/>
  <c r="J66" i="6" l="1"/>
  <c r="F66" i="6"/>
  <c r="F41" i="6"/>
  <c r="N14" i="4"/>
  <c r="I13" i="4"/>
  <c r="I14" i="4" s="1"/>
  <c r="G13" i="4"/>
  <c r="G14" i="4" s="1"/>
  <c r="E13" i="4"/>
  <c r="E14" i="4" s="1"/>
  <c r="K12" i="4"/>
  <c r="M10" i="4"/>
  <c r="Q20" i="3"/>
  <c r="Q14" i="3"/>
  <c r="M12" i="4" l="1"/>
  <c r="K16" i="3" l="1"/>
  <c r="K17" i="3" s="1"/>
  <c r="G16" i="3"/>
  <c r="G17" i="3" s="1"/>
  <c r="E16" i="3"/>
  <c r="E17" i="3" s="1"/>
  <c r="R15" i="3"/>
  <c r="M15" i="3"/>
  <c r="O15" i="3" s="1"/>
  <c r="S15" i="3" s="1"/>
  <c r="Q16" i="3"/>
  <c r="Q17" i="3" s="1"/>
  <c r="O13" i="3"/>
  <c r="S13" i="3" s="1"/>
  <c r="H66" i="6"/>
  <c r="D66" i="6"/>
  <c r="N26" i="4"/>
  <c r="L26" i="4"/>
  <c r="J26" i="4"/>
  <c r="H26" i="4"/>
  <c r="F26" i="4"/>
  <c r="N20" i="4"/>
  <c r="G20" i="4"/>
  <c r="E20" i="4"/>
  <c r="I19" i="4"/>
  <c r="I20" i="4" s="1"/>
  <c r="G19" i="4"/>
  <c r="E19" i="4"/>
  <c r="K18" i="4"/>
  <c r="M18" i="4" s="1"/>
  <c r="M16" i="4"/>
  <c r="Q22" i="3"/>
  <c r="Q25" i="3" s="1"/>
  <c r="E96" i="5" s="1"/>
  <c r="K22" i="3"/>
  <c r="K25" i="3" s="1"/>
  <c r="E93" i="5" s="1"/>
  <c r="G22" i="3"/>
  <c r="G25" i="3" s="1"/>
  <c r="E89" i="5" s="1"/>
  <c r="E22" i="3"/>
  <c r="E25" i="3" s="1"/>
  <c r="E88" i="5" s="1"/>
  <c r="R21" i="3"/>
  <c r="M21" i="3"/>
  <c r="O21" i="3" s="1"/>
  <c r="S21" i="3" s="1"/>
  <c r="J23" i="2"/>
  <c r="H23" i="2"/>
  <c r="F23" i="2"/>
  <c r="D23" i="2"/>
  <c r="J16" i="2"/>
  <c r="H16" i="2"/>
  <c r="F16" i="2"/>
  <c r="D16" i="2"/>
  <c r="F24" i="2" l="1"/>
  <c r="F26" i="2" s="1"/>
  <c r="F28" i="2" s="1"/>
  <c r="J24" i="2"/>
  <c r="J26" i="2" s="1"/>
  <c r="J28" i="2" s="1"/>
  <c r="H24" i="2"/>
  <c r="H26" i="2" s="1"/>
  <c r="H28" i="2" s="1"/>
  <c r="D24" i="2"/>
  <c r="D26" i="2" s="1"/>
  <c r="D28" i="2" s="1"/>
  <c r="S19" i="3"/>
  <c r="J30" i="2" l="1"/>
  <c r="J35" i="2" s="1"/>
  <c r="J9" i="6"/>
  <c r="J28" i="6" s="1"/>
  <c r="J38" i="6" s="1"/>
  <c r="J42" i="6" s="1"/>
  <c r="J76" i="6" s="1"/>
  <c r="J78" i="6" s="1"/>
  <c r="F30" i="2"/>
  <c r="F35" i="2" s="1"/>
  <c r="F9" i="6"/>
  <c r="F28" i="6" s="1"/>
  <c r="F38" i="6" s="1"/>
  <c r="F42" i="6" s="1"/>
  <c r="F76" i="6" s="1"/>
  <c r="F78" i="6" s="1"/>
  <c r="H30" i="2"/>
  <c r="H9" i="6"/>
  <c r="H28" i="6" s="1"/>
  <c r="H38" i="6" s="1"/>
  <c r="H42" i="6" s="1"/>
  <c r="H76" i="6" s="1"/>
  <c r="H78" i="6" s="1"/>
  <c r="D30" i="2"/>
  <c r="D9" i="6"/>
  <c r="D28" i="6" s="1"/>
  <c r="D38" i="6" s="1"/>
  <c r="D42" i="6" s="1"/>
  <c r="D76" i="6" s="1"/>
  <c r="D78" i="6" s="1"/>
  <c r="K59" i="5"/>
  <c r="I59" i="5"/>
  <c r="G59" i="5"/>
  <c r="D57" i="2" l="1"/>
  <c r="H46" i="2"/>
  <c r="H35" i="2"/>
  <c r="H51" i="2" s="1"/>
  <c r="D53" i="2"/>
  <c r="D51" i="2" s="1"/>
  <c r="F53" i="2"/>
  <c r="F51" i="2" s="1"/>
  <c r="F48" i="2"/>
  <c r="F46" i="2" s="1"/>
  <c r="J46" i="2"/>
  <c r="J51" i="2"/>
  <c r="H57" i="2"/>
  <c r="K17" i="4"/>
  <c r="K66" i="5"/>
  <c r="I66" i="5"/>
  <c r="G66" i="5"/>
  <c r="E66" i="5"/>
  <c r="E59" i="5"/>
  <c r="K33" i="5"/>
  <c r="I33" i="5"/>
  <c r="G33" i="5"/>
  <c r="E33" i="5"/>
  <c r="K21" i="5"/>
  <c r="I21" i="5"/>
  <c r="G21" i="5"/>
  <c r="E21" i="5"/>
  <c r="G34" i="5" l="1"/>
  <c r="M20" i="3"/>
  <c r="J57" i="2"/>
  <c r="K11" i="4"/>
  <c r="F57" i="2"/>
  <c r="M14" i="3"/>
  <c r="M17" i="4"/>
  <c r="M19" i="4" s="1"/>
  <c r="M20" i="4" s="1"/>
  <c r="K19" i="4"/>
  <c r="K20" i="4" s="1"/>
  <c r="I94" i="5" s="1"/>
  <c r="I95" i="5" s="1"/>
  <c r="I97" i="5" s="1"/>
  <c r="I98" i="5" s="1"/>
  <c r="O20" i="3"/>
  <c r="M22" i="3"/>
  <c r="M25" i="3" s="1"/>
  <c r="E94" i="5" s="1"/>
  <c r="E95" i="5" s="1"/>
  <c r="E97" i="5" s="1"/>
  <c r="E34" i="5"/>
  <c r="K34" i="5"/>
  <c r="G95" i="5"/>
  <c r="G97" i="5" s="1"/>
  <c r="K95" i="5"/>
  <c r="K97" i="5" s="1"/>
  <c r="I34" i="5"/>
  <c r="M11" i="4" l="1"/>
  <c r="M13" i="4" s="1"/>
  <c r="M14" i="4" s="1"/>
  <c r="K13" i="4"/>
  <c r="K14" i="4" s="1"/>
  <c r="O14" i="3"/>
  <c r="M16" i="3"/>
  <c r="M17" i="3" s="1"/>
  <c r="O22" i="3"/>
  <c r="O25" i="3" s="1"/>
  <c r="S20" i="3"/>
  <c r="S22" i="3" s="1"/>
  <c r="S25" i="3" s="1"/>
  <c r="E98" i="5"/>
  <c r="K98" i="5"/>
  <c r="G98" i="5"/>
  <c r="O16" i="3" l="1"/>
  <c r="O17" i="3" s="1"/>
  <c r="S14" i="3"/>
  <c r="S16" i="3" s="1"/>
  <c r="S17" i="3" s="1"/>
</calcChain>
</file>

<file path=xl/sharedStrings.xml><?xml version="1.0" encoding="utf-8"?>
<sst xmlns="http://schemas.openxmlformats.org/spreadsheetml/2006/main" count="330" uniqueCount="220">
  <si>
    <t>Note</t>
  </si>
  <si>
    <t>The accompanying notes are an integral part of the financial statements.</t>
  </si>
  <si>
    <t>share capital</t>
  </si>
  <si>
    <t>Total</t>
  </si>
  <si>
    <t>Unappropriated</t>
  </si>
  <si>
    <t>Retained earnings</t>
  </si>
  <si>
    <t>statutory reserve</t>
  </si>
  <si>
    <t>Appropriated -</t>
  </si>
  <si>
    <t>Consolidated financial statements</t>
  </si>
  <si>
    <t>Separate financial statements</t>
  </si>
  <si>
    <t>Directors</t>
  </si>
  <si>
    <t>Cash and cash equivalents</t>
  </si>
  <si>
    <t>Other non-current assets</t>
  </si>
  <si>
    <t xml:space="preserve">   Other non-current assets</t>
  </si>
  <si>
    <t>Interest receivable - related parties</t>
  </si>
  <si>
    <t>Short-term loans to related parties</t>
  </si>
  <si>
    <t>Short-term loans from related parties</t>
  </si>
  <si>
    <t>Current portion of debentures</t>
  </si>
  <si>
    <t>Unearned revenue</t>
  </si>
  <si>
    <t>Retention payable</t>
  </si>
  <si>
    <t>Share capital</t>
  </si>
  <si>
    <t xml:space="preserve">   Appropriated - statutory reserve</t>
  </si>
  <si>
    <t xml:space="preserve">   Unappropriated </t>
  </si>
  <si>
    <t>Other income</t>
  </si>
  <si>
    <t xml:space="preserve">   provided by (paid from) operating activities:</t>
  </si>
  <si>
    <t xml:space="preserve">   Depreciation </t>
  </si>
  <si>
    <t xml:space="preserve">   Inventories</t>
  </si>
  <si>
    <t xml:space="preserve">   Unearned revenue</t>
  </si>
  <si>
    <t>Cash received from long-term loans</t>
  </si>
  <si>
    <t>Assets</t>
  </si>
  <si>
    <t>Current assets</t>
  </si>
  <si>
    <t>Total current assets</t>
  </si>
  <si>
    <t>Non-current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</si>
  <si>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</si>
  <si>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</si>
  <si>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</si>
  <si>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</si>
  <si>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</si>
  <si>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</si>
  <si>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</si>
  <si>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</si>
  <si>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</si>
  <si>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</si>
  <si>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</si>
  <si>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</si>
  <si>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</si>
  <si>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Selling expenses</t>
  </si>
  <si>
    <t>Administrative expenses</t>
  </si>
  <si>
    <t>Finance cost</t>
  </si>
  <si>
    <t>Cash flows from operating activities</t>
  </si>
  <si>
    <t>Cash flows from investing activities</t>
  </si>
  <si>
    <t>Cash received from short-term loans to related parties</t>
  </si>
  <si>
    <t>Cash paid for short-term loans to related parties</t>
  </si>
  <si>
    <t>Cash paid for purchases of equipment</t>
  </si>
  <si>
    <t>Cash flows from financing activities</t>
  </si>
  <si>
    <t xml:space="preserve">Supplemental cash flow information </t>
  </si>
  <si>
    <t>Total equity</t>
  </si>
  <si>
    <t>Service income</t>
  </si>
  <si>
    <t>Total non-current assets</t>
  </si>
  <si>
    <t>Total assets</t>
  </si>
  <si>
    <t xml:space="preserve">   Retention payable</t>
  </si>
  <si>
    <t>and paid-up</t>
  </si>
  <si>
    <t>Cash paid for purchases of intangible assets</t>
  </si>
  <si>
    <t>Cash received from issuance of debentures</t>
  </si>
  <si>
    <t>Debentures - net of current portion</t>
  </si>
  <si>
    <t xml:space="preserve">   Amortisation</t>
  </si>
  <si>
    <t xml:space="preserve">Goodwill </t>
  </si>
  <si>
    <t>Non-cash transactions from investing activities</t>
  </si>
  <si>
    <t>Inventories</t>
  </si>
  <si>
    <t>Deposits for construction materials</t>
  </si>
  <si>
    <t>Deposits for land</t>
  </si>
  <si>
    <t xml:space="preserve">Investments in subsidiaries </t>
  </si>
  <si>
    <t>Property, plant and equipment</t>
  </si>
  <si>
    <t>Investment properties</t>
  </si>
  <si>
    <t>Accrued expenses</t>
  </si>
  <si>
    <t>Accrued interest expenses</t>
  </si>
  <si>
    <t>Equity attributable to owners of the Company</t>
  </si>
  <si>
    <t>Non-controlling interests of the subsidiaries</t>
  </si>
  <si>
    <t>Interest income</t>
  </si>
  <si>
    <t>Dividend income</t>
  </si>
  <si>
    <t>Other comprehensive income:</t>
  </si>
  <si>
    <t>Equity holders of the Company</t>
  </si>
  <si>
    <t>Total comprehensive income attributable to:</t>
  </si>
  <si>
    <t>Earnings per share</t>
  </si>
  <si>
    <t xml:space="preserve">Basic earnings per share </t>
  </si>
  <si>
    <t>Profit before tax</t>
  </si>
  <si>
    <t>Operating liabilities increase (decrease)</t>
  </si>
  <si>
    <t xml:space="preserve">Dividend received </t>
  </si>
  <si>
    <t>Equity attributable</t>
  </si>
  <si>
    <t xml:space="preserve">Issued </t>
  </si>
  <si>
    <t>to non-controlling</t>
  </si>
  <si>
    <t>of the Company</t>
  </si>
  <si>
    <t>Issued and paid up</t>
  </si>
  <si>
    <t>interests of the</t>
  </si>
  <si>
    <t>subsidiaries</t>
  </si>
  <si>
    <t>Adjustments to reconcile profit before tax to net cash</t>
  </si>
  <si>
    <t xml:space="preserve">Share premium </t>
  </si>
  <si>
    <t xml:space="preserve">Intangible assets </t>
  </si>
  <si>
    <t>to owners</t>
  </si>
  <si>
    <t>attributable</t>
  </si>
  <si>
    <t>shareholders'</t>
  </si>
  <si>
    <t>Profit before finance cost and income tax expenses</t>
  </si>
  <si>
    <t>Profit before income tax expenses</t>
  </si>
  <si>
    <t>Income tax expenses</t>
  </si>
  <si>
    <t>Profit or loss:</t>
  </si>
  <si>
    <t>Operating assets (increase) decrease</t>
  </si>
  <si>
    <t>AP (Thailand) Public Company Limited and its subsidiaries</t>
  </si>
  <si>
    <t>Deferred tax assets</t>
  </si>
  <si>
    <t>Income tax payable</t>
  </si>
  <si>
    <t>equity</t>
  </si>
  <si>
    <t>shareholders' equity</t>
  </si>
  <si>
    <t>Statements of financial position</t>
  </si>
  <si>
    <t>Statements of comprehensive income</t>
  </si>
  <si>
    <t>Statements of comprehensive income (continued)</t>
  </si>
  <si>
    <t xml:space="preserve">Statements of changes in shareholders' equity </t>
  </si>
  <si>
    <t>Statements of changes in shareholders' equity (continued)</t>
  </si>
  <si>
    <t>Cash flow statements</t>
  </si>
  <si>
    <t>Cash flow statements (continued)</t>
  </si>
  <si>
    <t>Management income</t>
  </si>
  <si>
    <t xml:space="preserve">   Cash paid for long-term employee benefits</t>
  </si>
  <si>
    <t>Accrued interest expenses - related parties</t>
  </si>
  <si>
    <t>(Unit: Thousand Baht)</t>
  </si>
  <si>
    <t>(Unit: Thousand Baht, except earnings per share expressed in Baht)</t>
  </si>
  <si>
    <t>(Unaudited but reviewed)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</si>
  <si>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</si>
  <si>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</si>
  <si>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</si>
  <si>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</si>
  <si>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>(Unaudited</t>
  </si>
  <si>
    <t>(Audited)</t>
  </si>
  <si>
    <t>but reviewed)</t>
  </si>
  <si>
    <t xml:space="preserve">Cost of sales </t>
  </si>
  <si>
    <t>Cost of services</t>
  </si>
  <si>
    <t xml:space="preserve">   Dividend income</t>
  </si>
  <si>
    <t xml:space="preserve">      (Thousand shares)</t>
  </si>
  <si>
    <t xml:space="preserve">   Weighted average number of ordinary shares </t>
  </si>
  <si>
    <t>Cash paid for repayment of debentures</t>
  </si>
  <si>
    <t xml:space="preserve">Land and cost of project held for development </t>
  </si>
  <si>
    <t>Revenues from sales of real estate</t>
  </si>
  <si>
    <t>Accrued expenses related to the projects</t>
  </si>
  <si>
    <t>Cash received from disposals of assets</t>
  </si>
  <si>
    <t>Cash paid for repayment of long-term loans</t>
  </si>
  <si>
    <t>Other expenses</t>
  </si>
  <si>
    <t xml:space="preserve">Assets recognised from the costs
</t>
  </si>
  <si>
    <t xml:space="preserve">  to obtain contracts with customers</t>
  </si>
  <si>
    <t>Other current assets</t>
  </si>
  <si>
    <t xml:space="preserve">   Other current assets</t>
  </si>
  <si>
    <t>Cash paid for repayment of short-term loans</t>
  </si>
  <si>
    <t>Current portion of lease liabilities</t>
  </si>
  <si>
    <t>Lease liabilities - net of current portion</t>
  </si>
  <si>
    <t xml:space="preserve">   operating assets and liabilities</t>
  </si>
  <si>
    <t>Cash paid for lease liabilities</t>
  </si>
  <si>
    <t>Cash received from interest</t>
  </si>
  <si>
    <t xml:space="preserve">   Profit attributable to equity holders of the Company (Baht)</t>
  </si>
  <si>
    <t xml:space="preserve">Operating profit </t>
  </si>
  <si>
    <t>Share of profit from investment in joint venture</t>
  </si>
  <si>
    <t>Investment in joint venture</t>
  </si>
  <si>
    <t>Cash received from short-term loans</t>
  </si>
  <si>
    <t xml:space="preserve">   Increase in right-of-use assets from lease agreements</t>
  </si>
  <si>
    <t>Net increase (decrease) in cash and cash equivalents</t>
  </si>
  <si>
    <t xml:space="preserve">Cash and cash equivalents at end of period </t>
  </si>
  <si>
    <t>Profit or loss attributable to:</t>
  </si>
  <si>
    <t>Share premium</t>
  </si>
  <si>
    <t>Long-term loans - net of current portion</t>
  </si>
  <si>
    <t>Current portion of long-term loans</t>
  </si>
  <si>
    <t>Net cash from (used in) investing activities</t>
  </si>
  <si>
    <t xml:space="preserve">   Finance income</t>
  </si>
  <si>
    <t xml:space="preserve">   Finance cost</t>
  </si>
  <si>
    <t xml:space="preserve">   Interest paid</t>
  </si>
  <si>
    <t xml:space="preserve">   Income tax paid</t>
  </si>
  <si>
    <t xml:space="preserve">   Share profit from investment in joint venture</t>
  </si>
  <si>
    <t>Profit from operating activities before changes in</t>
  </si>
  <si>
    <t>Trade and other current receivables</t>
  </si>
  <si>
    <t>Non-current provision for employee benefits</t>
  </si>
  <si>
    <t>Trade and other current payables</t>
  </si>
  <si>
    <t>2, 6</t>
  </si>
  <si>
    <t xml:space="preserve">   Non-current provision for employee benefits </t>
  </si>
  <si>
    <t xml:space="preserve">   Trade and other current receivables </t>
  </si>
  <si>
    <t xml:space="preserve">   Trade and other current payables and accrued expenses</t>
  </si>
  <si>
    <t xml:space="preserve">   Reversal of allowance for impairment of property, plant </t>
  </si>
  <si>
    <t>As at 31 March 2026</t>
  </si>
  <si>
    <t>31 March 2026</t>
  </si>
  <si>
    <t>31 December 2025</t>
  </si>
  <si>
    <t>Right-of-use assets</t>
  </si>
  <si>
    <t xml:space="preserve">Short-term loans </t>
  </si>
  <si>
    <t>Liabilities and shareholders' equity (continued)</t>
  </si>
  <si>
    <t>Registered</t>
  </si>
  <si>
    <t xml:space="preserve">   3,145,912,151 ordinary shares of Baht 1 each</t>
  </si>
  <si>
    <t>Issued and fully paid up</t>
  </si>
  <si>
    <t xml:space="preserve">   3,145,899,495 ordinary shares of Baht 1 each</t>
  </si>
  <si>
    <t xml:space="preserve">Balance as at 1 January 2025 </t>
  </si>
  <si>
    <t>Balance as at 31 March 2025</t>
  </si>
  <si>
    <t xml:space="preserve">   Allowance for expected credit losses (reversal)</t>
  </si>
  <si>
    <t xml:space="preserve">   Reversal of allowance for impairment of intangible assets</t>
  </si>
  <si>
    <t>Cash from (used in) operating activities</t>
  </si>
  <si>
    <t xml:space="preserve"> Net cash used in operating activities</t>
  </si>
  <si>
    <t>Net cash from (used in) financing activities</t>
  </si>
  <si>
    <t>For the three-month period ended 31 March 2026</t>
  </si>
  <si>
    <t>Balance as at 1 January 2026</t>
  </si>
  <si>
    <t>Balance as at 31 March 2026</t>
  </si>
  <si>
    <t xml:space="preserve">      held for development</t>
  </si>
  <si>
    <t xml:space="preserve">Cash received (paid) from sales of investments </t>
  </si>
  <si>
    <t xml:space="preserve">   in subsidiaries</t>
  </si>
  <si>
    <t xml:space="preserve">Cash received from sales of land and cost of project held </t>
  </si>
  <si>
    <t xml:space="preserve">   for development</t>
  </si>
  <si>
    <t xml:space="preserve">      and equipment </t>
  </si>
  <si>
    <t xml:space="preserve">   Gain from disposals/write-off of assets</t>
  </si>
  <si>
    <t xml:space="preserve">   Gain from disposals of land and cost of project </t>
  </si>
  <si>
    <t xml:space="preserve">Cash paid for investments in subsidiaries </t>
  </si>
  <si>
    <t xml:space="preserve">   Transfer inventories to land held for development</t>
  </si>
  <si>
    <t xml:space="preserve">   Gain from sale of investment</t>
  </si>
  <si>
    <t>Deficit from</t>
  </si>
  <si>
    <t xml:space="preserve">Deficit from change in ownership </t>
  </si>
  <si>
    <t xml:space="preserve"> change in</t>
  </si>
  <si>
    <t>Statements of financial position (continued)</t>
  </si>
  <si>
    <t xml:space="preserve">    interest in subsidiary</t>
  </si>
  <si>
    <t>ownership interest</t>
  </si>
  <si>
    <t xml:space="preserve"> in subsidiary</t>
  </si>
  <si>
    <t xml:space="preserve">   in subsidiary</t>
  </si>
  <si>
    <t>Change in ownership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</si>
</sst>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0.00_)"/>
    <numFmt numFmtId="166" formatCode="dd\-mmm\-yy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</numFmts>
  <fonts count="14">
    <font>
      <sz val="14"/>
      <name val="CordiaUPC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39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" fillId="0" borderId="0"/>
    <xf numFmtId="166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5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9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3" fillId="0" borderId="0"/>
  </cellStyleXfs>
  <cellXfs count="119">
    <xf numFmtId="39" fontId="0" fillId="0" borderId="0" xfId="0"/>
    <xf numFmtId="41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168" fontId="2" fillId="0" borderId="0" xfId="1" applyNumberFormat="1" applyFont="1" applyFill="1" applyBorder="1" applyAlignment="1">
      <alignment horizontal="center"/>
    </xf>
    <xf numFmtId="40" fontId="8" fillId="0" borderId="0" xfId="1" applyFont="1" applyFill="1" applyAlignment="1" applyProtection="1"/>
    <xf numFmtId="0" fontId="2" fillId="0" borderId="0" xfId="1" quotePrefix="1" applyNumberFormat="1" applyFont="1" applyFill="1" applyAlignment="1" applyProtection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/>
    <xf numFmtId="41" fontId="2" fillId="0" borderId="3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9" fontId="2" fillId="0" borderId="0" xfId="1" applyNumberFormat="1" applyFont="1" applyFill="1" applyBorder="1" applyAlignment="1" applyProtection="1">
      <alignment horizontal="center"/>
    </xf>
    <xf numFmtId="0" fontId="9" fillId="0" borderId="0" xfId="1" quotePrefix="1" applyNumberFormat="1" applyFont="1" applyFill="1" applyBorder="1" applyAlignment="1" applyProtection="1">
      <alignment horizontal="center"/>
    </xf>
    <xf numFmtId="41" fontId="2" fillId="0" borderId="7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 applyProtection="1"/>
    <xf numFmtId="169" fontId="10" fillId="0" borderId="0" xfId="1" applyNumberFormat="1" applyFont="1" applyFill="1" applyBorder="1" applyAlignment="1" applyProtection="1">
      <alignment horizontal="center"/>
    </xf>
    <xf numFmtId="169" fontId="2" fillId="0" borderId="0" xfId="1" applyNumberFormat="1" applyFont="1" applyFill="1" applyBorder="1" applyAlignment="1" applyProtection="1"/>
    <xf numFmtId="169" fontId="2" fillId="0" borderId="0" xfId="1" applyNumberFormat="1" applyFont="1" applyFill="1" applyBorder="1" applyAlignment="1" applyProtection="1">
      <alignment horizontal="center"/>
    </xf>
    <xf numFmtId="170" fontId="2" fillId="0" borderId="0" xfId="1" applyNumberFormat="1" applyFont="1" applyFill="1" applyBorder="1" applyAlignment="1" applyProtection="1"/>
    <xf numFmtId="41" fontId="2" fillId="0" borderId="7" xfId="1" applyNumberFormat="1" applyFont="1" applyFill="1" applyBorder="1" applyAlignment="1" applyProtection="1"/>
    <xf numFmtId="169" fontId="2" fillId="0" borderId="0" xfId="1" quotePrefix="1" applyNumberFormat="1" applyFont="1" applyFill="1" applyBorder="1" applyAlignment="1" applyProtection="1">
      <alignment horizontal="center"/>
    </xf>
    <xf numFmtId="169" fontId="2" fillId="0" borderId="0" xfId="1" applyNumberFormat="1" applyFont="1" applyFill="1" applyBorder="1" applyAlignment="1" applyProtection="1">
      <alignment horizontal="left"/>
    </xf>
    <xf numFmtId="41" fontId="2" fillId="0" borderId="4" xfId="1" applyNumberFormat="1" applyFont="1" applyFill="1" applyBorder="1" applyAlignment="1">
      <alignment horizontal="center"/>
    </xf>
    <xf numFmtId="41" fontId="2" fillId="0" borderId="0" xfId="3" applyNumberFormat="1" applyFont="1" applyFill="1" applyBorder="1" applyAlignment="1">
      <alignment horizontal="center"/>
    </xf>
    <xf numFmtId="41" fontId="2" fillId="0" borderId="0" xfId="3" applyNumberFormat="1" applyFont="1" applyFill="1" applyAlignment="1">
      <alignment horizontal="center"/>
    </xf>
    <xf numFmtId="41" fontId="2" fillId="0" borderId="3" xfId="3" applyNumberFormat="1" applyFont="1" applyFill="1" applyBorder="1" applyAlignment="1">
      <alignment horizontal="center"/>
    </xf>
    <xf numFmtId="41" fontId="2" fillId="0" borderId="0" xfId="2" applyNumberFormat="1" applyFont="1" applyFill="1" applyAlignment="1"/>
    <xf numFmtId="41" fontId="2" fillId="0" borderId="0" xfId="2" applyNumberFormat="1" applyFont="1" applyFill="1" applyAlignment="1">
      <alignment horizontal="right"/>
    </xf>
    <xf numFmtId="41" fontId="2" fillId="0" borderId="0" xfId="2" applyNumberFormat="1" applyFont="1" applyFill="1" applyBorder="1" applyAlignment="1">
      <alignment horizontal="center"/>
    </xf>
    <xf numFmtId="41" fontId="2" fillId="0" borderId="0" xfId="2" applyNumberFormat="1" applyFont="1" applyFill="1" applyBorder="1" applyAlignment="1"/>
    <xf numFmtId="41" fontId="2" fillId="0" borderId="0" xfId="2" applyNumberFormat="1" applyFont="1" applyFill="1" applyAlignment="1">
      <alignment horizontal="center"/>
    </xf>
    <xf numFmtId="41" fontId="2" fillId="0" borderId="7" xfId="2" applyNumberFormat="1" applyFont="1" applyFill="1" applyBorder="1" applyAlignment="1" applyProtection="1">
      <alignment horizontal="right"/>
    </xf>
    <xf numFmtId="41" fontId="2" fillId="0" borderId="6" xfId="2" applyNumberFormat="1" applyFont="1" applyFill="1" applyBorder="1" applyAlignment="1">
      <alignment horizontal="center"/>
    </xf>
    <xf numFmtId="41" fontId="2" fillId="0" borderId="0" xfId="2" applyNumberFormat="1" applyFont="1" applyFill="1" applyBorder="1" applyAlignment="1">
      <alignment horizontal="right"/>
    </xf>
    <xf numFmtId="41" fontId="2" fillId="0" borderId="0" xfId="3" applyNumberFormat="1" applyFont="1" applyFill="1" applyBorder="1" applyAlignment="1">
      <alignment horizontal="right"/>
    </xf>
    <xf numFmtId="40" fontId="8" fillId="0" borderId="0" xfId="1" applyFont="1" applyFill="1" applyAlignment="1" applyProtection="1">
      <alignment horizontal="left"/>
    </xf>
    <xf numFmtId="41" fontId="2" fillId="0" borderId="6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>
      <alignment horizontal="center"/>
    </xf>
    <xf numFmtId="40" fontId="8" fillId="0" borderId="0" xfId="1" applyFont="1" applyFill="1" applyBorder="1" applyAlignment="1" applyProtection="1"/>
    <xf numFmtId="39" fontId="2" fillId="0" borderId="0" xfId="0" quotePrefix="1" applyFont="1" applyAlignment="1">
      <alignment horizontal="right"/>
    </xf>
    <xf numFmtId="39" fontId="2" fillId="0" borderId="0" xfId="0" quotePrefix="1" applyFont="1" applyAlignment="1">
      <alignment horizontal="center"/>
    </xf>
    <xf numFmtId="39" fontId="2" fillId="0" borderId="0" xfId="0" applyFont="1" applyAlignment="1">
      <alignment horizontal="center"/>
    </xf>
    <xf numFmtId="39" fontId="9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39" fontId="2" fillId="0" borderId="0" xfId="0" applyFont="1" applyAlignment="1">
      <alignment horizontal="left"/>
    </xf>
    <xf numFmtId="41" fontId="2" fillId="0" borderId="0" xfId="0" applyNumberFormat="1" applyFont="1" applyAlignment="1">
      <alignment horizontal="center"/>
    </xf>
    <xf numFmtId="39" fontId="2" fillId="0" borderId="0" xfId="0" quotePrefix="1" applyFont="1" applyAlignment="1">
      <alignment horizontal="left"/>
    </xf>
    <xf numFmtId="37" fontId="2" fillId="0" borderId="0" xfId="0" applyNumberFormat="1" applyFont="1" applyAlignment="1">
      <alignment horizontal="left"/>
    </xf>
    <xf numFmtId="41" fontId="2" fillId="0" borderId="0" xfId="0" applyNumberFormat="1" applyFont="1" applyAlignment="1">
      <alignment horizontal="left"/>
    </xf>
    <xf numFmtId="39" fontId="8" fillId="0" borderId="0" xfId="0" applyFont="1" applyAlignment="1">
      <alignment horizontal="left"/>
    </xf>
    <xf numFmtId="168" fontId="2" fillId="0" borderId="0" xfId="0" applyNumberFormat="1" applyFont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0" fontId="10" fillId="0" borderId="0" xfId="0" quotePrefix="1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0" xfId="0" quotePrefix="1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6" xfId="0" applyNumberFormat="1" applyFont="1" applyBorder="1" applyAlignment="1">
      <alignment horizontal="right"/>
    </xf>
    <xf numFmtId="41" fontId="11" fillId="0" borderId="7" xfId="0" applyNumberFormat="1" applyFont="1" applyBorder="1" applyAlignment="1">
      <alignment horizontal="right"/>
    </xf>
    <xf numFmtId="168" fontId="9" fillId="0" borderId="0" xfId="0" applyNumberFormat="1" applyFont="1" applyAlignment="1">
      <alignment horizontal="center"/>
    </xf>
    <xf numFmtId="49" fontId="2" fillId="0" borderId="6" xfId="0" quotePrefix="1" applyNumberFormat="1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49" fontId="2" fillId="0" borderId="0" xfId="0" quotePrefix="1" applyNumberFormat="1" applyFont="1" applyAlignment="1">
      <alignment horizontal="center"/>
    </xf>
    <xf numFmtId="37" fontId="10" fillId="0" borderId="0" xfId="0" quotePrefix="1" applyNumberFormat="1" applyFont="1" applyAlignment="1">
      <alignment horizontal="left"/>
    </xf>
    <xf numFmtId="37" fontId="10" fillId="0" borderId="0" xfId="0" applyNumberFormat="1" applyFont="1" applyAlignment="1">
      <alignment horizontal="center"/>
    </xf>
    <xf numFmtId="41" fontId="10" fillId="0" borderId="0" xfId="0" quotePrefix="1" applyNumberFormat="1" applyFont="1" applyAlignment="1">
      <alignment horizontal="left"/>
    </xf>
    <xf numFmtId="168" fontId="2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68" fontId="2" fillId="0" borderId="0" xfId="0" quotePrefix="1" applyNumberFormat="1" applyFont="1" applyAlignment="1">
      <alignment horizontal="right"/>
    </xf>
    <xf numFmtId="0" fontId="8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right"/>
    </xf>
    <xf numFmtId="38" fontId="2" fillId="0" borderId="0" xfId="0" applyNumberFormat="1" applyFont="1" applyAlignment="1">
      <alignment horizontal="center"/>
    </xf>
    <xf numFmtId="168" fontId="2" fillId="0" borderId="6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41" fontId="2" fillId="0" borderId="9" xfId="0" applyNumberFormat="1" applyFont="1" applyBorder="1" applyAlignment="1">
      <alignment horizontal="center"/>
    </xf>
    <xf numFmtId="41" fontId="2" fillId="0" borderId="10" xfId="0" applyNumberFormat="1" applyFont="1" applyBorder="1" applyAlignment="1">
      <alignment horizontal="center"/>
    </xf>
    <xf numFmtId="41" fontId="2" fillId="0" borderId="6" xfId="0" applyNumberFormat="1" applyFont="1" applyBorder="1" applyAlignment="1">
      <alignment horizontal="center"/>
    </xf>
    <xf numFmtId="41" fontId="2" fillId="0" borderId="7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41" fontId="2" fillId="0" borderId="6" xfId="0" applyNumberFormat="1" applyFont="1" applyBorder="1" applyAlignment="1">
      <alignment horizontal="right"/>
    </xf>
    <xf numFmtId="39" fontId="2" fillId="0" borderId="0" xfId="0" applyFont="1"/>
    <xf numFmtId="37" fontId="2" fillId="0" borderId="0" xfId="0" applyNumberFormat="1" applyFont="1"/>
    <xf numFmtId="41" fontId="2" fillId="0" borderId="0" xfId="0" applyNumberFormat="1" applyFont="1"/>
    <xf numFmtId="37" fontId="8" fillId="0" borderId="0" xfId="0" applyNumberFormat="1" applyFont="1"/>
    <xf numFmtId="41" fontId="11" fillId="0" borderId="0" xfId="0" applyNumberFormat="1" applyFont="1"/>
    <xf numFmtId="168" fontId="2" fillId="0" borderId="0" xfId="0" applyNumberFormat="1" applyFont="1"/>
    <xf numFmtId="39" fontId="8" fillId="0" borderId="0" xfId="0" applyFont="1"/>
    <xf numFmtId="0" fontId="8" fillId="0" borderId="0" xfId="0" applyNumberFormat="1" applyFont="1"/>
    <xf numFmtId="0" fontId="2" fillId="0" borderId="0" xfId="0" applyNumberFormat="1" applyFont="1"/>
    <xf numFmtId="41" fontId="10" fillId="0" borderId="0" xfId="0" quotePrefix="1" applyNumberFormat="1" applyFont="1"/>
    <xf numFmtId="38" fontId="2" fillId="0" borderId="0" xfId="0" applyNumberFormat="1" applyFont="1"/>
    <xf numFmtId="37" fontId="2" fillId="0" borderId="5" xfId="0" applyNumberFormat="1" applyFont="1" applyBorder="1"/>
    <xf numFmtId="0" fontId="9" fillId="0" borderId="0" xfId="0" applyNumberFormat="1" applyFont="1" applyAlignment="1">
      <alignment horizontal="center"/>
    </xf>
    <xf numFmtId="39" fontId="2" fillId="0" borderId="0" xfId="0" quotePrefix="1" applyFont="1"/>
    <xf numFmtId="39" fontId="2" fillId="0" borderId="0" xfId="0" applyFont="1" applyAlignment="1">
      <alignment horizontal="right"/>
    </xf>
    <xf numFmtId="41" fontId="2" fillId="0" borderId="0" xfId="0" quotePrefix="1" applyNumberFormat="1" applyFont="1" applyAlignment="1">
      <alignment horizontal="left"/>
    </xf>
    <xf numFmtId="41" fontId="2" fillId="0" borderId="0" xfId="0" quotePrefix="1" applyNumberFormat="1" applyFont="1" applyAlignment="1">
      <alignment horizontal="right"/>
    </xf>
    <xf numFmtId="41" fontId="2" fillId="0" borderId="0" xfId="1" applyNumberFormat="1" applyFont="1" applyFill="1" applyAlignment="1"/>
    <xf numFmtId="41" fontId="2" fillId="0" borderId="3" xfId="1" applyNumberFormat="1" applyFont="1" applyFill="1" applyBorder="1" applyAlignment="1"/>
    <xf numFmtId="41" fontId="2" fillId="0" borderId="4" xfId="1" applyNumberFormat="1" applyFont="1" applyFill="1" applyBorder="1" applyAlignment="1"/>
    <xf numFmtId="37" fontId="9" fillId="0" borderId="0" xfId="0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41" fontId="2" fillId="0" borderId="6" xfId="1" applyNumberFormat="1" applyFont="1" applyFill="1" applyBorder="1" applyAlignment="1">
      <alignment horizontal="right"/>
    </xf>
    <xf numFmtId="38" fontId="2" fillId="0" borderId="0" xfId="2" applyNumberFormat="1" applyFont="1" applyFill="1" applyAlignment="1">
      <alignment horizontal="right"/>
    </xf>
    <xf numFmtId="38" fontId="2" fillId="0" borderId="6" xfId="2" applyNumberFormat="1" applyFont="1" applyFill="1" applyBorder="1" applyAlignment="1">
      <alignment horizontal="right"/>
    </xf>
    <xf numFmtId="169" fontId="2" fillId="0" borderId="7" xfId="1" applyNumberFormat="1" applyFont="1" applyFill="1" applyBorder="1" applyAlignment="1" applyProtection="1"/>
    <xf numFmtId="169" fontId="2" fillId="0" borderId="0" xfId="0" applyNumberFormat="1" applyFont="1"/>
    <xf numFmtId="41" fontId="2" fillId="0" borderId="3" xfId="0" applyNumberFormat="1" applyFont="1" applyBorder="1" applyAlignment="1">
      <alignment horizontal="center"/>
    </xf>
    <xf numFmtId="41" fontId="2" fillId="0" borderId="6" xfId="1" applyNumberFormat="1" applyFont="1" applyFill="1" applyBorder="1" applyAlignment="1">
      <alignment horizontal="center" wrapText="1"/>
    </xf>
    <xf numFmtId="0" fontId="2" fillId="0" borderId="0" xfId="27" applyFont="1" applyAlignment="1">
      <alignment horizontal="center"/>
    </xf>
    <xf numFmtId="41" fontId="2" fillId="0" borderId="8" xfId="0" applyNumberFormat="1" applyFont="1" applyBorder="1" applyAlignment="1">
      <alignment horizontal="center"/>
    </xf>
    <xf numFmtId="39" fontId="2" fillId="0" borderId="6" xfId="0" applyFont="1" applyBorder="1" applyAlignment="1">
      <alignment horizontal="center"/>
    </xf>
    <xf numFmtId="39" fontId="8" fillId="0" borderId="0" xfId="0" applyFont="1" applyAlignment="1">
      <alignment horizontal="left"/>
    </xf>
    <xf numFmtId="39" fontId="2" fillId="0" borderId="6" xfId="0" quotePrefix="1" applyFont="1" applyBorder="1" applyAlignment="1">
      <alignment horizontal="center"/>
    </xf>
    <xf numFmtId="38" fontId="2" fillId="0" borderId="6" xfId="0" applyNumberFormat="1" applyFont="1" applyBorder="1" applyAlignment="1">
      <alignment horizontal="center"/>
    </xf>
    <xf numFmtId="38" fontId="2" fillId="0" borderId="3" xfId="0" applyNumberFormat="1" applyFont="1" applyBorder="1" applyAlignment="1">
      <alignment horizontal="center"/>
    </xf>
    <xf numFmtId="168" fontId="2" fillId="0" borderId="6" xfId="0" applyNumberFormat="1" applyFont="1" applyBorder="1" applyAlignment="1">
      <alignment horizontal="center"/>
    </xf>
  </cellXfs>
  <cellStyles count="28">
    <cellStyle name="Comma" xfId="1" builtinId="3"/>
    <cellStyle name="Comma 2" xfId="2" xr:uid="{00000000-0005-0000-0000-000001000000}"/>
    <cellStyle name="Comma 3" xfId="3" xr:uid="{00000000-0005-0000-0000-000002000000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0" xfId="11" xr:uid="{00000000-0005-0000-0000-00000B000000}"/>
    <cellStyle name="Normal 11" xfId="12" xr:uid="{00000000-0005-0000-0000-00000C000000}"/>
    <cellStyle name="Normal 12" xfId="13" xr:uid="{00000000-0005-0000-0000-00000D000000}"/>
    <cellStyle name="Normal 13" xfId="14" xr:uid="{00000000-0005-0000-0000-00000E000000}"/>
    <cellStyle name="Normal 14" xfId="15" xr:uid="{00000000-0005-0000-0000-00000F000000}"/>
    <cellStyle name="Normal 15" xfId="16" xr:uid="{00000000-0005-0000-0000-000010000000}"/>
    <cellStyle name="Normal 2" xfId="17" xr:uid="{00000000-0005-0000-0000-000011000000}"/>
    <cellStyle name="Normal 3" xfId="18" xr:uid="{00000000-0005-0000-0000-000012000000}"/>
    <cellStyle name="Normal 4" xfId="19" xr:uid="{00000000-0005-0000-0000-000013000000}"/>
    <cellStyle name="Normal 5" xfId="20" xr:uid="{00000000-0005-0000-0000-000014000000}"/>
    <cellStyle name="Normal 6" xfId="21" xr:uid="{00000000-0005-0000-0000-000015000000}"/>
    <cellStyle name="Normal 7" xfId="22" xr:uid="{00000000-0005-0000-0000-000016000000}"/>
    <cellStyle name="Normal 8" xfId="23" xr:uid="{00000000-0005-0000-0000-000017000000}"/>
    <cellStyle name="Normal 9" xfId="24" xr:uid="{00000000-0005-0000-0000-000018000000}"/>
    <cellStyle name="Normal_N081 BS&amp;PL- E Q3'2007" xfId="27" xr:uid="{A46D18EC-1B3B-49D4-9DE1-6C8691B9EB58}"/>
    <cellStyle name="Percent [2]" xfId="25" xr:uid="{00000000-0005-0000-0000-000019000000}"/>
    <cellStyle name="Quantity" xfId="26" xr:uid="{00000000-0005-0000-0000-00001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2025/Q1'2025/A395-BsPlE-Q1'2025.xlsx" TargetMode="External"/><Relationship Id="rId2" Type="http://schemas.openxmlformats.org/officeDocument/2006/relationships/externalLinkPath" Target="file:///G:\L\L_AP%20(Thailand)\2025\Q1'2025\A395-BsPlE-Q1'2025.xlsx" TargetMode="External"/><Relationship Id="rId1" Type="http://schemas.openxmlformats.org/officeDocument/2006/relationships/externalLinkPath" Target="/L/L_AP%20(Thailand)/2025/Q1'2025/A395-BsPlE-Q1'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covered_Sheet1"/>
      <sheetName val="BS"/>
      <sheetName val="PL"/>
      <sheetName val="Conso"/>
      <sheetName val="The Company Only"/>
      <sheetName val="CF"/>
    </sheetNames>
    <sheetDataSet>
      <sheetData sheetId="0"/>
      <sheetData sheetId="1"/>
      <sheetData sheetId="2">
        <row r="33">
          <cell r="D33"/>
          <cell r="H33"/>
        </row>
        <row r="39">
          <cell r="D39">
            <v>0</v>
          </cell>
          <cell r="H39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6" Type="http://schemas.openxmlformats.org/officeDocument/2006/relationships/printerSettings" Target="../printerSettings/printerSettings9.bin"/><Relationship Id="rId5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customSheetViews>
    <customSheetView guid="{295C003C-67E1-4816-BDAC-D24281FAF0C2}" state="veryHidden">
      <pageMargins left="0.75" right="0.75" top="1" bottom="1" header="0.5" footer="0.5"/>
      <headerFooter alignWithMargins="0"/>
    </customSheetView>
    <customSheetView guid="{38040533-741E-44A0-BFF7-21E1B6FEE47A}" showPageBreaks="1" state="veryHidden">
      <pageMargins left="0.75" right="0.75" top="1" bottom="1" header="0.5" footer="0.5"/>
      <pageSetup paperSize="9" orientation="portrait" r:id="rId1"/>
      <headerFooter alignWithMargins="0"/>
    </customSheetView>
    <customSheetView guid="{5314B250-63AF-48E8-BD35-C614B37687CD}" state="veryHidden">
      <pageMargins left="0.75" right="0.75" top="1" bottom="1" header="0.5" footer="0.5"/>
      <headerFooter alignWithMargins="0"/>
    </customSheetView>
    <customSheetView guid="{E2AC6506-728D-4525-9226-8297C2D52D3E}" state="veryHidden">
      <pageMargins left="0.75" right="0.75" top="1" bottom="1" header="0.5" footer="0.5"/>
      <headerFooter alignWithMargins="0"/>
    </customSheetView>
    <customSheetView guid="{939AE388-0C89-4420-8E11-842DDF7990F5}" state="veryHidden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portrait" horizontalDpi="300" verticalDpi="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35" transitionEvaluation="1" transitionEntry="1"/>
  <dimension ref="A1:M105"/>
  <sheetViews>
    <sheetView showGridLines="0" tabSelected="1" view="pageBreakPreview" topLeftCell="A35" zoomScale="90" zoomScaleNormal="100" zoomScaleSheetLayoutView="90" workbookViewId="0">
      <selection activeCell="R43" sqref="R43"/>
    </sheetView>
  </sheetViews>
  <sheetFormatPr defaultColWidth="9.875" defaultRowHeight="21.9" customHeight="1"/>
  <cols>
    <col min="1" max="1" width="38.75" style="82" customWidth="1"/>
    <col min="2" max="2" width="1.75" style="82" customWidth="1"/>
    <col min="3" max="3" width="5.75" style="82" customWidth="1"/>
    <col min="4" max="4" width="1.75" style="82" customWidth="1"/>
    <col min="5" max="5" width="16.75" style="82" customWidth="1"/>
    <col min="6" max="6" width="1.75" style="82" customWidth="1"/>
    <col min="7" max="7" width="16.75" style="82" customWidth="1"/>
    <col min="8" max="8" width="1.75" style="82" customWidth="1"/>
    <col min="9" max="9" width="16.75" style="82" customWidth="1"/>
    <col min="10" max="10" width="1.75" style="82" customWidth="1"/>
    <col min="11" max="11" width="16.75" style="82" customWidth="1"/>
    <col min="12" max="12" width="0.75" style="82" customWidth="1"/>
    <col min="13" max="16384" width="9.875" style="82"/>
  </cols>
  <sheetData>
    <row r="1" spans="1:12" ht="21.9" customHeight="1">
      <c r="A1" s="88" t="s">
        <v>106</v>
      </c>
      <c r="B1" s="88"/>
      <c r="C1" s="88"/>
      <c r="D1" s="4"/>
      <c r="E1" s="4"/>
      <c r="F1" s="4"/>
      <c r="G1" s="4"/>
      <c r="H1" s="4"/>
      <c r="I1" s="4"/>
      <c r="J1" s="4"/>
      <c r="K1" s="4"/>
    </row>
    <row r="2" spans="1:12" ht="21.9" customHeight="1">
      <c r="A2" s="88" t="s">
        <v>111</v>
      </c>
      <c r="B2" s="88"/>
      <c r="C2" s="88"/>
      <c r="D2" s="4"/>
      <c r="E2" s="4"/>
      <c r="F2" s="4"/>
      <c r="G2" s="4"/>
      <c r="H2" s="4"/>
      <c r="I2" s="4"/>
      <c r="J2" s="4"/>
      <c r="K2" s="4"/>
    </row>
    <row r="3" spans="1:12" ht="21.9" customHeight="1">
      <c r="A3" s="88" t="s">
        <v>180</v>
      </c>
      <c r="B3" s="88"/>
      <c r="C3" s="88"/>
      <c r="D3" s="35"/>
      <c r="E3" s="35"/>
      <c r="F3" s="35"/>
      <c r="G3" s="35"/>
      <c r="H3" s="35"/>
      <c r="I3" s="35"/>
      <c r="J3" s="35"/>
      <c r="K3" s="35"/>
    </row>
    <row r="4" spans="1:12" ht="21.9" customHeight="1">
      <c r="B4" s="39"/>
      <c r="C4" s="39"/>
      <c r="D4" s="39"/>
      <c r="E4" s="39"/>
      <c r="F4" s="39"/>
      <c r="G4" s="39"/>
      <c r="H4" s="39"/>
      <c r="I4" s="39"/>
      <c r="J4" s="39"/>
      <c r="K4" s="39" t="s">
        <v>121</v>
      </c>
    </row>
    <row r="5" spans="1:12" ht="21.9" customHeight="1">
      <c r="A5" s="39"/>
      <c r="B5" s="39"/>
      <c r="C5" s="39"/>
      <c r="D5" s="39"/>
      <c r="E5" s="113" t="s">
        <v>8</v>
      </c>
      <c r="F5" s="113"/>
      <c r="G5" s="113"/>
      <c r="I5" s="113" t="s">
        <v>9</v>
      </c>
      <c r="J5" s="113"/>
      <c r="K5" s="113"/>
    </row>
    <row r="6" spans="1:12" ht="21.9" customHeight="1">
      <c r="A6" s="40"/>
      <c r="B6" s="40"/>
      <c r="C6" s="58" t="s">
        <v>0</v>
      </c>
      <c r="D6" s="87"/>
      <c r="E6" s="59" t="s">
        <v>181</v>
      </c>
      <c r="F6" s="60"/>
      <c r="G6" s="59" t="s">
        <v>182</v>
      </c>
      <c r="H6" s="61"/>
      <c r="I6" s="59" t="s">
        <v>181</v>
      </c>
      <c r="J6" s="60"/>
      <c r="K6" s="59" t="s">
        <v>182</v>
      </c>
      <c r="L6" s="61"/>
    </row>
    <row r="7" spans="1:12" ht="21.9" customHeight="1">
      <c r="A7" s="40"/>
      <c r="B7" s="40"/>
      <c r="C7" s="58"/>
      <c r="D7" s="87"/>
      <c r="E7" s="5" t="s">
        <v>128</v>
      </c>
      <c r="F7" s="41"/>
      <c r="G7" s="5" t="s">
        <v>129</v>
      </c>
      <c r="H7" s="41"/>
      <c r="I7" s="5" t="s">
        <v>128</v>
      </c>
      <c r="J7" s="41"/>
      <c r="K7" s="5" t="s">
        <v>129</v>
      </c>
      <c r="L7" s="41"/>
    </row>
    <row r="8" spans="1:12" ht="21.9" customHeight="1">
      <c r="A8" s="40"/>
      <c r="B8" s="40"/>
      <c r="C8" s="58"/>
      <c r="D8" s="87"/>
      <c r="E8" s="5" t="s">
        <v>130</v>
      </c>
      <c r="F8" s="41"/>
      <c r="G8" s="11"/>
      <c r="H8" s="41"/>
      <c r="I8" s="5" t="s">
        <v>130</v>
      </c>
      <c r="J8" s="41"/>
      <c r="K8" s="11"/>
      <c r="L8" s="41"/>
    </row>
    <row r="9" spans="1:12" ht="23.1" customHeight="1">
      <c r="A9" s="88" t="s">
        <v>29</v>
      </c>
      <c r="B9" s="88"/>
      <c r="C9" s="41"/>
      <c r="D9" s="41"/>
      <c r="E9" s="41"/>
      <c r="F9" s="41"/>
      <c r="G9" s="41"/>
      <c r="H9" s="41"/>
      <c r="I9" s="41"/>
      <c r="J9" s="41"/>
      <c r="K9" s="41"/>
    </row>
    <row r="10" spans="1:12" ht="23.1" customHeight="1">
      <c r="A10" s="88" t="s">
        <v>30</v>
      </c>
      <c r="B10" s="88"/>
      <c r="C10" s="44"/>
      <c r="D10" s="44"/>
      <c r="E10" s="44"/>
      <c r="F10" s="44"/>
      <c r="G10" s="44"/>
      <c r="H10" s="44"/>
      <c r="I10" s="44"/>
      <c r="J10" s="44"/>
      <c r="K10" s="44"/>
    </row>
    <row r="11" spans="1:12" ht="23.1" customHeight="1">
      <c r="A11" s="44" t="s">
        <v>11</v>
      </c>
      <c r="B11" s="44"/>
      <c r="C11" s="51"/>
      <c r="D11" s="62"/>
      <c r="E11" s="99">
        <v>2683961</v>
      </c>
      <c r="F11" s="54"/>
      <c r="G11" s="26">
        <v>1856121</v>
      </c>
      <c r="H11" s="29"/>
      <c r="I11" s="26">
        <v>140072</v>
      </c>
      <c r="J11" s="54"/>
      <c r="K11" s="26">
        <v>195008</v>
      </c>
    </row>
    <row r="12" spans="1:12" ht="23.1" customHeight="1">
      <c r="A12" s="44" t="s">
        <v>172</v>
      </c>
      <c r="B12" s="44"/>
      <c r="C12" s="51">
        <v>3</v>
      </c>
      <c r="D12" s="51"/>
      <c r="E12" s="99">
        <v>177226</v>
      </c>
      <c r="F12" s="54"/>
      <c r="G12" s="26">
        <v>172656</v>
      </c>
      <c r="H12" s="29"/>
      <c r="I12" s="26">
        <v>24379</v>
      </c>
      <c r="J12" s="54"/>
      <c r="K12" s="26">
        <v>33563</v>
      </c>
    </row>
    <row r="13" spans="1:12" ht="23.1" customHeight="1">
      <c r="A13" s="44" t="s">
        <v>68</v>
      </c>
      <c r="B13" s="44"/>
      <c r="C13" s="51">
        <v>4</v>
      </c>
      <c r="D13" s="51"/>
      <c r="E13" s="99">
        <v>73936282</v>
      </c>
      <c r="F13" s="54"/>
      <c r="G13" s="26">
        <v>73065661</v>
      </c>
      <c r="H13" s="29"/>
      <c r="I13" s="26">
        <v>158999</v>
      </c>
      <c r="J13" s="54"/>
      <c r="K13" s="26">
        <v>157820</v>
      </c>
    </row>
    <row r="14" spans="1:12" ht="23.1" customHeight="1">
      <c r="A14" s="82" t="s">
        <v>14</v>
      </c>
      <c r="C14" s="51">
        <v>2</v>
      </c>
      <c r="D14" s="51"/>
      <c r="E14" s="6">
        <v>0</v>
      </c>
      <c r="F14" s="54"/>
      <c r="G14" s="26">
        <v>0</v>
      </c>
      <c r="H14" s="33"/>
      <c r="I14" s="27">
        <v>3772900</v>
      </c>
      <c r="J14" s="54"/>
      <c r="K14" s="27">
        <v>3377523</v>
      </c>
    </row>
    <row r="15" spans="1:12" ht="23.1" customHeight="1">
      <c r="A15" s="82" t="s">
        <v>15</v>
      </c>
      <c r="C15" s="51">
        <v>2</v>
      </c>
      <c r="D15" s="51"/>
      <c r="E15" s="6">
        <v>0</v>
      </c>
      <c r="F15" s="54"/>
      <c r="G15" s="26">
        <v>0</v>
      </c>
      <c r="H15" s="33"/>
      <c r="I15" s="27">
        <v>39056450</v>
      </c>
      <c r="J15" s="54"/>
      <c r="K15" s="27">
        <v>37820200</v>
      </c>
    </row>
    <row r="16" spans="1:12" ht="23.1" customHeight="1">
      <c r="A16" s="82" t="s">
        <v>69</v>
      </c>
      <c r="C16" s="51"/>
      <c r="D16" s="51"/>
      <c r="E16" s="1">
        <v>38672</v>
      </c>
      <c r="F16" s="54"/>
      <c r="G16" s="26">
        <v>65563</v>
      </c>
      <c r="H16" s="28"/>
      <c r="I16" s="33">
        <v>0</v>
      </c>
      <c r="J16" s="54"/>
      <c r="K16" s="33">
        <v>0</v>
      </c>
    </row>
    <row r="17" spans="1:11" ht="23.1" customHeight="1">
      <c r="A17" s="82" t="s">
        <v>70</v>
      </c>
      <c r="C17" s="51"/>
      <c r="D17" s="51"/>
      <c r="E17" s="1">
        <v>931222</v>
      </c>
      <c r="F17" s="54"/>
      <c r="G17" s="26">
        <v>853655</v>
      </c>
      <c r="H17" s="28"/>
      <c r="I17" s="28">
        <v>0</v>
      </c>
      <c r="J17" s="54"/>
      <c r="K17" s="28">
        <v>0</v>
      </c>
    </row>
    <row r="18" spans="1:11" ht="23.1" customHeight="1">
      <c r="A18" s="44" t="s">
        <v>143</v>
      </c>
      <c r="C18" s="51"/>
      <c r="D18" s="51"/>
      <c r="E18" s="1"/>
      <c r="F18" s="54"/>
      <c r="G18" s="26"/>
      <c r="H18" s="28"/>
      <c r="I18" s="28"/>
      <c r="J18" s="54"/>
      <c r="K18" s="28"/>
    </row>
    <row r="19" spans="1:11" ht="23.1" customHeight="1">
      <c r="A19" s="82" t="s">
        <v>144</v>
      </c>
      <c r="C19" s="51"/>
      <c r="D19" s="51"/>
      <c r="E19" s="1">
        <v>113313</v>
      </c>
      <c r="F19" s="54"/>
      <c r="G19" s="26">
        <v>116469</v>
      </c>
      <c r="H19" s="28"/>
      <c r="I19" s="28">
        <v>0</v>
      </c>
      <c r="J19" s="54"/>
      <c r="K19" s="28">
        <v>0</v>
      </c>
    </row>
    <row r="20" spans="1:11" ht="23.1" customHeight="1">
      <c r="A20" s="82" t="s">
        <v>145</v>
      </c>
      <c r="C20" s="51"/>
      <c r="D20" s="51"/>
      <c r="E20" s="1">
        <v>155064</v>
      </c>
      <c r="F20" s="54"/>
      <c r="G20" s="26">
        <v>134232</v>
      </c>
      <c r="H20" s="28"/>
      <c r="I20" s="28">
        <v>7455</v>
      </c>
      <c r="J20" s="54"/>
      <c r="K20" s="28">
        <v>1867</v>
      </c>
    </row>
    <row r="21" spans="1:11" ht="23.1" customHeight="1">
      <c r="A21" s="88" t="s">
        <v>31</v>
      </c>
      <c r="B21" s="88"/>
      <c r="C21" s="41"/>
      <c r="D21" s="41"/>
      <c r="E21" s="7">
        <f>SUM(E11:E20)</f>
        <v>78035740</v>
      </c>
      <c r="F21" s="45"/>
      <c r="G21" s="7">
        <f>SUM(G11:G20)</f>
        <v>76264357</v>
      </c>
      <c r="H21" s="45"/>
      <c r="I21" s="7">
        <f>SUM(I11:I20)</f>
        <v>43160255</v>
      </c>
      <c r="J21" s="45"/>
      <c r="K21" s="7">
        <f>SUM(K11:K20)</f>
        <v>41585981</v>
      </c>
    </row>
    <row r="22" spans="1:11" ht="23.1" customHeight="1">
      <c r="A22" s="88" t="s">
        <v>32</v>
      </c>
      <c r="B22" s="88"/>
      <c r="C22" s="41"/>
      <c r="D22" s="41"/>
      <c r="E22" s="1"/>
      <c r="F22" s="45"/>
      <c r="G22" s="1"/>
      <c r="H22" s="45"/>
      <c r="I22" s="1"/>
      <c r="J22" s="45"/>
      <c r="K22" s="1"/>
    </row>
    <row r="23" spans="1:11" ht="23.1" customHeight="1">
      <c r="A23" s="44" t="s">
        <v>71</v>
      </c>
      <c r="B23" s="44"/>
      <c r="C23" s="51">
        <v>5</v>
      </c>
      <c r="D23" s="51"/>
      <c r="E23" s="37">
        <v>0</v>
      </c>
      <c r="F23" s="91"/>
      <c r="G23" s="84">
        <v>0</v>
      </c>
      <c r="H23" s="28"/>
      <c r="I23" s="84">
        <v>4960397</v>
      </c>
      <c r="J23" s="91"/>
      <c r="K23" s="84">
        <v>4957397</v>
      </c>
    </row>
    <row r="24" spans="1:11" ht="23.1" customHeight="1">
      <c r="A24" s="44" t="s">
        <v>156</v>
      </c>
      <c r="B24" s="44"/>
      <c r="C24" s="51">
        <v>6</v>
      </c>
      <c r="D24" s="51"/>
      <c r="E24" s="99">
        <v>6982205</v>
      </c>
      <c r="F24" s="91"/>
      <c r="G24" s="26">
        <v>7127671</v>
      </c>
      <c r="H24" s="29"/>
      <c r="I24" s="84">
        <v>6233785</v>
      </c>
      <c r="J24" s="91"/>
      <c r="K24" s="84">
        <v>6233785</v>
      </c>
    </row>
    <row r="25" spans="1:11" ht="23.1" customHeight="1">
      <c r="A25" s="44" t="s">
        <v>137</v>
      </c>
      <c r="B25" s="44"/>
      <c r="C25" s="51"/>
      <c r="D25" s="51"/>
      <c r="E25" s="84">
        <v>1332993</v>
      </c>
      <c r="F25" s="91"/>
      <c r="G25" s="84">
        <v>968929</v>
      </c>
      <c r="H25" s="84"/>
      <c r="I25" s="84">
        <v>241113</v>
      </c>
      <c r="J25" s="91"/>
      <c r="K25" s="84">
        <v>241113</v>
      </c>
    </row>
    <row r="26" spans="1:11" ht="23.1" customHeight="1">
      <c r="A26" s="44" t="s">
        <v>73</v>
      </c>
      <c r="B26" s="44"/>
      <c r="C26" s="51"/>
      <c r="D26" s="51"/>
      <c r="E26" s="8">
        <v>68241</v>
      </c>
      <c r="F26" s="91"/>
      <c r="G26" s="29">
        <v>73368</v>
      </c>
      <c r="H26" s="29"/>
      <c r="I26" s="29">
        <v>16891</v>
      </c>
      <c r="J26" s="91"/>
      <c r="K26" s="29">
        <v>21139</v>
      </c>
    </row>
    <row r="27" spans="1:11" ht="23.1" customHeight="1">
      <c r="A27" s="44" t="s">
        <v>72</v>
      </c>
      <c r="B27" s="44"/>
      <c r="C27" s="51">
        <v>7</v>
      </c>
      <c r="D27" s="51"/>
      <c r="E27" s="8">
        <v>179543</v>
      </c>
      <c r="F27" s="91"/>
      <c r="G27" s="29">
        <v>181777</v>
      </c>
      <c r="H27" s="29"/>
      <c r="I27" s="29">
        <v>73739</v>
      </c>
      <c r="J27" s="91"/>
      <c r="K27" s="29">
        <v>78411</v>
      </c>
    </row>
    <row r="28" spans="1:11" ht="23.1" customHeight="1">
      <c r="A28" s="44" t="s">
        <v>183</v>
      </c>
      <c r="C28" s="51">
        <v>8</v>
      </c>
      <c r="D28" s="51"/>
      <c r="E28" s="8">
        <v>135623</v>
      </c>
      <c r="F28" s="91"/>
      <c r="G28" s="29">
        <v>124116</v>
      </c>
      <c r="H28" s="29"/>
      <c r="I28" s="29">
        <v>22793</v>
      </c>
      <c r="J28" s="91"/>
      <c r="K28" s="29">
        <v>25422</v>
      </c>
    </row>
    <row r="29" spans="1:11" ht="23.1" customHeight="1">
      <c r="A29" s="82" t="s">
        <v>66</v>
      </c>
      <c r="C29" s="51"/>
      <c r="D29" s="51"/>
      <c r="E29" s="8">
        <v>100063</v>
      </c>
      <c r="F29" s="91"/>
      <c r="G29" s="29">
        <v>100063</v>
      </c>
      <c r="H29" s="29"/>
      <c r="I29" s="28">
        <v>0</v>
      </c>
      <c r="J29" s="91"/>
      <c r="K29" s="28">
        <v>0</v>
      </c>
    </row>
    <row r="30" spans="1:11" ht="23.1" customHeight="1">
      <c r="A30" s="82" t="s">
        <v>97</v>
      </c>
      <c r="C30" s="51"/>
      <c r="D30" s="51"/>
      <c r="E30" s="8">
        <v>10057</v>
      </c>
      <c r="F30" s="91"/>
      <c r="G30" s="29">
        <v>11631</v>
      </c>
      <c r="H30" s="29"/>
      <c r="I30" s="29">
        <v>0</v>
      </c>
      <c r="J30" s="91"/>
      <c r="K30" s="29">
        <v>0</v>
      </c>
    </row>
    <row r="31" spans="1:11" ht="23.1" customHeight="1">
      <c r="A31" s="82" t="s">
        <v>107</v>
      </c>
      <c r="C31" s="51"/>
      <c r="D31" s="51"/>
      <c r="E31" s="8">
        <v>695723</v>
      </c>
      <c r="F31" s="91"/>
      <c r="G31" s="29">
        <v>709049</v>
      </c>
      <c r="H31" s="29"/>
      <c r="I31" s="29">
        <v>34757</v>
      </c>
      <c r="J31" s="91"/>
      <c r="K31" s="29">
        <v>38196</v>
      </c>
    </row>
    <row r="32" spans="1:11" ht="23.1" customHeight="1">
      <c r="A32" s="44" t="s">
        <v>12</v>
      </c>
      <c r="B32" s="44"/>
      <c r="C32" s="62"/>
      <c r="D32" s="62"/>
      <c r="E32" s="8">
        <v>106184</v>
      </c>
      <c r="F32" s="91"/>
      <c r="G32" s="29">
        <v>100304</v>
      </c>
      <c r="H32" s="29"/>
      <c r="I32" s="29">
        <v>16987</v>
      </c>
      <c r="J32" s="91"/>
      <c r="K32" s="29">
        <v>14827</v>
      </c>
    </row>
    <row r="33" spans="1:12" ht="23.1" customHeight="1">
      <c r="A33" s="88" t="s">
        <v>58</v>
      </c>
      <c r="B33" s="88"/>
      <c r="C33" s="62"/>
      <c r="D33" s="62"/>
      <c r="E33" s="100">
        <f>SUM(E23:E32)</f>
        <v>9610632</v>
      </c>
      <c r="F33" s="91"/>
      <c r="G33" s="100">
        <f>SUM(G23:G32)</f>
        <v>9396908</v>
      </c>
      <c r="H33" s="91"/>
      <c r="I33" s="100">
        <f>SUM(I23:I32)</f>
        <v>11600462</v>
      </c>
      <c r="J33" s="84"/>
      <c r="K33" s="100">
        <f>SUM(K23:K32)</f>
        <v>11610290</v>
      </c>
    </row>
    <row r="34" spans="1:12" ht="23.1" customHeight="1" thickBot="1">
      <c r="A34" s="88" t="s">
        <v>59</v>
      </c>
      <c r="B34" s="88"/>
      <c r="C34" s="44"/>
      <c r="D34" s="44"/>
      <c r="E34" s="101">
        <f>SUM(E21,E33)</f>
        <v>87646372</v>
      </c>
      <c r="F34" s="84"/>
      <c r="G34" s="101">
        <f>SUM(G21,G33)</f>
        <v>85661265</v>
      </c>
      <c r="H34" s="84"/>
      <c r="I34" s="101">
        <f>SUM(I21,I33)</f>
        <v>54760717</v>
      </c>
      <c r="J34" s="84"/>
      <c r="K34" s="101">
        <f>SUM(K21,K33)</f>
        <v>53196271</v>
      </c>
    </row>
    <row r="35" spans="1:12" ht="23.1" customHeight="1" thickTop="1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spans="1:12" ht="23.1" customHeight="1">
      <c r="A36" s="44" t="s">
        <v>1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</row>
    <row r="37" spans="1:12" ht="23.1" customHeight="1">
      <c r="A37" s="114" t="s">
        <v>106</v>
      </c>
      <c r="B37" s="114"/>
      <c r="C37" s="114"/>
      <c r="D37" s="114"/>
      <c r="E37" s="114"/>
      <c r="F37" s="114"/>
      <c r="G37" s="4"/>
      <c r="H37" s="4"/>
      <c r="I37" s="38"/>
      <c r="J37" s="4"/>
      <c r="K37" s="4"/>
      <c r="L37" s="4"/>
    </row>
    <row r="38" spans="1:12" ht="23.1" customHeight="1">
      <c r="A38" s="88" t="s">
        <v>214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</row>
    <row r="39" spans="1:12" ht="21.9" customHeight="1">
      <c r="A39" s="88" t="s">
        <v>180</v>
      </c>
      <c r="B39" s="88"/>
      <c r="C39" s="88"/>
      <c r="D39" s="35"/>
      <c r="E39" s="35"/>
      <c r="F39" s="35"/>
      <c r="G39" s="35"/>
      <c r="H39" s="35"/>
      <c r="I39" s="35"/>
      <c r="J39" s="35"/>
      <c r="K39" s="35"/>
    </row>
    <row r="40" spans="1:12" ht="21.9" customHeight="1">
      <c r="B40" s="39"/>
      <c r="C40" s="39"/>
      <c r="D40" s="39"/>
      <c r="E40" s="39"/>
      <c r="F40" s="39"/>
      <c r="G40" s="39"/>
      <c r="H40" s="39"/>
      <c r="I40" s="39"/>
      <c r="J40" s="39"/>
      <c r="K40" s="39" t="s">
        <v>121</v>
      </c>
    </row>
    <row r="41" spans="1:12" ht="21.9" customHeight="1">
      <c r="A41" s="39"/>
      <c r="B41" s="39"/>
      <c r="C41" s="39"/>
      <c r="D41" s="39"/>
      <c r="E41" s="113" t="s">
        <v>8</v>
      </c>
      <c r="F41" s="113"/>
      <c r="G41" s="113"/>
      <c r="I41" s="113" t="s">
        <v>9</v>
      </c>
      <c r="J41" s="113"/>
      <c r="K41" s="113"/>
    </row>
    <row r="42" spans="1:12" ht="21.9" customHeight="1">
      <c r="A42" s="40"/>
      <c r="B42" s="40"/>
      <c r="C42" s="58" t="s">
        <v>0</v>
      </c>
      <c r="D42" s="87"/>
      <c r="E42" s="59" t="s">
        <v>181</v>
      </c>
      <c r="F42" s="60"/>
      <c r="G42" s="59" t="s">
        <v>182</v>
      </c>
      <c r="H42" s="61"/>
      <c r="I42" s="59" t="s">
        <v>181</v>
      </c>
      <c r="J42" s="60"/>
      <c r="K42" s="59" t="s">
        <v>182</v>
      </c>
      <c r="L42" s="61"/>
    </row>
    <row r="43" spans="1:12" ht="21.9" customHeight="1">
      <c r="A43" s="40"/>
      <c r="B43" s="40"/>
      <c r="C43" s="58"/>
      <c r="D43" s="87"/>
      <c r="E43" s="5" t="s">
        <v>128</v>
      </c>
      <c r="F43" s="41"/>
      <c r="G43" s="5" t="s">
        <v>129</v>
      </c>
      <c r="H43" s="41"/>
      <c r="I43" s="5" t="s">
        <v>128</v>
      </c>
      <c r="J43" s="41"/>
      <c r="K43" s="5" t="s">
        <v>129</v>
      </c>
      <c r="L43" s="41"/>
    </row>
    <row r="44" spans="1:12" ht="21.9" customHeight="1">
      <c r="A44" s="40"/>
      <c r="B44" s="40"/>
      <c r="C44" s="58"/>
      <c r="D44" s="87"/>
      <c r="E44" s="5" t="s">
        <v>130</v>
      </c>
      <c r="F44" s="41"/>
      <c r="G44" s="11"/>
      <c r="H44" s="41"/>
      <c r="I44" s="5" t="s">
        <v>130</v>
      </c>
      <c r="J44" s="41"/>
      <c r="K44" s="11"/>
      <c r="L44" s="41"/>
    </row>
    <row r="45" spans="1:12" ht="23.1" customHeight="1">
      <c r="A45" s="88" t="s">
        <v>33</v>
      </c>
      <c r="B45" s="88"/>
      <c r="C45" s="41"/>
      <c r="D45" s="41"/>
      <c r="E45" s="41"/>
      <c r="F45" s="41"/>
      <c r="G45" s="41"/>
      <c r="H45" s="41"/>
      <c r="I45" s="41"/>
      <c r="J45" s="41"/>
      <c r="K45" s="41"/>
    </row>
    <row r="46" spans="1:12" ht="23.1" customHeight="1">
      <c r="A46" s="88" t="s">
        <v>34</v>
      </c>
      <c r="B46" s="88"/>
      <c r="C46" s="44"/>
      <c r="D46" s="44"/>
      <c r="E46" s="44"/>
      <c r="F46" s="44"/>
      <c r="G46" s="44"/>
      <c r="H46" s="44"/>
      <c r="I46" s="44"/>
      <c r="J46" s="44"/>
      <c r="K46" s="44"/>
    </row>
    <row r="47" spans="1:12" ht="23.1" customHeight="1">
      <c r="A47" s="44" t="s">
        <v>184</v>
      </c>
      <c r="B47" s="44"/>
      <c r="C47" s="51">
        <v>9</v>
      </c>
      <c r="D47" s="63"/>
      <c r="E47" s="6">
        <v>2886852</v>
      </c>
      <c r="F47" s="53"/>
      <c r="G47" s="30">
        <v>2414137</v>
      </c>
      <c r="H47" s="28"/>
      <c r="I47" s="30">
        <v>1986852</v>
      </c>
      <c r="J47" s="64"/>
      <c r="K47" s="30">
        <v>1993137</v>
      </c>
    </row>
    <row r="48" spans="1:12" ht="23.1" customHeight="1">
      <c r="A48" s="44" t="s">
        <v>174</v>
      </c>
      <c r="B48" s="44"/>
      <c r="C48" s="51">
        <v>2</v>
      </c>
      <c r="D48" s="62"/>
      <c r="E48" s="37">
        <v>2873376</v>
      </c>
      <c r="F48" s="64"/>
      <c r="G48" s="30">
        <v>2664916</v>
      </c>
      <c r="H48" s="28"/>
      <c r="I48" s="30">
        <v>161441</v>
      </c>
      <c r="J48" s="64"/>
      <c r="K48" s="30">
        <v>141529</v>
      </c>
    </row>
    <row r="49" spans="1:13" ht="23.1" customHeight="1">
      <c r="A49" s="44" t="s">
        <v>120</v>
      </c>
      <c r="B49" s="44"/>
      <c r="C49" s="51">
        <v>2</v>
      </c>
      <c r="D49" s="44"/>
      <c r="E49" s="6">
        <v>0</v>
      </c>
      <c r="F49" s="48"/>
      <c r="G49" s="30">
        <v>0</v>
      </c>
      <c r="H49" s="28"/>
      <c r="I49" s="30">
        <v>133801</v>
      </c>
      <c r="J49" s="64"/>
      <c r="K49" s="30">
        <v>123270</v>
      </c>
    </row>
    <row r="50" spans="1:13" ht="23.1" customHeight="1">
      <c r="A50" s="44" t="s">
        <v>75</v>
      </c>
      <c r="B50" s="44"/>
      <c r="C50" s="51"/>
      <c r="D50" s="51"/>
      <c r="E50" s="1">
        <v>112888</v>
      </c>
      <c r="F50" s="54"/>
      <c r="G50" s="30">
        <v>295063</v>
      </c>
      <c r="H50" s="28"/>
      <c r="I50" s="30">
        <v>112244</v>
      </c>
      <c r="J50" s="64"/>
      <c r="K50" s="30">
        <v>293612</v>
      </c>
    </row>
    <row r="51" spans="1:13" ht="23.1" customHeight="1">
      <c r="A51" s="44" t="s">
        <v>16</v>
      </c>
      <c r="B51" s="44"/>
      <c r="C51" s="51">
        <v>2</v>
      </c>
      <c r="D51" s="44"/>
      <c r="E51" s="6">
        <v>0</v>
      </c>
      <c r="F51" s="48"/>
      <c r="G51" s="30">
        <v>0</v>
      </c>
      <c r="H51" s="28"/>
      <c r="I51" s="30">
        <v>1012000</v>
      </c>
      <c r="J51" s="64"/>
      <c r="K51" s="30">
        <v>1012000</v>
      </c>
    </row>
    <row r="52" spans="1:13" ht="23.1" customHeight="1">
      <c r="A52" s="44" t="s">
        <v>148</v>
      </c>
      <c r="B52" s="44"/>
      <c r="C52" s="51">
        <v>10</v>
      </c>
      <c r="D52" s="51"/>
      <c r="E52" s="37">
        <v>69347</v>
      </c>
      <c r="F52" s="54"/>
      <c r="G52" s="30">
        <v>71349</v>
      </c>
      <c r="H52" s="28"/>
      <c r="I52" s="30">
        <v>9632</v>
      </c>
      <c r="J52" s="64"/>
      <c r="K52" s="30">
        <v>9954</v>
      </c>
      <c r="M52" s="44"/>
    </row>
    <row r="53" spans="1:13" ht="23.1" customHeight="1">
      <c r="A53" s="44" t="s">
        <v>164</v>
      </c>
      <c r="B53" s="44"/>
      <c r="C53" s="51">
        <v>11</v>
      </c>
      <c r="D53" s="51"/>
      <c r="E53" s="37">
        <v>340500</v>
      </c>
      <c r="F53" s="54"/>
      <c r="G53" s="30">
        <v>759000</v>
      </c>
      <c r="H53" s="28"/>
      <c r="I53" s="30">
        <v>0</v>
      </c>
      <c r="J53" s="64"/>
      <c r="K53" s="30">
        <v>0</v>
      </c>
      <c r="M53" s="44"/>
    </row>
    <row r="54" spans="1:13" ht="23.1" customHeight="1">
      <c r="A54" s="44" t="s">
        <v>17</v>
      </c>
      <c r="B54" s="44"/>
      <c r="C54" s="51">
        <v>12</v>
      </c>
      <c r="D54" s="51"/>
      <c r="E54" s="37">
        <v>7000000</v>
      </c>
      <c r="F54" s="54"/>
      <c r="G54" s="30">
        <v>6500000</v>
      </c>
      <c r="H54" s="28"/>
      <c r="I54" s="30">
        <v>7000000</v>
      </c>
      <c r="J54" s="64"/>
      <c r="K54" s="30">
        <v>6500000</v>
      </c>
    </row>
    <row r="55" spans="1:13" ht="23.1" customHeight="1">
      <c r="A55" s="46" t="s">
        <v>18</v>
      </c>
      <c r="B55" s="46"/>
      <c r="C55" s="51"/>
      <c r="D55" s="51"/>
      <c r="E55" s="37">
        <v>554039</v>
      </c>
      <c r="F55" s="54"/>
      <c r="G55" s="30">
        <v>457564</v>
      </c>
      <c r="H55" s="28"/>
      <c r="I55" s="30">
        <v>391</v>
      </c>
      <c r="J55" s="54"/>
      <c r="K55" s="30">
        <v>397</v>
      </c>
      <c r="M55" s="44"/>
    </row>
    <row r="56" spans="1:13" ht="23.1" customHeight="1">
      <c r="A56" s="46" t="s">
        <v>139</v>
      </c>
      <c r="B56" s="46"/>
      <c r="C56" s="51"/>
      <c r="D56" s="51"/>
      <c r="E56" s="37">
        <v>1724939</v>
      </c>
      <c r="F56" s="54"/>
      <c r="G56" s="30">
        <v>1696407</v>
      </c>
      <c r="H56" s="28"/>
      <c r="I56" s="30">
        <v>8931</v>
      </c>
      <c r="J56" s="54"/>
      <c r="K56" s="30">
        <v>15174</v>
      </c>
      <c r="M56" s="44"/>
    </row>
    <row r="57" spans="1:13" ht="23.1" customHeight="1">
      <c r="A57" s="44" t="s">
        <v>74</v>
      </c>
      <c r="B57" s="44"/>
      <c r="C57" s="51"/>
      <c r="D57" s="51"/>
      <c r="E57" s="1">
        <v>1678596</v>
      </c>
      <c r="F57" s="54"/>
      <c r="G57" s="28">
        <v>2073594</v>
      </c>
      <c r="H57" s="28"/>
      <c r="I57" s="28">
        <v>149818</v>
      </c>
      <c r="J57" s="54"/>
      <c r="K57" s="28">
        <v>211756</v>
      </c>
      <c r="M57" s="44"/>
    </row>
    <row r="58" spans="1:13" ht="23.1" customHeight="1">
      <c r="A58" s="44" t="s">
        <v>108</v>
      </c>
      <c r="B58" s="44"/>
      <c r="C58" s="51"/>
      <c r="D58" s="51"/>
      <c r="E58" s="1">
        <v>384576</v>
      </c>
      <c r="F58" s="54"/>
      <c r="G58" s="28">
        <v>290221</v>
      </c>
      <c r="H58" s="28"/>
      <c r="I58" s="28">
        <v>127122</v>
      </c>
      <c r="J58" s="54"/>
      <c r="K58" s="28">
        <v>86407</v>
      </c>
      <c r="M58" s="44"/>
    </row>
    <row r="59" spans="1:13" ht="23.1" customHeight="1">
      <c r="A59" s="88" t="s">
        <v>35</v>
      </c>
      <c r="B59" s="88"/>
      <c r="C59" s="51"/>
      <c r="D59" s="51"/>
      <c r="E59" s="9">
        <f>SUM(E47:E58)</f>
        <v>17625113</v>
      </c>
      <c r="F59" s="43"/>
      <c r="G59" s="9">
        <f>SUM(G47:G58)</f>
        <v>17222251</v>
      </c>
      <c r="I59" s="9">
        <f>SUM(I47:I58)</f>
        <v>10702232</v>
      </c>
      <c r="K59" s="9">
        <f>SUM(K47:K58)</f>
        <v>10387236</v>
      </c>
    </row>
    <row r="60" spans="1:13" ht="23.1" customHeight="1">
      <c r="A60" s="88" t="s">
        <v>36</v>
      </c>
      <c r="B60" s="88"/>
      <c r="C60" s="51"/>
      <c r="D60" s="51"/>
      <c r="E60" s="1"/>
      <c r="F60" s="54"/>
    </row>
    <row r="61" spans="1:13" ht="23.1" customHeight="1">
      <c r="A61" s="44" t="s">
        <v>149</v>
      </c>
      <c r="B61" s="44"/>
      <c r="C61" s="51">
        <v>10</v>
      </c>
      <c r="D61" s="51"/>
      <c r="E61" s="1">
        <v>71838</v>
      </c>
      <c r="F61" s="54"/>
      <c r="G61" s="28">
        <v>59203</v>
      </c>
      <c r="H61" s="28"/>
      <c r="I61" s="28">
        <v>14833</v>
      </c>
      <c r="J61" s="54"/>
      <c r="K61" s="28">
        <v>17137</v>
      </c>
    </row>
    <row r="62" spans="1:13" ht="23.1" customHeight="1">
      <c r="A62" s="44" t="s">
        <v>163</v>
      </c>
      <c r="B62" s="44"/>
      <c r="C62" s="51">
        <v>11</v>
      </c>
      <c r="D62" s="51"/>
      <c r="E62" s="1">
        <v>5969440</v>
      </c>
      <c r="F62" s="54"/>
      <c r="G62" s="28">
        <v>5182500</v>
      </c>
      <c r="H62" s="28"/>
      <c r="I62" s="27">
        <v>1000000</v>
      </c>
      <c r="J62" s="54"/>
      <c r="K62" s="27">
        <v>0</v>
      </c>
    </row>
    <row r="63" spans="1:13" ht="23.1" customHeight="1">
      <c r="A63" s="44" t="s">
        <v>64</v>
      </c>
      <c r="B63" s="44"/>
      <c r="C63" s="51">
        <v>12</v>
      </c>
      <c r="D63" s="51"/>
      <c r="E63" s="1">
        <v>16238673</v>
      </c>
      <c r="F63" s="54"/>
      <c r="G63" s="28">
        <v>16362678</v>
      </c>
      <c r="H63" s="28"/>
      <c r="I63" s="27">
        <v>16238673</v>
      </c>
      <c r="J63" s="54"/>
      <c r="K63" s="27">
        <v>16362678</v>
      </c>
    </row>
    <row r="64" spans="1:13" ht="23.1" customHeight="1">
      <c r="A64" s="44" t="s">
        <v>19</v>
      </c>
      <c r="B64" s="44"/>
      <c r="C64" s="51"/>
      <c r="D64" s="51"/>
      <c r="E64" s="1">
        <v>418558</v>
      </c>
      <c r="F64" s="54"/>
      <c r="G64" s="28">
        <v>409578</v>
      </c>
      <c r="H64" s="28"/>
      <c r="I64" s="28">
        <v>2373</v>
      </c>
      <c r="J64" s="54"/>
      <c r="K64" s="28">
        <v>2479</v>
      </c>
    </row>
    <row r="65" spans="1:12" ht="23.1" customHeight="1">
      <c r="A65" s="44" t="s">
        <v>173</v>
      </c>
      <c r="B65" s="44"/>
      <c r="C65" s="51"/>
      <c r="D65" s="51"/>
      <c r="E65" s="1">
        <v>341735</v>
      </c>
      <c r="F65" s="54"/>
      <c r="G65" s="28">
        <v>347431</v>
      </c>
      <c r="H65" s="28"/>
      <c r="I65" s="28">
        <v>96357</v>
      </c>
      <c r="J65" s="54"/>
      <c r="K65" s="28">
        <v>107565</v>
      </c>
    </row>
    <row r="66" spans="1:12" ht="23.1" customHeight="1">
      <c r="A66" s="88" t="s">
        <v>37</v>
      </c>
      <c r="B66" s="88"/>
      <c r="C66" s="51"/>
      <c r="D66" s="51"/>
      <c r="E66" s="7">
        <f>SUM(E61:E65)</f>
        <v>23040244</v>
      </c>
      <c r="F66" s="54"/>
      <c r="G66" s="7">
        <f>SUM(G61:G65)</f>
        <v>22361390</v>
      </c>
      <c r="H66" s="54"/>
      <c r="I66" s="7">
        <f>SUM(I61:I65)</f>
        <v>17352236</v>
      </c>
      <c r="J66" s="45"/>
      <c r="K66" s="7">
        <f>SUM(K61:K65)</f>
        <v>16489859</v>
      </c>
    </row>
    <row r="67" spans="1:12" ht="23.1" customHeight="1">
      <c r="A67" s="88" t="s">
        <v>38</v>
      </c>
      <c r="B67" s="88"/>
      <c r="C67" s="41"/>
      <c r="D67" s="41"/>
      <c r="E67" s="7">
        <f>SUM(E59,E66)</f>
        <v>40665357</v>
      </c>
      <c r="F67" s="45"/>
      <c r="G67" s="7">
        <f>SUM(G59,G66)</f>
        <v>39583641</v>
      </c>
      <c r="H67" s="45"/>
      <c r="I67" s="7">
        <f>SUM(I59,I66)</f>
        <v>28054468</v>
      </c>
      <c r="J67" s="45"/>
      <c r="K67" s="7">
        <f>SUM(K59,K66)</f>
        <v>26877095</v>
      </c>
    </row>
    <row r="68" spans="1:12" ht="23.1" customHeight="1">
      <c r="A68" s="44"/>
      <c r="B68" s="44"/>
      <c r="C68" s="44"/>
      <c r="D68" s="63"/>
      <c r="E68" s="44"/>
      <c r="F68" s="3"/>
      <c r="G68" s="44"/>
      <c r="H68" s="3"/>
      <c r="I68" s="44"/>
      <c r="J68" s="3"/>
      <c r="K68" s="50"/>
      <c r="L68" s="3"/>
    </row>
    <row r="69" spans="1:12" ht="23.1" customHeight="1">
      <c r="A69" s="44" t="s">
        <v>1</v>
      </c>
      <c r="B69" s="44"/>
      <c r="C69" s="44"/>
      <c r="D69" s="63"/>
      <c r="E69" s="44"/>
      <c r="F69" s="3"/>
      <c r="G69" s="44"/>
      <c r="H69" s="3"/>
      <c r="I69" s="44"/>
      <c r="J69" s="3"/>
      <c r="K69" s="50"/>
      <c r="L69" s="3"/>
    </row>
    <row r="70" spans="1:12" ht="23.1" customHeight="1">
      <c r="A70" s="44"/>
      <c r="B70" s="44"/>
      <c r="C70" s="44"/>
      <c r="D70" s="63"/>
      <c r="E70" s="44"/>
      <c r="F70" s="3"/>
      <c r="G70" s="44"/>
      <c r="H70" s="3"/>
      <c r="I70" s="44"/>
      <c r="J70" s="3"/>
      <c r="K70" s="50"/>
      <c r="L70" s="3"/>
    </row>
    <row r="71" spans="1:12" ht="23.1" customHeight="1">
      <c r="A71" s="44"/>
      <c r="B71" s="44"/>
      <c r="C71" s="44"/>
      <c r="D71" s="63"/>
      <c r="E71" s="44"/>
      <c r="F71" s="3"/>
      <c r="G71" s="44"/>
      <c r="H71" s="3"/>
      <c r="I71" s="44"/>
      <c r="J71" s="3"/>
      <c r="K71" s="50"/>
      <c r="L71" s="3"/>
    </row>
    <row r="72" spans="1:12" ht="23.1" customHeight="1">
      <c r="A72" s="44"/>
      <c r="B72" s="44"/>
      <c r="C72" s="44"/>
      <c r="D72" s="63"/>
      <c r="E72" s="44"/>
      <c r="F72" s="3"/>
      <c r="G72" s="44"/>
      <c r="H72" s="3"/>
      <c r="I72" s="44"/>
      <c r="J72" s="3"/>
      <c r="K72" s="50"/>
      <c r="L72" s="3"/>
    </row>
    <row r="73" spans="1:12" ht="23.1" customHeight="1">
      <c r="B73" s="44"/>
      <c r="C73" s="44"/>
      <c r="D73" s="63"/>
      <c r="E73" s="44"/>
      <c r="F73" s="3"/>
      <c r="G73" s="44"/>
      <c r="H73" s="3"/>
      <c r="I73" s="44"/>
      <c r="J73" s="3"/>
      <c r="K73" s="50"/>
      <c r="L73" s="3"/>
    </row>
    <row r="74" spans="1:12" ht="23.1" customHeight="1">
      <c r="A74" s="114" t="s">
        <v>106</v>
      </c>
      <c r="B74" s="114"/>
      <c r="C74" s="114"/>
      <c r="D74" s="114"/>
      <c r="E74" s="114"/>
      <c r="F74" s="114"/>
      <c r="G74" s="4"/>
      <c r="H74" s="4"/>
      <c r="I74" s="38"/>
      <c r="J74" s="4"/>
      <c r="K74" s="4"/>
      <c r="L74" s="4"/>
    </row>
    <row r="75" spans="1:12" ht="23.1" customHeight="1">
      <c r="A75" s="88" t="s">
        <v>214</v>
      </c>
      <c r="B75" s="88"/>
      <c r="C75" s="88"/>
      <c r="D75" s="4"/>
      <c r="E75" s="4"/>
      <c r="F75" s="4"/>
      <c r="G75" s="4"/>
      <c r="H75" s="4"/>
      <c r="I75" s="38"/>
      <c r="J75" s="4"/>
      <c r="K75" s="4"/>
      <c r="L75" s="4"/>
    </row>
    <row r="76" spans="1:12" ht="21.9" customHeight="1">
      <c r="A76" s="88" t="s">
        <v>180</v>
      </c>
      <c r="B76" s="88"/>
      <c r="C76" s="88"/>
      <c r="D76" s="35"/>
      <c r="E76" s="35"/>
      <c r="F76" s="35"/>
      <c r="G76" s="35"/>
      <c r="H76" s="35"/>
      <c r="I76" s="35"/>
      <c r="J76" s="35"/>
      <c r="K76" s="35"/>
    </row>
    <row r="77" spans="1:12" ht="21.9" customHeight="1">
      <c r="B77" s="39"/>
      <c r="C77" s="39"/>
      <c r="D77" s="39"/>
      <c r="E77" s="39"/>
      <c r="F77" s="39"/>
      <c r="G77" s="39"/>
      <c r="H77" s="39"/>
      <c r="I77" s="39"/>
      <c r="J77" s="39"/>
      <c r="K77" s="39" t="s">
        <v>121</v>
      </c>
    </row>
    <row r="78" spans="1:12" ht="21.9" customHeight="1">
      <c r="A78" s="39"/>
      <c r="B78" s="39"/>
      <c r="C78" s="39"/>
      <c r="D78" s="39"/>
      <c r="E78" s="113" t="s">
        <v>8</v>
      </c>
      <c r="F78" s="113"/>
      <c r="G78" s="113"/>
      <c r="I78" s="113" t="s">
        <v>9</v>
      </c>
      <c r="J78" s="113"/>
      <c r="K78" s="113"/>
    </row>
    <row r="79" spans="1:12" ht="21.9" customHeight="1">
      <c r="A79" s="40"/>
      <c r="B79" s="40"/>
      <c r="C79" s="58" t="s">
        <v>0</v>
      </c>
      <c r="D79" s="87"/>
      <c r="E79" s="59" t="s">
        <v>181</v>
      </c>
      <c r="F79" s="60"/>
      <c r="G79" s="59" t="s">
        <v>182</v>
      </c>
      <c r="H79" s="61"/>
      <c r="I79" s="59" t="s">
        <v>181</v>
      </c>
      <c r="J79" s="60"/>
      <c r="K79" s="59" t="s">
        <v>182</v>
      </c>
      <c r="L79" s="61"/>
    </row>
    <row r="80" spans="1:12" ht="21.9" customHeight="1">
      <c r="A80" s="40"/>
      <c r="B80" s="40"/>
      <c r="C80" s="58"/>
      <c r="D80" s="87"/>
      <c r="E80" s="5" t="s">
        <v>128</v>
      </c>
      <c r="F80" s="41"/>
      <c r="G80" s="5" t="s">
        <v>129</v>
      </c>
      <c r="H80" s="41"/>
      <c r="I80" s="5" t="s">
        <v>128</v>
      </c>
      <c r="J80" s="41"/>
      <c r="K80" s="5" t="s">
        <v>129</v>
      </c>
      <c r="L80" s="41"/>
    </row>
    <row r="81" spans="1:12" ht="21.9" customHeight="1">
      <c r="A81" s="40"/>
      <c r="B81" s="40"/>
      <c r="C81" s="58"/>
      <c r="D81" s="87"/>
      <c r="E81" s="5" t="s">
        <v>130</v>
      </c>
      <c r="F81" s="41"/>
      <c r="G81" s="11"/>
      <c r="H81" s="41"/>
      <c r="I81" s="5" t="s">
        <v>130</v>
      </c>
      <c r="J81" s="41"/>
      <c r="K81" s="11"/>
      <c r="L81" s="41"/>
    </row>
    <row r="82" spans="1:12" ht="23.1" customHeight="1">
      <c r="A82" s="88" t="s">
        <v>185</v>
      </c>
      <c r="B82" s="40"/>
      <c r="C82" s="102"/>
      <c r="D82" s="83"/>
      <c r="E82" s="103"/>
      <c r="F82" s="66"/>
      <c r="G82" s="103"/>
      <c r="H82" s="66"/>
      <c r="I82" s="103"/>
      <c r="J82" s="66"/>
      <c r="K82" s="103"/>
    </row>
    <row r="83" spans="1:12" ht="23.1" customHeight="1">
      <c r="A83" s="88" t="s">
        <v>39</v>
      </c>
      <c r="B83" s="88"/>
      <c r="C83" s="46"/>
      <c r="D83" s="46"/>
      <c r="E83" s="65"/>
      <c r="F83" s="46"/>
      <c r="G83" s="65"/>
      <c r="H83" s="46"/>
      <c r="I83" s="65"/>
      <c r="J83" s="65"/>
      <c r="K83" s="65"/>
    </row>
    <row r="84" spans="1:12" ht="23.1" customHeight="1">
      <c r="A84" s="49" t="s">
        <v>20</v>
      </c>
      <c r="B84" s="49"/>
      <c r="C84" s="51"/>
      <c r="D84" s="51"/>
      <c r="E84" s="50"/>
      <c r="F84" s="51"/>
      <c r="G84" s="50"/>
      <c r="H84" s="51"/>
      <c r="I84" s="50"/>
      <c r="J84" s="50"/>
      <c r="K84" s="50"/>
    </row>
    <row r="85" spans="1:12" ht="23.1" customHeight="1">
      <c r="A85" s="44" t="s">
        <v>186</v>
      </c>
      <c r="B85" s="44"/>
      <c r="C85" s="41"/>
      <c r="D85" s="41"/>
      <c r="E85" s="50"/>
      <c r="F85" s="41"/>
      <c r="G85" s="50"/>
      <c r="H85" s="41"/>
      <c r="I85" s="50"/>
      <c r="J85" s="50"/>
      <c r="K85" s="50"/>
    </row>
    <row r="86" spans="1:12" ht="23.1" customHeight="1" thickBot="1">
      <c r="A86" s="44" t="s">
        <v>187</v>
      </c>
      <c r="B86" s="44"/>
      <c r="C86" s="41"/>
      <c r="D86" s="41"/>
      <c r="E86" s="31">
        <v>3145912</v>
      </c>
      <c r="F86" s="48"/>
      <c r="G86" s="31">
        <v>3145912</v>
      </c>
      <c r="H86" s="48"/>
      <c r="I86" s="31">
        <v>3145912</v>
      </c>
      <c r="J86" s="84"/>
      <c r="K86" s="31">
        <v>3145912</v>
      </c>
    </row>
    <row r="87" spans="1:12" ht="23.1" customHeight="1" thickTop="1">
      <c r="A87" s="44" t="s">
        <v>188</v>
      </c>
      <c r="B87" s="44"/>
      <c r="C87" s="51"/>
      <c r="D87" s="51"/>
      <c r="E87" s="6"/>
      <c r="F87" s="43"/>
      <c r="G87" s="6"/>
      <c r="H87" s="43"/>
      <c r="I87" s="6"/>
      <c r="J87" s="43"/>
      <c r="K87" s="6"/>
    </row>
    <row r="88" spans="1:12" ht="23.1" customHeight="1">
      <c r="A88" s="44" t="s">
        <v>189</v>
      </c>
      <c r="B88" s="44"/>
      <c r="C88" s="51"/>
      <c r="D88" s="51"/>
      <c r="E88" s="6">
        <f>Conso!E25</f>
        <v>3145899</v>
      </c>
      <c r="F88" s="43"/>
      <c r="G88" s="30">
        <f>Conso!E19</f>
        <v>3145899</v>
      </c>
      <c r="H88" s="43"/>
      <c r="I88" s="6">
        <f>'The Company Only'!E20</f>
        <v>3145899</v>
      </c>
      <c r="J88" s="6">
        <v>2334609266</v>
      </c>
      <c r="K88" s="105">
        <f>'The Company Only'!E16</f>
        <v>3145899</v>
      </c>
    </row>
    <row r="89" spans="1:12" ht="23.1" customHeight="1">
      <c r="A89" s="44" t="s">
        <v>96</v>
      </c>
      <c r="B89" s="44"/>
      <c r="C89" s="51"/>
      <c r="D89" s="51"/>
      <c r="E89" s="6">
        <f>Conso!G25</f>
        <v>89416</v>
      </c>
      <c r="F89" s="43"/>
      <c r="G89" s="30">
        <f>Conso!G19</f>
        <v>89416</v>
      </c>
      <c r="H89" s="43"/>
      <c r="I89" s="6">
        <f>'The Company Only'!G20</f>
        <v>89416</v>
      </c>
      <c r="J89" s="43"/>
      <c r="K89" s="105">
        <f>'The Company Only'!G16</f>
        <v>89416</v>
      </c>
    </row>
    <row r="90" spans="1:12" ht="23.1" customHeight="1">
      <c r="A90" s="44" t="s">
        <v>212</v>
      </c>
      <c r="B90" s="44"/>
      <c r="C90" s="51"/>
      <c r="D90" s="51"/>
      <c r="E90" s="6"/>
      <c r="F90" s="43"/>
      <c r="G90" s="30"/>
      <c r="H90" s="43"/>
      <c r="I90" s="6"/>
      <c r="J90" s="43"/>
      <c r="K90" s="105"/>
    </row>
    <row r="91" spans="1:12" ht="23.1" customHeight="1">
      <c r="A91" s="44" t="s">
        <v>215</v>
      </c>
      <c r="B91" s="44"/>
      <c r="C91" s="51">
        <v>5</v>
      </c>
      <c r="D91" s="51"/>
      <c r="E91" s="6">
        <f>Conso!I25</f>
        <v>-19654</v>
      </c>
      <c r="F91" s="43"/>
      <c r="G91" s="30">
        <v>0</v>
      </c>
      <c r="H91" s="43"/>
      <c r="I91" s="6">
        <v>0</v>
      </c>
      <c r="J91" s="43"/>
      <c r="K91" s="6">
        <v>0</v>
      </c>
    </row>
    <row r="92" spans="1:12" ht="23.1" customHeight="1">
      <c r="A92" s="44" t="s">
        <v>5</v>
      </c>
      <c r="B92" s="44"/>
      <c r="C92" s="51"/>
      <c r="D92" s="51"/>
      <c r="E92" s="37"/>
      <c r="F92" s="43"/>
      <c r="G92" s="30"/>
      <c r="H92" s="43"/>
      <c r="I92" s="6"/>
      <c r="J92" s="43"/>
      <c r="K92" s="105"/>
    </row>
    <row r="93" spans="1:12" ht="23.1" customHeight="1">
      <c r="A93" s="44" t="s">
        <v>21</v>
      </c>
      <c r="B93" s="44"/>
      <c r="C93" s="51"/>
      <c r="D93" s="51"/>
      <c r="E93" s="37">
        <f>Conso!K25</f>
        <v>314591</v>
      </c>
      <c r="F93" s="43"/>
      <c r="G93" s="30">
        <f>Conso!K19</f>
        <v>314591</v>
      </c>
      <c r="H93" s="43"/>
      <c r="I93" s="37">
        <f>'The Company Only'!I20</f>
        <v>314591</v>
      </c>
      <c r="J93" s="43"/>
      <c r="K93" s="105">
        <f>'The Company Only'!I16</f>
        <v>314591</v>
      </c>
    </row>
    <row r="94" spans="1:12" ht="23.1" customHeight="1">
      <c r="A94" s="44" t="s">
        <v>22</v>
      </c>
      <c r="B94" s="44"/>
      <c r="C94" s="51"/>
      <c r="D94" s="41"/>
      <c r="E94" s="104">
        <f>Conso!M25</f>
        <v>43447130</v>
      </c>
      <c r="F94" s="43"/>
      <c r="G94" s="32">
        <f>Conso!M19</f>
        <v>42543650</v>
      </c>
      <c r="H94" s="43"/>
      <c r="I94" s="104">
        <f>'The Company Only'!K20</f>
        <v>23156343</v>
      </c>
      <c r="J94" s="43"/>
      <c r="K94" s="106">
        <f>'The Company Only'!K16</f>
        <v>22769270</v>
      </c>
    </row>
    <row r="95" spans="1:12" ht="23.1" customHeight="1">
      <c r="A95" s="88" t="s">
        <v>76</v>
      </c>
      <c r="B95" s="88"/>
      <c r="C95" s="51"/>
      <c r="E95" s="2">
        <f>SUM(E88:E94)</f>
        <v>46977382</v>
      </c>
      <c r="F95" s="43"/>
      <c r="G95" s="2">
        <f>SUM(G88:G94)</f>
        <v>46093556</v>
      </c>
      <c r="H95" s="43"/>
      <c r="I95" s="2">
        <f>SUM(I88:I94)</f>
        <v>26706249</v>
      </c>
      <c r="J95" s="43"/>
      <c r="K95" s="2">
        <f>SUM(K88:K94)</f>
        <v>26319176</v>
      </c>
    </row>
    <row r="96" spans="1:12" ht="23.1" customHeight="1">
      <c r="A96" s="44" t="s">
        <v>77</v>
      </c>
      <c r="B96" s="44"/>
      <c r="C96" s="51"/>
      <c r="D96" s="41"/>
      <c r="E96" s="2">
        <f>Conso!Q25</f>
        <v>3633</v>
      </c>
      <c r="F96" s="43"/>
      <c r="G96" s="28">
        <f>Conso!Q19</f>
        <v>-15932</v>
      </c>
      <c r="H96" s="43"/>
      <c r="I96" s="2">
        <v>0</v>
      </c>
      <c r="J96" s="43"/>
      <c r="K96" s="28">
        <v>0</v>
      </c>
    </row>
    <row r="97" spans="1:12" ht="23.1" customHeight="1">
      <c r="A97" s="88" t="s">
        <v>40</v>
      </c>
      <c r="B97" s="88"/>
      <c r="C97" s="51"/>
      <c r="D97" s="41"/>
      <c r="E97" s="9">
        <f>SUM(E95:E96)</f>
        <v>46981015</v>
      </c>
      <c r="F97" s="43"/>
      <c r="G97" s="9">
        <f>SUM(G95:G96)</f>
        <v>46077624</v>
      </c>
      <c r="H97" s="43"/>
      <c r="I97" s="9">
        <f>SUM(I95:I96)</f>
        <v>26706249</v>
      </c>
      <c r="J97" s="43"/>
      <c r="K97" s="9">
        <f>SUM(K95:K96)</f>
        <v>26319176</v>
      </c>
    </row>
    <row r="98" spans="1:12" ht="23.1" customHeight="1" thickBot="1">
      <c r="A98" s="88" t="s">
        <v>41</v>
      </c>
      <c r="B98" s="88"/>
      <c r="C98" s="41"/>
      <c r="D98" s="41"/>
      <c r="E98" s="10">
        <f>SUM(E67+E97)</f>
        <v>87646372</v>
      </c>
      <c r="F98" s="43"/>
      <c r="G98" s="10">
        <f>SUM(G67+G97)</f>
        <v>85661265</v>
      </c>
      <c r="H98" s="43"/>
      <c r="I98" s="10">
        <f>SUM(I67+I97)</f>
        <v>54760717</v>
      </c>
      <c r="J98" s="43"/>
      <c r="K98" s="10">
        <f>SUM(K67+K97)</f>
        <v>53196271</v>
      </c>
    </row>
    <row r="99" spans="1:12" ht="23.1" customHeight="1" thickTop="1">
      <c r="A99" s="44"/>
      <c r="B99" s="44"/>
      <c r="C99" s="44"/>
      <c r="D99" s="44"/>
      <c r="E99" s="43"/>
      <c r="F99" s="43"/>
      <c r="G99" s="43"/>
      <c r="H99" s="43"/>
      <c r="I99" s="43"/>
      <c r="J99" s="43"/>
      <c r="K99" s="43"/>
    </row>
    <row r="100" spans="1:12" s="83" customFormat="1" ht="23.1" customHeight="1">
      <c r="A100" s="44" t="s">
        <v>1</v>
      </c>
      <c r="B100" s="44"/>
      <c r="C100" s="44"/>
      <c r="D100" s="63"/>
      <c r="E100" s="63"/>
      <c r="F100" s="92"/>
      <c r="G100" s="63"/>
      <c r="H100" s="92"/>
      <c r="I100" s="63"/>
      <c r="J100" s="92"/>
      <c r="L100" s="92"/>
    </row>
    <row r="101" spans="1:12" s="83" customFormat="1" ht="23.1" customHeight="1">
      <c r="A101" s="44"/>
      <c r="B101" s="44"/>
      <c r="C101" s="44"/>
      <c r="D101" s="63"/>
      <c r="E101" s="63"/>
      <c r="F101" s="92"/>
      <c r="G101" s="63"/>
      <c r="H101" s="92"/>
      <c r="I101" s="63"/>
      <c r="J101" s="92"/>
      <c r="L101" s="92"/>
    </row>
    <row r="102" spans="1:12" s="83" customFormat="1" ht="23.1" customHeight="1">
      <c r="A102" s="93"/>
      <c r="B102" s="93"/>
      <c r="C102" s="44"/>
      <c r="D102" s="63"/>
      <c r="E102" s="63"/>
      <c r="F102" s="92"/>
      <c r="G102" s="63"/>
      <c r="H102" s="92"/>
      <c r="I102" s="63"/>
      <c r="J102" s="92"/>
      <c r="L102" s="92"/>
    </row>
    <row r="103" spans="1:12" s="83" customFormat="1" ht="23.1" customHeight="1">
      <c r="C103" s="44"/>
      <c r="D103" s="63"/>
      <c r="E103" s="63"/>
      <c r="F103" s="92"/>
      <c r="G103" s="63"/>
      <c r="H103" s="92"/>
      <c r="I103" s="63"/>
      <c r="J103" s="92"/>
      <c r="L103" s="92"/>
    </row>
    <row r="104" spans="1:12" s="83" customFormat="1" ht="23.1" customHeight="1">
      <c r="C104" s="47" t="s">
        <v>10</v>
      </c>
      <c r="D104" s="63"/>
      <c r="E104" s="63"/>
      <c r="G104" s="63"/>
      <c r="I104" s="63"/>
      <c r="J104" s="82"/>
      <c r="K104" s="82"/>
      <c r="L104" s="82"/>
    </row>
    <row r="105" spans="1:12" s="83" customFormat="1" ht="23.1" customHeight="1">
      <c r="A105" s="93"/>
      <c r="B105" s="93"/>
      <c r="C105" s="44"/>
      <c r="D105" s="63"/>
      <c r="E105" s="63"/>
      <c r="F105" s="92"/>
      <c r="G105" s="63"/>
      <c r="H105" s="92"/>
      <c r="I105" s="63"/>
      <c r="J105" s="92"/>
      <c r="L105" s="92"/>
    </row>
  </sheetData>
  <mergeCells count="8">
    <mergeCell ref="E78:G78"/>
    <mergeCell ref="I78:K78"/>
    <mergeCell ref="E5:G5"/>
    <mergeCell ref="I5:K5"/>
    <mergeCell ref="A37:F37"/>
    <mergeCell ref="A74:F74"/>
    <mergeCell ref="E41:G41"/>
    <mergeCell ref="I41:K41"/>
  </mergeCells>
  <printOptions horizontalCentered="1" gridLinesSet="0"/>
  <pageMargins left="0.77" right="0.196850393700787" top="0.56000000000000005" bottom="0" header="0.196850393700787" footer="0.196850393700787"/>
  <pageSetup paperSize="9" scale="85" firstPageNumber="6" fitToHeight="3" orientation="portrait" useFirstPageNumber="1" r:id="rId1"/>
  <rowBreaks count="3" manualBreakCount="3">
    <brk id="36" max="16383" man="1"/>
    <brk id="73" max="16383" man="1"/>
    <brk id="10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40" transitionEvaluation="1" transitionEntry="1"/>
  <dimension ref="A1:L65"/>
  <sheetViews>
    <sheetView showGridLines="0" view="pageBreakPreview" topLeftCell="A40" zoomScale="90" zoomScaleNormal="100" zoomScaleSheetLayoutView="90" workbookViewId="0">
      <selection activeCell="B15" sqref="B15"/>
    </sheetView>
  </sheetViews>
  <sheetFormatPr defaultColWidth="9.875" defaultRowHeight="21.9" customHeight="1"/>
  <cols>
    <col min="1" max="1" width="47.75" style="82" customWidth="1"/>
    <col min="2" max="2" width="5.75" style="82" customWidth="1"/>
    <col min="3" max="3" width="1.75" style="82" customWidth="1"/>
    <col min="4" max="4" width="14.75" style="82" customWidth="1"/>
    <col min="5" max="5" width="1.75" style="82" customWidth="1"/>
    <col min="6" max="6" width="14.75" style="82" customWidth="1"/>
    <col min="7" max="7" width="1.75" style="82" customWidth="1"/>
    <col min="8" max="8" width="14.75" style="82" customWidth="1"/>
    <col min="9" max="9" width="1.75" style="82" customWidth="1"/>
    <col min="10" max="10" width="14.75" style="82" customWidth="1"/>
    <col min="11" max="11" width="1.75" style="82" customWidth="1"/>
    <col min="12" max="16384" width="9.875" style="82"/>
  </cols>
  <sheetData>
    <row r="1" spans="1:10" ht="21.9" customHeight="1">
      <c r="J1" s="39" t="s">
        <v>123</v>
      </c>
    </row>
    <row r="2" spans="1:10" ht="21.9" customHeight="1">
      <c r="A2" s="4" t="s">
        <v>106</v>
      </c>
      <c r="B2" s="4"/>
      <c r="C2" s="4"/>
      <c r="D2" s="4"/>
      <c r="E2" s="4"/>
      <c r="F2" s="4"/>
      <c r="G2" s="4"/>
      <c r="H2" s="4"/>
      <c r="I2" s="4"/>
      <c r="J2" s="4"/>
    </row>
    <row r="3" spans="1:10" ht="21.9" customHeight="1">
      <c r="A3" s="88" t="s">
        <v>112</v>
      </c>
      <c r="B3" s="4"/>
      <c r="C3" s="4"/>
      <c r="D3" s="4"/>
      <c r="E3" s="4"/>
      <c r="F3" s="4"/>
      <c r="G3" s="4"/>
      <c r="H3" s="4"/>
      <c r="I3" s="4"/>
      <c r="J3" s="4"/>
    </row>
    <row r="4" spans="1:10" ht="21.9" customHeight="1">
      <c r="A4" s="4" t="s">
        <v>197</v>
      </c>
      <c r="B4" s="4"/>
      <c r="C4" s="4"/>
      <c r="D4" s="4"/>
      <c r="E4" s="4"/>
      <c r="F4" s="4"/>
      <c r="G4" s="4"/>
      <c r="H4" s="4"/>
      <c r="I4" s="4"/>
      <c r="J4" s="4"/>
    </row>
    <row r="5" spans="1:10" ht="21.9" customHeight="1">
      <c r="B5" s="39"/>
      <c r="C5" s="39"/>
      <c r="D5" s="39"/>
      <c r="E5" s="39"/>
      <c r="F5" s="39"/>
      <c r="G5" s="39"/>
      <c r="H5" s="39"/>
      <c r="J5" s="39" t="s">
        <v>122</v>
      </c>
    </row>
    <row r="6" spans="1:10" ht="21.9" customHeight="1">
      <c r="A6" s="40"/>
      <c r="B6" s="40"/>
      <c r="C6" s="40"/>
      <c r="D6" s="113" t="s">
        <v>8</v>
      </c>
      <c r="E6" s="113"/>
      <c r="F6" s="113"/>
      <c r="G6" s="40"/>
      <c r="H6" s="113" t="s">
        <v>9</v>
      </c>
      <c r="I6" s="115"/>
      <c r="J6" s="115"/>
    </row>
    <row r="7" spans="1:10" ht="21.9" customHeight="1">
      <c r="A7" s="41"/>
      <c r="B7" s="42" t="s">
        <v>0</v>
      </c>
      <c r="C7" s="42"/>
      <c r="D7" s="12">
        <v>2026</v>
      </c>
      <c r="E7" s="42"/>
      <c r="F7" s="12">
        <v>2025</v>
      </c>
      <c r="G7" s="41"/>
      <c r="H7" s="12">
        <v>2026</v>
      </c>
      <c r="I7" s="42"/>
      <c r="J7" s="12">
        <v>2025</v>
      </c>
    </row>
    <row r="8" spans="1:10" ht="21.9" customHeight="1">
      <c r="A8" s="88" t="s">
        <v>104</v>
      </c>
      <c r="B8" s="42"/>
      <c r="C8" s="42"/>
      <c r="D8" s="12"/>
      <c r="E8" s="42"/>
      <c r="F8" s="12"/>
      <c r="G8" s="41"/>
      <c r="H8" s="12"/>
      <c r="I8" s="42"/>
      <c r="J8" s="12"/>
    </row>
    <row r="9" spans="1:10" ht="21.9" customHeight="1">
      <c r="A9" s="88" t="s">
        <v>42</v>
      </c>
      <c r="B9" s="51"/>
      <c r="C9" s="44"/>
      <c r="D9" s="44"/>
      <c r="E9" s="44"/>
      <c r="F9" s="44"/>
      <c r="G9" s="44"/>
      <c r="H9" s="44"/>
      <c r="J9" s="44"/>
    </row>
    <row r="10" spans="1:10" ht="21.9" customHeight="1">
      <c r="A10" s="83" t="s">
        <v>138</v>
      </c>
      <c r="B10" s="51"/>
      <c r="C10" s="51"/>
      <c r="D10" s="45">
        <v>9285803</v>
      </c>
      <c r="E10" s="53"/>
      <c r="F10" s="45">
        <v>7435961</v>
      </c>
      <c r="G10" s="53"/>
      <c r="H10" s="45">
        <v>9345</v>
      </c>
      <c r="I10" s="53"/>
      <c r="J10" s="45">
        <v>28387</v>
      </c>
    </row>
    <row r="11" spans="1:10" ht="21.9" customHeight="1">
      <c r="A11" s="82" t="s">
        <v>57</v>
      </c>
      <c r="B11" s="51"/>
      <c r="C11" s="51"/>
      <c r="D11" s="45">
        <v>178726</v>
      </c>
      <c r="E11" s="53"/>
      <c r="F11" s="45">
        <v>162860</v>
      </c>
      <c r="G11" s="53"/>
      <c r="H11" s="45">
        <v>0</v>
      </c>
      <c r="I11" s="53"/>
      <c r="J11" s="45">
        <v>0</v>
      </c>
    </row>
    <row r="12" spans="1:10" ht="21.9" customHeight="1">
      <c r="A12" s="82" t="s">
        <v>118</v>
      </c>
      <c r="B12" s="51">
        <v>2</v>
      </c>
      <c r="C12" s="51"/>
      <c r="D12" s="45">
        <v>82357</v>
      </c>
      <c r="E12" s="53"/>
      <c r="F12" s="45">
        <v>99726</v>
      </c>
      <c r="G12" s="53"/>
      <c r="H12" s="45">
        <v>82357</v>
      </c>
      <c r="I12" s="53"/>
      <c r="J12" s="45">
        <v>99726</v>
      </c>
    </row>
    <row r="13" spans="1:10" ht="21.9" customHeight="1">
      <c r="A13" s="82" t="s">
        <v>78</v>
      </c>
      <c r="B13" s="51">
        <v>2</v>
      </c>
      <c r="C13" s="51"/>
      <c r="D13" s="45">
        <v>0</v>
      </c>
      <c r="E13" s="53"/>
      <c r="F13" s="45">
        <v>433</v>
      </c>
      <c r="G13" s="53"/>
      <c r="H13" s="45">
        <v>418721</v>
      </c>
      <c r="I13" s="53"/>
      <c r="J13" s="45">
        <v>430544</v>
      </c>
    </row>
    <row r="14" spans="1:10" ht="21.9" customHeight="1">
      <c r="A14" s="82" t="s">
        <v>79</v>
      </c>
      <c r="B14" s="52" t="s">
        <v>175</v>
      </c>
      <c r="C14" s="51"/>
      <c r="D14" s="45">
        <v>0</v>
      </c>
      <c r="E14" s="53"/>
      <c r="F14" s="45">
        <v>0</v>
      </c>
      <c r="G14" s="53"/>
      <c r="H14" s="45">
        <v>191377</v>
      </c>
      <c r="I14" s="53"/>
      <c r="J14" s="45">
        <v>531118</v>
      </c>
    </row>
    <row r="15" spans="1:10" ht="21.9" customHeight="1">
      <c r="A15" s="44" t="s">
        <v>23</v>
      </c>
      <c r="B15" s="51"/>
      <c r="C15" s="51"/>
      <c r="D15" s="37">
        <v>43274</v>
      </c>
      <c r="E15" s="53"/>
      <c r="F15" s="37">
        <v>59829</v>
      </c>
      <c r="G15" s="53"/>
      <c r="H15" s="45">
        <v>42663</v>
      </c>
      <c r="I15" s="53"/>
      <c r="J15" s="45">
        <v>66151</v>
      </c>
    </row>
    <row r="16" spans="1:10" ht="21.9" customHeight="1">
      <c r="A16" s="88" t="s">
        <v>43</v>
      </c>
      <c r="B16" s="51"/>
      <c r="C16" s="51"/>
      <c r="D16" s="7">
        <f>SUM(D10:D15)</f>
        <v>9590160</v>
      </c>
      <c r="E16" s="53"/>
      <c r="F16" s="7">
        <f>SUM(F10:F15)</f>
        <v>7758809</v>
      </c>
      <c r="G16" s="53"/>
      <c r="H16" s="7">
        <f>SUM(H10:H15)</f>
        <v>744463</v>
      </c>
      <c r="I16" s="53"/>
      <c r="J16" s="7">
        <f>SUM(J10:J15)</f>
        <v>1155926</v>
      </c>
    </row>
    <row r="17" spans="1:10" ht="21.9" customHeight="1">
      <c r="A17" s="88" t="s">
        <v>44</v>
      </c>
      <c r="B17" s="51"/>
      <c r="C17" s="51"/>
      <c r="D17" s="1"/>
      <c r="E17" s="53"/>
      <c r="F17" s="1"/>
      <c r="G17" s="53"/>
      <c r="H17" s="1"/>
      <c r="I17" s="53"/>
      <c r="J17" s="1"/>
    </row>
    <row r="18" spans="1:10" ht="21.9" customHeight="1">
      <c r="A18" s="44" t="s">
        <v>131</v>
      </c>
      <c r="B18" s="51"/>
      <c r="C18" s="51"/>
      <c r="D18" s="37">
        <v>6672531</v>
      </c>
      <c r="E18" s="53"/>
      <c r="F18" s="37">
        <v>5092164</v>
      </c>
      <c r="G18" s="53"/>
      <c r="H18" s="37">
        <v>9135</v>
      </c>
      <c r="I18" s="53"/>
      <c r="J18" s="37">
        <v>7283</v>
      </c>
    </row>
    <row r="19" spans="1:10" ht="21.9" customHeight="1">
      <c r="A19" s="44" t="s">
        <v>132</v>
      </c>
      <c r="B19" s="51"/>
      <c r="C19" s="51"/>
      <c r="D19" s="37">
        <v>49473</v>
      </c>
      <c r="E19" s="53"/>
      <c r="F19" s="37">
        <v>22023</v>
      </c>
      <c r="G19" s="53"/>
      <c r="H19" s="45">
        <v>0</v>
      </c>
      <c r="I19" s="53"/>
      <c r="J19" s="45">
        <v>0</v>
      </c>
    </row>
    <row r="20" spans="1:10" ht="21.9" customHeight="1">
      <c r="A20" s="44" t="s">
        <v>46</v>
      </c>
      <c r="B20" s="51"/>
      <c r="C20" s="51"/>
      <c r="D20" s="37">
        <v>760341</v>
      </c>
      <c r="E20" s="54"/>
      <c r="F20" s="37">
        <v>677926</v>
      </c>
      <c r="G20" s="54"/>
      <c r="H20" s="45">
        <v>11843</v>
      </c>
      <c r="I20" s="54"/>
      <c r="J20" s="45">
        <v>13709</v>
      </c>
    </row>
    <row r="21" spans="1:10" ht="21.9" customHeight="1">
      <c r="A21" s="44" t="s">
        <v>47</v>
      </c>
      <c r="B21" s="51"/>
      <c r="C21" s="51"/>
      <c r="D21" s="37">
        <v>840664</v>
      </c>
      <c r="E21" s="54"/>
      <c r="F21" s="37">
        <v>879918</v>
      </c>
      <c r="G21" s="54"/>
      <c r="H21" s="37">
        <v>77639</v>
      </c>
      <c r="I21" s="54"/>
      <c r="J21" s="37">
        <v>88404</v>
      </c>
    </row>
    <row r="22" spans="1:10" ht="21.9" customHeight="1">
      <c r="A22" s="82" t="s">
        <v>142</v>
      </c>
      <c r="B22" s="52"/>
      <c r="C22" s="51"/>
      <c r="D22" s="37">
        <v>4072</v>
      </c>
      <c r="E22" s="54"/>
      <c r="F22" s="37">
        <v>20</v>
      </c>
      <c r="G22" s="54"/>
      <c r="H22" s="45">
        <v>3558</v>
      </c>
      <c r="I22" s="54"/>
      <c r="J22" s="45">
        <v>0</v>
      </c>
    </row>
    <row r="23" spans="1:10" ht="21.9" customHeight="1">
      <c r="A23" s="88" t="s">
        <v>45</v>
      </c>
      <c r="B23" s="51"/>
      <c r="C23" s="51"/>
      <c r="D23" s="7">
        <f>SUM(D18:D22)</f>
        <v>8327081</v>
      </c>
      <c r="E23" s="54"/>
      <c r="F23" s="7">
        <f>SUM(F18:F22)</f>
        <v>6672051</v>
      </c>
      <c r="G23" s="54"/>
      <c r="H23" s="7">
        <f>SUM(H18:H22)</f>
        <v>102175</v>
      </c>
      <c r="I23" s="54"/>
      <c r="J23" s="7">
        <f>SUM(J18:J22)</f>
        <v>109396</v>
      </c>
    </row>
    <row r="24" spans="1:10" ht="21.9" customHeight="1">
      <c r="A24" s="88" t="s">
        <v>154</v>
      </c>
      <c r="B24" s="51"/>
      <c r="C24" s="51"/>
      <c r="D24" s="1">
        <f>SUM(D16-D23)</f>
        <v>1263079</v>
      </c>
      <c r="E24" s="54"/>
      <c r="F24" s="1">
        <f>SUM(F16-F23)</f>
        <v>1086758</v>
      </c>
      <c r="G24" s="54"/>
      <c r="H24" s="1">
        <f>SUM(H16-H23)</f>
        <v>642288</v>
      </c>
      <c r="I24" s="54"/>
      <c r="J24" s="1">
        <f>SUM(J16-J23)</f>
        <v>1046530</v>
      </c>
    </row>
    <row r="25" spans="1:10" ht="21.9" customHeight="1">
      <c r="A25" s="82" t="s">
        <v>155</v>
      </c>
      <c r="B25" s="51">
        <v>6</v>
      </c>
      <c r="C25" s="51"/>
      <c r="D25" s="36">
        <v>48037</v>
      </c>
      <c r="E25" s="54"/>
      <c r="F25" s="36">
        <v>143229</v>
      </c>
      <c r="G25" s="54"/>
      <c r="H25" s="36">
        <v>0</v>
      </c>
      <c r="I25" s="54"/>
      <c r="J25" s="36">
        <v>0</v>
      </c>
    </row>
    <row r="26" spans="1:10" ht="21.9" customHeight="1">
      <c r="A26" s="88" t="s">
        <v>101</v>
      </c>
      <c r="B26" s="51"/>
      <c r="C26" s="51"/>
      <c r="D26" s="1">
        <f>SUM(D24:D25)</f>
        <v>1311116</v>
      </c>
      <c r="E26" s="54"/>
      <c r="F26" s="1">
        <f>SUM(F24:F25)</f>
        <v>1229987</v>
      </c>
      <c r="G26" s="54"/>
      <c r="H26" s="1">
        <f>SUM(H24:H25)</f>
        <v>642288</v>
      </c>
      <c r="I26" s="54"/>
      <c r="J26" s="1">
        <f>SUM(J24:J25)</f>
        <v>1046530</v>
      </c>
    </row>
    <row r="27" spans="1:10" ht="21.9" customHeight="1">
      <c r="A27" s="82" t="s">
        <v>48</v>
      </c>
      <c r="B27" s="51"/>
      <c r="C27" s="51"/>
      <c r="D27" s="36">
        <v>-182980</v>
      </c>
      <c r="E27" s="54"/>
      <c r="F27" s="36">
        <v>-174693</v>
      </c>
      <c r="G27" s="54"/>
      <c r="H27" s="36">
        <v>-207019</v>
      </c>
      <c r="I27" s="54"/>
      <c r="J27" s="36">
        <v>-226212</v>
      </c>
    </row>
    <row r="28" spans="1:10" ht="21.9" customHeight="1">
      <c r="A28" s="88" t="s">
        <v>102</v>
      </c>
      <c r="B28" s="51"/>
      <c r="C28" s="51"/>
      <c r="D28" s="37">
        <f>SUM(D26:D27)</f>
        <v>1128136</v>
      </c>
      <c r="E28" s="53"/>
      <c r="F28" s="37">
        <f>SUM(F26:F27)</f>
        <v>1055294</v>
      </c>
      <c r="G28" s="53"/>
      <c r="H28" s="37">
        <f>SUM(H26:H27)</f>
        <v>435269</v>
      </c>
      <c r="I28" s="53"/>
      <c r="J28" s="37">
        <f>SUM(J26:J27)</f>
        <v>820318</v>
      </c>
    </row>
    <row r="29" spans="1:10" ht="21.9" customHeight="1">
      <c r="A29" s="82" t="s">
        <v>103</v>
      </c>
      <c r="B29" s="51">
        <v>13</v>
      </c>
      <c r="C29" s="51"/>
      <c r="D29" s="36">
        <v>-224650</v>
      </c>
      <c r="E29" s="54"/>
      <c r="F29" s="36">
        <v>-191615</v>
      </c>
      <c r="G29" s="54"/>
      <c r="H29" s="36">
        <v>-48196</v>
      </c>
      <c r="I29" s="54"/>
      <c r="J29" s="36">
        <v>-58132</v>
      </c>
    </row>
    <row r="30" spans="1:10" ht="21.9" customHeight="1">
      <c r="A30" s="88" t="s">
        <v>124</v>
      </c>
      <c r="B30" s="51"/>
      <c r="C30" s="51"/>
      <c r="D30" s="25">
        <f>SUM(D28:D29)</f>
        <v>903486</v>
      </c>
      <c r="E30" s="54"/>
      <c r="F30" s="25">
        <f>SUM(F28:F29)</f>
        <v>863679</v>
      </c>
      <c r="G30" s="54"/>
      <c r="H30" s="25">
        <f>SUM(H28:H29)</f>
        <v>387073</v>
      </c>
      <c r="I30" s="54"/>
      <c r="J30" s="25">
        <f>SUM(J28:J29)</f>
        <v>762186</v>
      </c>
    </row>
    <row r="31" spans="1:10" ht="21.9" customHeight="1">
      <c r="A31" s="41"/>
      <c r="B31" s="42"/>
      <c r="C31" s="42"/>
      <c r="D31" s="12"/>
      <c r="E31" s="42"/>
      <c r="F31" s="12"/>
      <c r="G31" s="41"/>
      <c r="H31" s="12"/>
      <c r="I31" s="42"/>
      <c r="J31" s="12"/>
    </row>
    <row r="32" spans="1:10" ht="21.9" customHeight="1">
      <c r="A32" s="88" t="s">
        <v>80</v>
      </c>
      <c r="D32" s="1"/>
      <c r="E32" s="54"/>
      <c r="F32" s="1"/>
      <c r="G32" s="54"/>
      <c r="H32" s="1"/>
      <c r="I32" s="54"/>
      <c r="J32" s="1"/>
    </row>
    <row r="33" spans="1:10" ht="21.9" customHeight="1">
      <c r="A33" s="88" t="s">
        <v>125</v>
      </c>
      <c r="D33" s="56">
        <v>0</v>
      </c>
      <c r="E33" s="55"/>
      <c r="F33" s="56">
        <v>0</v>
      </c>
      <c r="G33" s="55"/>
      <c r="H33" s="56">
        <v>0</v>
      </c>
      <c r="I33" s="55"/>
      <c r="J33" s="56">
        <v>0</v>
      </c>
    </row>
    <row r="34" spans="1:10" ht="21.9" customHeight="1">
      <c r="D34" s="55"/>
      <c r="E34" s="55"/>
      <c r="F34" s="55"/>
      <c r="G34" s="55"/>
      <c r="H34" s="55"/>
      <c r="I34" s="55"/>
      <c r="J34" s="55"/>
    </row>
    <row r="35" spans="1:10" ht="21.9" customHeight="1" thickBot="1">
      <c r="A35" s="88" t="s">
        <v>126</v>
      </c>
      <c r="D35" s="57">
        <f>D30+D33</f>
        <v>903486</v>
      </c>
      <c r="E35" s="55"/>
      <c r="F35" s="57">
        <f>F30+F33</f>
        <v>863679</v>
      </c>
      <c r="G35" s="55"/>
      <c r="H35" s="57">
        <f>H30+H33</f>
        <v>387073</v>
      </c>
      <c r="I35" s="55"/>
      <c r="J35" s="57">
        <f>J30+J33</f>
        <v>762186</v>
      </c>
    </row>
    <row r="36" spans="1:10" ht="21.9" customHeight="1" thickTop="1">
      <c r="B36" s="51"/>
      <c r="C36" s="51"/>
      <c r="D36" s="8"/>
      <c r="E36" s="53"/>
      <c r="F36" s="8"/>
      <c r="G36" s="53"/>
      <c r="H36" s="8"/>
      <c r="I36" s="53"/>
      <c r="J36" s="8"/>
    </row>
    <row r="37" spans="1:10" ht="21.9" customHeight="1">
      <c r="A37" s="44" t="s">
        <v>1</v>
      </c>
      <c r="D37" s="1"/>
      <c r="E37" s="54"/>
      <c r="F37" s="1"/>
      <c r="G37" s="1"/>
      <c r="H37" s="1"/>
      <c r="J37" s="1"/>
    </row>
    <row r="38" spans="1:10" ht="21.9" customHeight="1">
      <c r="J38" s="39" t="s">
        <v>123</v>
      </c>
    </row>
    <row r="39" spans="1:10" ht="21.9" customHeight="1">
      <c r="A39" s="4" t="s">
        <v>106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ht="21.9" customHeight="1">
      <c r="A40" s="88" t="s">
        <v>113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ht="21.9" customHeight="1">
      <c r="A41" s="4" t="s">
        <v>197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ht="21.9" customHeight="1">
      <c r="B42" s="39"/>
      <c r="C42" s="39"/>
      <c r="D42" s="39"/>
      <c r="E42" s="39"/>
      <c r="F42" s="39"/>
      <c r="G42" s="39"/>
      <c r="H42" s="39"/>
      <c r="J42" s="39" t="s">
        <v>122</v>
      </c>
    </row>
    <row r="43" spans="1:10" ht="21.9" customHeight="1">
      <c r="A43" s="40"/>
      <c r="B43" s="40"/>
      <c r="C43" s="40"/>
      <c r="D43" s="113" t="s">
        <v>8</v>
      </c>
      <c r="E43" s="113"/>
      <c r="F43" s="113"/>
      <c r="G43" s="40"/>
      <c r="H43" s="113" t="s">
        <v>9</v>
      </c>
      <c r="I43" s="115"/>
      <c r="J43" s="115"/>
    </row>
    <row r="44" spans="1:10" ht="21.9" customHeight="1">
      <c r="A44" s="41"/>
      <c r="B44" s="42" t="s">
        <v>0</v>
      </c>
      <c r="C44" s="42"/>
      <c r="D44" s="12">
        <v>2026</v>
      </c>
      <c r="E44" s="42"/>
      <c r="F44" s="12">
        <v>2025</v>
      </c>
      <c r="G44" s="41"/>
      <c r="H44" s="12">
        <v>2026</v>
      </c>
      <c r="I44" s="42"/>
      <c r="J44" s="12">
        <v>2025</v>
      </c>
    </row>
    <row r="45" spans="1:10" ht="21.9" customHeight="1">
      <c r="A45" s="88" t="s">
        <v>161</v>
      </c>
      <c r="D45" s="1"/>
      <c r="E45" s="54"/>
      <c r="F45" s="1"/>
      <c r="G45" s="1"/>
      <c r="H45" s="1"/>
      <c r="J45" s="1"/>
    </row>
    <row r="46" spans="1:10" ht="21.9" customHeight="1" thickBot="1">
      <c r="A46" s="82" t="s">
        <v>81</v>
      </c>
      <c r="B46" s="51"/>
      <c r="C46" s="51"/>
      <c r="D46" s="1">
        <f>SUM(D48-D47)</f>
        <v>903480</v>
      </c>
      <c r="E46" s="54"/>
      <c r="F46" s="1">
        <f>SUM(F48-F47)</f>
        <v>863721</v>
      </c>
      <c r="G46" s="1"/>
      <c r="H46" s="13">
        <f>SUM(H30)</f>
        <v>387073</v>
      </c>
      <c r="I46" s="45"/>
      <c r="J46" s="13">
        <f>SUM(J30)</f>
        <v>762186</v>
      </c>
    </row>
    <row r="47" spans="1:10" ht="21.9" customHeight="1" thickTop="1">
      <c r="A47" s="82" t="s">
        <v>77</v>
      </c>
      <c r="B47" s="51"/>
      <c r="C47" s="51"/>
      <c r="D47" s="36">
        <v>6</v>
      </c>
      <c r="E47" s="54"/>
      <c r="F47" s="36">
        <v>-42</v>
      </c>
      <c r="G47" s="1"/>
      <c r="H47" s="1"/>
      <c r="I47" s="45"/>
      <c r="J47" s="1"/>
    </row>
    <row r="48" spans="1:10" ht="21.9" customHeight="1" thickBot="1">
      <c r="A48" s="82" t="s">
        <v>3</v>
      </c>
      <c r="B48" s="51"/>
      <c r="C48" s="51"/>
      <c r="D48" s="13">
        <f>SUM(D30)</f>
        <v>903486</v>
      </c>
      <c r="E48" s="54"/>
      <c r="F48" s="13">
        <f>SUM(F30)</f>
        <v>863679</v>
      </c>
      <c r="G48" s="1"/>
      <c r="H48" s="1"/>
      <c r="I48" s="45"/>
      <c r="J48" s="1"/>
    </row>
    <row r="49" spans="1:12" ht="21.9" customHeight="1" thickTop="1">
      <c r="B49" s="51"/>
      <c r="C49" s="51"/>
      <c r="D49" s="8"/>
      <c r="E49" s="53"/>
      <c r="F49" s="8"/>
      <c r="G49" s="8"/>
      <c r="H49" s="8"/>
      <c r="I49" s="45"/>
      <c r="J49" s="8"/>
    </row>
    <row r="50" spans="1:12" ht="21.9" customHeight="1">
      <c r="A50" s="88" t="s">
        <v>82</v>
      </c>
      <c r="B50" s="51"/>
      <c r="C50" s="51"/>
      <c r="D50" s="1"/>
      <c r="E50" s="54"/>
      <c r="F50" s="1"/>
      <c r="G50" s="1"/>
      <c r="H50" s="1"/>
      <c r="I50" s="45"/>
      <c r="J50" s="1"/>
    </row>
    <row r="51" spans="1:12" ht="21.9" customHeight="1" thickBot="1">
      <c r="A51" s="82" t="s">
        <v>81</v>
      </c>
      <c r="B51" s="51"/>
      <c r="C51" s="51"/>
      <c r="D51" s="1">
        <f>SUM(D53-D52)</f>
        <v>903480</v>
      </c>
      <c r="E51" s="54"/>
      <c r="F51" s="1">
        <f>SUM(F53-F52)</f>
        <v>863721</v>
      </c>
      <c r="G51" s="1"/>
      <c r="H51" s="13">
        <f>SUM(H35)</f>
        <v>387073</v>
      </c>
      <c r="I51" s="45"/>
      <c r="J51" s="13">
        <f>SUM(J35)</f>
        <v>762186</v>
      </c>
    </row>
    <row r="52" spans="1:12" ht="21.9" customHeight="1" thickTop="1">
      <c r="A52" s="82" t="s">
        <v>77</v>
      </c>
      <c r="B52" s="51"/>
      <c r="C52" s="51"/>
      <c r="D52" s="36">
        <v>6</v>
      </c>
      <c r="E52" s="54"/>
      <c r="F52" s="36">
        <v>-42</v>
      </c>
      <c r="G52" s="1"/>
      <c r="H52" s="1"/>
      <c r="I52" s="45"/>
      <c r="J52" s="1"/>
    </row>
    <row r="53" spans="1:12" ht="21.9" customHeight="1" thickBot="1">
      <c r="A53" s="82" t="s">
        <v>3</v>
      </c>
      <c r="B53" s="51"/>
      <c r="C53" s="51"/>
      <c r="D53" s="13">
        <f>D35</f>
        <v>903486</v>
      </c>
      <c r="E53" s="54"/>
      <c r="F53" s="13">
        <f>F35</f>
        <v>863679</v>
      </c>
      <c r="G53" s="1"/>
      <c r="H53" s="1"/>
      <c r="I53" s="45"/>
      <c r="J53" s="1"/>
    </row>
    <row r="54" spans="1:12" ht="21.9" customHeight="1" thickTop="1">
      <c r="B54" s="51"/>
      <c r="C54" s="51"/>
      <c r="D54" s="8"/>
      <c r="E54" s="53"/>
      <c r="F54" s="8"/>
      <c r="G54" s="8"/>
      <c r="H54" s="8"/>
      <c r="I54" s="45"/>
      <c r="J54" s="8"/>
    </row>
    <row r="55" spans="1:12" ht="21.9" customHeight="1">
      <c r="A55" s="88" t="s">
        <v>83</v>
      </c>
      <c r="B55" s="51">
        <v>14</v>
      </c>
      <c r="C55" s="51"/>
      <c r="D55" s="8"/>
      <c r="E55" s="53"/>
      <c r="F55" s="8"/>
      <c r="G55" s="8"/>
      <c r="H55" s="8"/>
      <c r="I55" s="45"/>
      <c r="J55" s="8"/>
    </row>
    <row r="56" spans="1:12" ht="21.9" customHeight="1">
      <c r="A56" s="82" t="s">
        <v>84</v>
      </c>
      <c r="B56" s="51"/>
      <c r="C56" s="51"/>
      <c r="D56" s="14"/>
      <c r="E56" s="54"/>
      <c r="F56" s="14"/>
      <c r="G56" s="14"/>
      <c r="H56" s="14"/>
      <c r="I56" s="45"/>
      <c r="J56" s="14"/>
    </row>
    <row r="57" spans="1:12" ht="21.9" customHeight="1" thickBot="1">
      <c r="A57" s="82" t="s">
        <v>153</v>
      </c>
      <c r="B57" s="51"/>
      <c r="C57" s="51"/>
      <c r="D57" s="107">
        <f>D46/D59</f>
        <v>0.28719294548235658</v>
      </c>
      <c r="E57" s="15"/>
      <c r="F57" s="107">
        <f>F46/F59</f>
        <v>0.27455458678107592</v>
      </c>
      <c r="G57" s="16"/>
      <c r="H57" s="107">
        <f>H46/H59</f>
        <v>0.12304050447900584</v>
      </c>
      <c r="I57" s="17"/>
      <c r="J57" s="107">
        <f>J46/J59</f>
        <v>0.24227923401228074</v>
      </c>
      <c r="K57" s="108"/>
      <c r="L57" s="108"/>
    </row>
    <row r="58" spans="1:12" ht="21.9" customHeight="1" thickTop="1">
      <c r="A58" s="82" t="s">
        <v>135</v>
      </c>
      <c r="B58" s="51"/>
      <c r="C58" s="51"/>
      <c r="D58" s="18"/>
      <c r="E58" s="15"/>
      <c r="F58" s="18"/>
      <c r="G58" s="16"/>
      <c r="H58" s="18"/>
      <c r="I58" s="17"/>
      <c r="J58" s="18"/>
    </row>
    <row r="59" spans="1:12" ht="21.9" customHeight="1" thickBot="1">
      <c r="A59" s="82" t="s">
        <v>134</v>
      </c>
      <c r="B59" s="51"/>
      <c r="C59" s="51"/>
      <c r="D59" s="19">
        <v>3145899</v>
      </c>
      <c r="E59" s="15"/>
      <c r="F59" s="19">
        <v>3145899</v>
      </c>
      <c r="G59" s="15"/>
      <c r="H59" s="19">
        <v>3145899</v>
      </c>
      <c r="I59" s="15"/>
      <c r="J59" s="19">
        <v>3145899</v>
      </c>
    </row>
    <row r="60" spans="1:12" ht="21.9" customHeight="1" thickTop="1">
      <c r="A60" s="44"/>
      <c r="B60" s="51"/>
      <c r="C60" s="51"/>
      <c r="D60" s="20"/>
      <c r="E60" s="15"/>
      <c r="F60" s="20"/>
      <c r="G60" s="20"/>
      <c r="H60" s="20"/>
      <c r="I60" s="21"/>
      <c r="J60" s="20"/>
    </row>
    <row r="61" spans="1:12" ht="21.9" customHeight="1">
      <c r="A61" s="44" t="s">
        <v>1</v>
      </c>
    </row>
    <row r="62" spans="1:12" ht="21.9" customHeight="1">
      <c r="A62" s="44"/>
    </row>
    <row r="63" spans="1:12" ht="21.9" customHeight="1">
      <c r="A63" s="44"/>
      <c r="D63" s="2"/>
      <c r="E63" s="84"/>
      <c r="F63" s="2"/>
      <c r="G63" s="1"/>
      <c r="H63" s="2"/>
      <c r="I63" s="45"/>
      <c r="J63" s="2"/>
    </row>
    <row r="64" spans="1:12" ht="21.9" customHeight="1">
      <c r="A64" s="44"/>
      <c r="D64" s="2"/>
      <c r="E64" s="84"/>
      <c r="F64" s="2"/>
      <c r="G64" s="1"/>
      <c r="H64" s="2"/>
      <c r="I64" s="45"/>
      <c r="J64" s="2"/>
    </row>
    <row r="65" spans="4:10" ht="21.9" customHeight="1">
      <c r="D65" s="3"/>
      <c r="F65" s="3"/>
      <c r="G65" s="3"/>
      <c r="H65" s="3"/>
      <c r="I65" s="50"/>
      <c r="J65" s="3"/>
    </row>
  </sheetData>
  <customSheetViews>
    <customSheetView guid="{295C003C-67E1-4816-BDAC-D24281FAF0C2}" showPageBreaks="1" showGridLines="0" printArea="1" topLeftCell="A34">
      <selection activeCell="A42" sqref="A42"/>
      <rowBreaks count="7" manualBreakCount="7">
        <brk id="36" max="10" man="1"/>
        <brk id="74" max="10" man="1"/>
        <brk id="109" max="16383" man="1"/>
        <brk id="158" max="10" man="1"/>
        <brk id="201" max="10" man="1"/>
        <brk id="252" max="16383" man="1"/>
        <brk id="297" max="16383" man="1"/>
      </rowBreaks>
      <pageMargins left="0.98425196850393704" right="0.39370078740157483" top="0.78740157480314965" bottom="0.39370078740157483" header="0.19685039370078741" footer="0.19685039370078741"/>
      <printOptions horizontalCentered="1"/>
      <pageSetup paperSize="9" scale="68" firstPageNumber="6" fitToHeight="7" orientation="portrait" useFirstPageNumber="1" r:id="rId1"/>
      <headerFooter alignWithMargins="0">
        <oddHeader>&amp;C&amp;"Arial,Bold"&amp;11Draft subject to outstanding matters</oddHeader>
      </headerFooter>
    </customSheetView>
    <customSheetView guid="{38040533-741E-44A0-BFF7-21E1B6FEE47A}" showPageBreaks="1" showGridLines="0" printArea="1" view="pageBreakPreview" topLeftCell="A238">
      <selection activeCell="A248" sqref="A248"/>
      <rowBreaks count="5" manualBreakCount="5">
        <brk id="36" max="16383" man="1"/>
        <brk id="74" max="10" man="1"/>
        <brk id="109" max="16383" man="1"/>
        <brk id="158" max="16383" man="1"/>
        <brk id="201" max="16383" man="1"/>
      </rowBreaks>
      <pageMargins left="0.98425196850393704" right="0.39370078740157483" top="0.78740157480314965" bottom="0.39370078740157483" header="0.19685039370078741" footer="0.19685039370078741"/>
      <printOptions horizontalCentered="1"/>
      <pageSetup paperSize="9" scale="68" firstPageNumber="6" fitToHeight="7" orientation="portrait" useFirstPageNumber="1" r:id="rId2"/>
      <headerFooter alignWithMargins="0"/>
    </customSheetView>
    <customSheetView guid="{5314B250-63AF-48E8-BD35-C614B37687CD}" scale="87" showPageBreaks="1" showGridLines="0" printArea="1" view="pageBreakPreview" topLeftCell="A188">
      <selection activeCell="D235" sqref="D235"/>
      <rowBreaks count="6" manualBreakCount="6">
        <brk id="40" max="16383" man="1"/>
        <brk id="76" max="16383" man="1"/>
        <brk id="107" max="16383" man="1"/>
        <brk id="154" max="16383" man="1"/>
        <brk id="194" max="16383" man="1"/>
        <brk id="245" max="16383" man="1"/>
      </rowBreaks>
      <pageMargins left="0.98425196850393704" right="0.39370078740157499" top="0.78740157480314998" bottom="0.39370078740157499" header="0.196850393700787" footer="0.196850393700787"/>
      <printOptions horizontalCentered="1"/>
      <pageSetup paperSize="9" scale="60" firstPageNumber="6" fitToHeight="7" orientation="portrait" useFirstPageNumber="1" r:id="rId3"/>
      <headerFooter alignWithMargins="0">
        <oddHeader>&amp;C&amp;"Arial,Bold"&amp;11&amp;UDraft subject to outstanding matters and partner review</oddHeader>
      </headerFooter>
    </customSheetView>
    <customSheetView guid="{E2AC6506-728D-4525-9226-8297C2D52D3E}" scale="87" showPageBreaks="1" showGridLines="0" printArea="1" view="pageBreakPreview" topLeftCell="A230">
      <selection activeCell="A201" sqref="A201:IV201"/>
      <rowBreaks count="5" manualBreakCount="5">
        <brk id="36" max="16383" man="1"/>
        <brk id="73" max="16383" man="1"/>
        <brk id="108" max="16383" man="1"/>
        <brk id="157" max="16383" man="1"/>
        <brk id="200" max="16383" man="1"/>
      </rowBreaks>
      <pageMargins left="0.66" right="0.21" top="0.78740157480314998" bottom="0.39370078740157499" header="0.196850393700787" footer="0.196850393700787"/>
      <printOptions horizontalCentered="1"/>
      <pageSetup paperSize="9" scale="72" firstPageNumber="6" orientation="portrait" useFirstPageNumber="1" r:id="rId4"/>
      <headerFooter alignWithMargins="0">
        <oddHeader>&amp;C&amp;"Arial,Bold"Final draft</oddHeader>
        <oddFooter xml:space="preserve">&amp;R&amp;"Arial,Regular"&amp;9We, being responsible for the preparation of these financial
statements and notes thereto, hereby approve their issue in final form.
………………..……………………..…….…
Directors
</oddFooter>
      </headerFooter>
    </customSheetView>
    <customSheetView guid="{939AE388-0C89-4420-8E11-842DDF7990F5}" scale="115" showPageBreaks="1" showGridLines="0" printArea="1" topLeftCell="A255">
      <selection activeCell="J262" sqref="J262"/>
      <rowBreaks count="6" manualBreakCount="6">
        <brk id="40" max="16383" man="1"/>
        <brk id="77" max="16383" man="1"/>
        <brk id="110" max="10" man="1"/>
        <brk id="159" max="10" man="1"/>
        <brk id="203" max="10" man="1"/>
        <brk id="246" max="10" man="1"/>
      </rowBreaks>
      <pageMargins left="0.98425196850393704" right="0.19685039370078741" top="0.78740157480314965" bottom="0.39370078740157483" header="0.19685039370078741" footer="0.19685039370078741"/>
      <printOptions horizontalCentered="1"/>
      <pageSetup paperSize="9" scale="70" firstPageNumber="6" fitToHeight="7" orientation="portrait" useFirstPageNumber="1" r:id="rId5"/>
      <headerFooter alignWithMargins="0">
        <oddHeader>&amp;C&amp;"Arial,Bold"&amp;11DRAFT</oddHeader>
      </headerFooter>
    </customSheetView>
  </customSheetViews>
  <mergeCells count="4">
    <mergeCell ref="D6:F6"/>
    <mergeCell ref="H6:J6"/>
    <mergeCell ref="D43:F43"/>
    <mergeCell ref="H43:J43"/>
  </mergeCells>
  <phoneticPr fontId="0" type="noConversion"/>
  <printOptions horizontalCentered="1" gridLinesSet="0"/>
  <pageMargins left="0.77" right="0.196850393700787" top="0.56000000000000005" bottom="0" header="0.196850393700787" footer="0.196850393700787"/>
  <pageSetup paperSize="9" scale="84" firstPageNumber="6" fitToHeight="0" orientation="portrait" useFirstPageNumber="1" r:id="rId6"/>
  <rowBreaks count="3" manualBreakCount="3">
    <brk id="37" max="16383" man="1"/>
    <brk id="99" max="10" man="1"/>
    <brk id="13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7"/>
  <sheetViews>
    <sheetView showGridLines="0" view="pageBreakPreview" zoomScale="68" zoomScaleNormal="68" zoomScaleSheetLayoutView="68" workbookViewId="0">
      <selection activeCell="A26" sqref="A26"/>
    </sheetView>
  </sheetViews>
  <sheetFormatPr defaultColWidth="9.125" defaultRowHeight="21.9" customHeight="1"/>
  <cols>
    <col min="1" max="1" width="40.75" style="87" customWidth="1"/>
    <col min="2" max="2" width="1.75" style="87" customWidth="1"/>
    <col min="3" max="3" width="8" style="67" customWidth="1"/>
    <col min="4" max="4" width="1.75" style="87" customWidth="1"/>
    <col min="5" max="5" width="15.75" style="87" customWidth="1"/>
    <col min="6" max="6" width="1.75" style="87" customWidth="1"/>
    <col min="7" max="7" width="15.75" style="87" customWidth="1"/>
    <col min="8" max="8" width="1.75" style="87" customWidth="1"/>
    <col min="9" max="9" width="15.625" style="87" customWidth="1"/>
    <col min="10" max="10" width="1.75" style="87" customWidth="1"/>
    <col min="11" max="11" width="15.75" style="87" customWidth="1"/>
    <col min="12" max="12" width="1.75" style="87" customWidth="1"/>
    <col min="13" max="13" width="15.75" style="87" customWidth="1"/>
    <col min="14" max="14" width="1.75" style="87" customWidth="1"/>
    <col min="15" max="15" width="15.75" style="87" customWidth="1"/>
    <col min="16" max="16" width="1.75" style="87" customWidth="1"/>
    <col min="17" max="17" width="15.75" style="87" customWidth="1"/>
    <col min="18" max="18" width="1.75" style="87" customWidth="1"/>
    <col min="19" max="19" width="15.75" style="87" customWidth="1"/>
    <col min="20" max="20" width="1.75" style="87" customWidth="1"/>
    <col min="21" max="16384" width="9.125" style="87"/>
  </cols>
  <sheetData>
    <row r="1" spans="1:20" ht="21.9" customHeight="1">
      <c r="S1" s="68" t="s">
        <v>123</v>
      </c>
    </row>
    <row r="2" spans="1:20" ht="21.9" customHeight="1">
      <c r="A2" s="88" t="s">
        <v>106</v>
      </c>
      <c r="B2" s="85"/>
      <c r="C2" s="69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20" ht="21.9" customHeight="1">
      <c r="A3" s="88" t="s">
        <v>114</v>
      </c>
      <c r="B3" s="85"/>
      <c r="C3" s="69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spans="1:20" ht="21.9" customHeight="1">
      <c r="A4" s="88" t="s">
        <v>197</v>
      </c>
      <c r="B4" s="85"/>
      <c r="C4" s="69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</row>
    <row r="5" spans="1:20" ht="21.9" customHeight="1">
      <c r="B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1" t="s">
        <v>121</v>
      </c>
    </row>
    <row r="6" spans="1:20" ht="21.9" customHeight="1">
      <c r="A6" s="70"/>
      <c r="B6" s="70"/>
      <c r="D6" s="70"/>
      <c r="E6" s="116" t="s">
        <v>8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</row>
    <row r="7" spans="1:20" ht="21.9" customHeight="1">
      <c r="A7" s="70"/>
      <c r="B7" s="70"/>
      <c r="D7" s="70"/>
      <c r="E7" s="117" t="s">
        <v>76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72"/>
      <c r="Q7" s="72"/>
      <c r="R7" s="72"/>
      <c r="S7" s="72"/>
    </row>
    <row r="8" spans="1:20" s="50" customFormat="1" ht="21.9" customHeight="1">
      <c r="C8" s="67"/>
      <c r="K8" s="118" t="s">
        <v>5</v>
      </c>
      <c r="L8" s="118"/>
      <c r="M8" s="118"/>
    </row>
    <row r="9" spans="1:20" s="50" customFormat="1" ht="21.9" customHeight="1">
      <c r="C9" s="67"/>
      <c r="I9" s="111" t="s">
        <v>211</v>
      </c>
      <c r="O9" s="50" t="s">
        <v>56</v>
      </c>
      <c r="Q9" s="50" t="s">
        <v>88</v>
      </c>
    </row>
    <row r="10" spans="1:20" s="50" customFormat="1" ht="21.9" customHeight="1">
      <c r="C10" s="67"/>
      <c r="E10" s="50" t="s">
        <v>89</v>
      </c>
      <c r="I10" s="111" t="s">
        <v>213</v>
      </c>
      <c r="O10" s="50" t="s">
        <v>99</v>
      </c>
      <c r="Q10" s="50" t="s">
        <v>90</v>
      </c>
      <c r="S10" s="50" t="s">
        <v>3</v>
      </c>
    </row>
    <row r="11" spans="1:20" s="50" customFormat="1" ht="21.9" customHeight="1">
      <c r="C11" s="67"/>
      <c r="E11" s="50" t="s">
        <v>61</v>
      </c>
      <c r="I11" s="111" t="s">
        <v>216</v>
      </c>
      <c r="K11" s="50" t="s">
        <v>7</v>
      </c>
      <c r="O11" s="50" t="s">
        <v>98</v>
      </c>
      <c r="Q11" s="50" t="s">
        <v>93</v>
      </c>
      <c r="S11" s="50" t="s">
        <v>100</v>
      </c>
    </row>
    <row r="12" spans="1:20" s="50" customFormat="1" ht="21.9" customHeight="1">
      <c r="C12" s="94" t="s">
        <v>0</v>
      </c>
      <c r="E12" s="73" t="s">
        <v>2</v>
      </c>
      <c r="G12" s="73" t="s">
        <v>162</v>
      </c>
      <c r="I12" s="77" t="s">
        <v>217</v>
      </c>
      <c r="K12" s="73" t="s">
        <v>6</v>
      </c>
      <c r="M12" s="73" t="s">
        <v>4</v>
      </c>
      <c r="O12" s="73" t="s">
        <v>91</v>
      </c>
      <c r="Q12" s="73" t="s">
        <v>94</v>
      </c>
      <c r="S12" s="73" t="s">
        <v>109</v>
      </c>
    </row>
    <row r="13" spans="1:20" s="50" customFormat="1" ht="21.9" customHeight="1">
      <c r="A13" s="89" t="s">
        <v>190</v>
      </c>
      <c r="B13" s="45"/>
      <c r="C13" s="74"/>
      <c r="D13" s="45"/>
      <c r="E13" s="45">
        <v>3145899</v>
      </c>
      <c r="F13" s="45"/>
      <c r="G13" s="45">
        <v>89416</v>
      </c>
      <c r="H13" s="45"/>
      <c r="I13" s="45">
        <v>0</v>
      </c>
      <c r="J13" s="45"/>
      <c r="K13" s="45">
        <v>314591</v>
      </c>
      <c r="L13" s="45"/>
      <c r="M13" s="45">
        <v>40114473</v>
      </c>
      <c r="N13" s="45"/>
      <c r="O13" s="45">
        <f>SUM(E13:N13)</f>
        <v>43664379</v>
      </c>
      <c r="P13" s="45"/>
      <c r="Q13" s="45">
        <v>-19628</v>
      </c>
      <c r="R13" s="45"/>
      <c r="S13" s="45">
        <f>SUM(O13:Q13)</f>
        <v>43644751</v>
      </c>
    </row>
    <row r="14" spans="1:20" ht="21.9" customHeight="1">
      <c r="A14" s="90" t="s">
        <v>124</v>
      </c>
      <c r="B14" s="45"/>
      <c r="C14" s="74"/>
      <c r="D14" s="45"/>
      <c r="E14" s="75">
        <v>0</v>
      </c>
      <c r="F14" s="45"/>
      <c r="G14" s="75">
        <v>0</v>
      </c>
      <c r="H14" s="45"/>
      <c r="I14" s="75">
        <v>0</v>
      </c>
      <c r="J14" s="45"/>
      <c r="K14" s="75">
        <v>0</v>
      </c>
      <c r="L14" s="45"/>
      <c r="M14" s="75">
        <f>PL!F46</f>
        <v>863721</v>
      </c>
      <c r="N14" s="45"/>
      <c r="O14" s="75">
        <f>SUM(E14:N14)</f>
        <v>863721</v>
      </c>
      <c r="P14" s="45"/>
      <c r="Q14" s="75">
        <f>PL!F47</f>
        <v>-42</v>
      </c>
      <c r="R14" s="45"/>
      <c r="S14" s="75">
        <f>SUM(O14:Q14)</f>
        <v>863679</v>
      </c>
      <c r="T14" s="50"/>
    </row>
    <row r="15" spans="1:20" ht="21.9" customHeight="1">
      <c r="A15" s="90" t="s">
        <v>125</v>
      </c>
      <c r="B15" s="51"/>
      <c r="C15" s="52"/>
      <c r="D15" s="51"/>
      <c r="E15" s="76">
        <v>0</v>
      </c>
      <c r="F15" s="45"/>
      <c r="G15" s="76">
        <v>0</v>
      </c>
      <c r="H15" s="45"/>
      <c r="I15" s="76">
        <v>0</v>
      </c>
      <c r="J15" s="45"/>
      <c r="K15" s="76">
        <v>0</v>
      </c>
      <c r="L15" s="45">
        <v>0</v>
      </c>
      <c r="M15" s="76">
        <f>[1]PL!D33</f>
        <v>0</v>
      </c>
      <c r="N15" s="45">
        <v>0</v>
      </c>
      <c r="O15" s="76">
        <f>SUM(E15:N15)</f>
        <v>0</v>
      </c>
      <c r="P15" s="45">
        <v>0</v>
      </c>
      <c r="Q15" s="76">
        <v>0</v>
      </c>
      <c r="R15" s="45">
        <f>SUM(P15:P15)</f>
        <v>0</v>
      </c>
      <c r="S15" s="76">
        <f>SUM(O15:Q15)</f>
        <v>0</v>
      </c>
    </row>
    <row r="16" spans="1:20" ht="21.9" customHeight="1">
      <c r="A16" s="90" t="s">
        <v>126</v>
      </c>
      <c r="B16" s="51"/>
      <c r="C16" s="52"/>
      <c r="D16" s="51"/>
      <c r="E16" s="109">
        <f>SUM(E14:E15)</f>
        <v>0</v>
      </c>
      <c r="F16" s="45"/>
      <c r="G16" s="109">
        <f>SUM(G14:G15)</f>
        <v>0</v>
      </c>
      <c r="H16" s="45"/>
      <c r="I16" s="109">
        <f>SUM(I14:I15)</f>
        <v>0</v>
      </c>
      <c r="J16" s="45"/>
      <c r="K16" s="109">
        <f>SUM(K14:K15)</f>
        <v>0</v>
      </c>
      <c r="L16" s="45"/>
      <c r="M16" s="109">
        <f>SUM(M14:M15)</f>
        <v>863721</v>
      </c>
      <c r="N16" s="45"/>
      <c r="O16" s="109">
        <f>SUM(O14:O15)</f>
        <v>863721</v>
      </c>
      <c r="P16" s="45">
        <v>0</v>
      </c>
      <c r="Q16" s="109">
        <f>SUM(Q14:Q15)</f>
        <v>-42</v>
      </c>
      <c r="R16" s="45"/>
      <c r="S16" s="109">
        <f>SUM(S14:S15)</f>
        <v>863679</v>
      </c>
    </row>
    <row r="17" spans="1:20" ht="21.9" customHeight="1" thickBot="1">
      <c r="A17" s="89" t="s">
        <v>191</v>
      </c>
      <c r="C17" s="74"/>
      <c r="E17" s="78">
        <f>E13+E16</f>
        <v>3145899</v>
      </c>
      <c r="F17" s="45"/>
      <c r="G17" s="78">
        <f>G13+G16</f>
        <v>89416</v>
      </c>
      <c r="H17" s="45"/>
      <c r="I17" s="78">
        <f>I13+I16</f>
        <v>0</v>
      </c>
      <c r="J17" s="45"/>
      <c r="K17" s="78">
        <f>K13+K16</f>
        <v>314591</v>
      </c>
      <c r="L17" s="45"/>
      <c r="M17" s="78">
        <f>M13+M16</f>
        <v>40978194</v>
      </c>
      <c r="N17" s="45"/>
      <c r="O17" s="78">
        <f>O13+O16</f>
        <v>44528100</v>
      </c>
      <c r="P17" s="45"/>
      <c r="Q17" s="78">
        <f>Q13+Q16</f>
        <v>-19670</v>
      </c>
      <c r="R17" s="45"/>
      <c r="S17" s="78">
        <f>S13+S16</f>
        <v>44508430</v>
      </c>
    </row>
    <row r="18" spans="1:20" ht="21.9" customHeight="1" thickTop="1">
      <c r="B18" s="45"/>
      <c r="C18" s="74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</row>
    <row r="19" spans="1:20" s="50" customFormat="1" ht="21.9" customHeight="1">
      <c r="A19" s="89" t="s">
        <v>198</v>
      </c>
      <c r="B19" s="45"/>
      <c r="C19" s="74"/>
      <c r="D19" s="45"/>
      <c r="E19" s="45">
        <v>3145899</v>
      </c>
      <c r="F19" s="45"/>
      <c r="G19" s="45">
        <v>89416</v>
      </c>
      <c r="H19" s="45"/>
      <c r="I19" s="45">
        <v>0</v>
      </c>
      <c r="J19" s="45"/>
      <c r="K19" s="45">
        <v>314591</v>
      </c>
      <c r="L19" s="45"/>
      <c r="M19" s="45">
        <v>42543650</v>
      </c>
      <c r="N19" s="45"/>
      <c r="O19" s="45">
        <f>SUM(E19:N19)</f>
        <v>46093556</v>
      </c>
      <c r="P19" s="45"/>
      <c r="Q19" s="45">
        <v>-15932</v>
      </c>
      <c r="R19" s="45"/>
      <c r="S19" s="45">
        <f>SUM(O19:Q19)</f>
        <v>46077624</v>
      </c>
    </row>
    <row r="20" spans="1:20" ht="21.9" customHeight="1">
      <c r="A20" s="90" t="s">
        <v>124</v>
      </c>
      <c r="B20" s="45"/>
      <c r="C20" s="74"/>
      <c r="D20" s="45"/>
      <c r="E20" s="75">
        <v>0</v>
      </c>
      <c r="F20" s="45"/>
      <c r="G20" s="75">
        <v>0</v>
      </c>
      <c r="H20" s="45"/>
      <c r="I20" s="75">
        <v>0</v>
      </c>
      <c r="J20" s="45"/>
      <c r="K20" s="75">
        <v>0</v>
      </c>
      <c r="L20" s="45"/>
      <c r="M20" s="75">
        <f>PL!D46</f>
        <v>903480</v>
      </c>
      <c r="N20" s="45"/>
      <c r="O20" s="75">
        <f>SUM(E20:N20)</f>
        <v>903480</v>
      </c>
      <c r="P20" s="45"/>
      <c r="Q20" s="75">
        <f>PL!D47</f>
        <v>6</v>
      </c>
      <c r="R20" s="45"/>
      <c r="S20" s="75">
        <f>SUM(O20:Q20)</f>
        <v>903486</v>
      </c>
      <c r="T20" s="50"/>
    </row>
    <row r="21" spans="1:20" ht="21.9" customHeight="1">
      <c r="A21" s="90" t="s">
        <v>125</v>
      </c>
      <c r="B21" s="51"/>
      <c r="C21" s="52"/>
      <c r="D21" s="51"/>
      <c r="E21" s="76">
        <v>0</v>
      </c>
      <c r="F21" s="45"/>
      <c r="G21" s="76">
        <v>0</v>
      </c>
      <c r="H21" s="45"/>
      <c r="I21" s="76">
        <v>0</v>
      </c>
      <c r="J21" s="45"/>
      <c r="K21" s="76">
        <v>0</v>
      </c>
      <c r="L21" s="45">
        <v>0</v>
      </c>
      <c r="M21" s="76">
        <f>[1]PL!D39</f>
        <v>0</v>
      </c>
      <c r="N21" s="45">
        <v>0</v>
      </c>
      <c r="O21" s="76">
        <f>SUM(E21:N21)</f>
        <v>0</v>
      </c>
      <c r="P21" s="45">
        <v>0</v>
      </c>
      <c r="Q21" s="76">
        <v>0</v>
      </c>
      <c r="R21" s="45">
        <f>SUM(P21:P21)</f>
        <v>0</v>
      </c>
      <c r="S21" s="76">
        <f>SUM(O21:Q21)</f>
        <v>0</v>
      </c>
    </row>
    <row r="22" spans="1:20" ht="21.9" customHeight="1">
      <c r="A22" s="90" t="s">
        <v>126</v>
      </c>
      <c r="B22" s="51"/>
      <c r="C22" s="52"/>
      <c r="D22" s="51"/>
      <c r="E22" s="112">
        <f>SUM(E20:E21)</f>
        <v>0</v>
      </c>
      <c r="F22" s="45"/>
      <c r="G22" s="112">
        <f>SUM(G20:G21)</f>
        <v>0</v>
      </c>
      <c r="H22" s="45"/>
      <c r="I22" s="112">
        <f>SUM(I20:I21)</f>
        <v>0</v>
      </c>
      <c r="J22" s="45"/>
      <c r="K22" s="112">
        <f>SUM(K20:K21)</f>
        <v>0</v>
      </c>
      <c r="L22" s="45"/>
      <c r="M22" s="112">
        <f>SUM(M20:M21)</f>
        <v>903480</v>
      </c>
      <c r="N22" s="45"/>
      <c r="O22" s="112">
        <f>SUM(O20:O21)</f>
        <v>903480</v>
      </c>
      <c r="P22" s="45">
        <v>0</v>
      </c>
      <c r="Q22" s="112">
        <f>SUM(Q20:Q21)</f>
        <v>6</v>
      </c>
      <c r="R22" s="45"/>
      <c r="S22" s="112">
        <f>SUM(S20:S21)</f>
        <v>903486</v>
      </c>
    </row>
    <row r="23" spans="1:20" ht="21.9" customHeight="1">
      <c r="A23" s="90" t="s">
        <v>219</v>
      </c>
      <c r="B23" s="51"/>
      <c r="C23" s="52"/>
      <c r="D23" s="51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</row>
    <row r="24" spans="1:20" ht="21.9" customHeight="1">
      <c r="A24" s="90" t="s">
        <v>218</v>
      </c>
      <c r="B24" s="51"/>
      <c r="C24" s="52">
        <v>5</v>
      </c>
      <c r="D24" s="51"/>
      <c r="E24" s="77">
        <v>0</v>
      </c>
      <c r="F24" s="45"/>
      <c r="G24" s="77">
        <v>0</v>
      </c>
      <c r="H24" s="45"/>
      <c r="I24" s="77">
        <v>-19654</v>
      </c>
      <c r="J24" s="45"/>
      <c r="K24" s="77">
        <v>0</v>
      </c>
      <c r="L24" s="45"/>
      <c r="M24" s="77">
        <v>0</v>
      </c>
      <c r="N24" s="45"/>
      <c r="O24" s="77">
        <f>SUM(E24:N24)</f>
        <v>-19654</v>
      </c>
      <c r="P24" s="45"/>
      <c r="Q24" s="77">
        <v>19559</v>
      </c>
      <c r="R24" s="45"/>
      <c r="S24" s="77">
        <f>SUM(O24:R24)</f>
        <v>-95</v>
      </c>
    </row>
    <row r="25" spans="1:20" ht="21.9" customHeight="1" thickBot="1">
      <c r="A25" s="89" t="s">
        <v>199</v>
      </c>
      <c r="C25" s="74"/>
      <c r="E25" s="78">
        <f>E19+E22+E24</f>
        <v>3145899</v>
      </c>
      <c r="F25" s="45"/>
      <c r="G25" s="78">
        <f>G19+G22+G24</f>
        <v>89416</v>
      </c>
      <c r="H25" s="45"/>
      <c r="I25" s="78">
        <f>I19+I22+I24</f>
        <v>-19654</v>
      </c>
      <c r="J25" s="45"/>
      <c r="K25" s="78">
        <f>K19+K22+K24</f>
        <v>314591</v>
      </c>
      <c r="L25" s="45"/>
      <c r="M25" s="78">
        <f>M19+M22+M24</f>
        <v>43447130</v>
      </c>
      <c r="N25" s="45"/>
      <c r="O25" s="78">
        <f>O19+O22+O24</f>
        <v>46977382</v>
      </c>
      <c r="P25" s="45"/>
      <c r="Q25" s="78">
        <f>Q19+Q22+Q24</f>
        <v>3633</v>
      </c>
      <c r="R25" s="45"/>
      <c r="S25" s="78">
        <f>S19+S22+S24</f>
        <v>46981015</v>
      </c>
    </row>
    <row r="26" spans="1:20" ht="21.9" customHeight="1" thickTop="1">
      <c r="E26" s="45"/>
      <c r="Q26" s="84"/>
    </row>
    <row r="27" spans="1:20" ht="21.9" customHeight="1">
      <c r="A27" s="79" t="s">
        <v>1</v>
      </c>
    </row>
  </sheetData>
  <customSheetViews>
    <customSheetView guid="{295C003C-67E1-4816-BDAC-D24281FAF0C2}" showPageBreaks="1" showGridLines="0" view="pageLayout" topLeftCell="A43">
      <selection activeCell="B55" sqref="B55"/>
      <rowBreaks count="6" manualBreakCount="6">
        <brk id="27" max="16383" man="1"/>
        <brk id="60" max="16383" man="1"/>
        <brk id="71" max="16383" man="1"/>
        <brk id="104" max="16383" man="1"/>
        <brk id="109" max="16383" man="1"/>
        <brk id="142" max="16383" man="1"/>
      </rowBreaks>
      <pageMargins left="0.39370078740157483" right="0.78740157480314965" top="0.98425196850393704" bottom="0.39370078740157483" header="0.19685039370078741" footer="0.19685039370078741"/>
      <printOptions horizontalCentered="1"/>
      <pageSetup paperSize="9" scale="70" orientation="landscape" r:id="rId1"/>
      <headerFooter alignWithMargins="0">
        <oddHeader>&amp;C&amp;"Arial,Bold"&amp;11Draft subject to outstanding matters</oddHeader>
      </headerFooter>
    </customSheetView>
    <customSheetView guid="{38040533-741E-44A0-BFF7-21E1B6FEE47A}" showPageBreaks="1" showGridLines="0" view="pageBreakPreview" topLeftCell="A16">
      <selection activeCell="H32" sqref="H32:H35"/>
      <rowBreaks count="2" manualBreakCount="2">
        <brk id="25" max="16383" man="1"/>
        <brk id="59" max="16383" man="1"/>
      </rowBreaks>
      <pageMargins left="0.39370078740157483" right="0.78740157480314965" top="0.98425196850393704" bottom="0.39370078740157483" header="0.19685039370078741" footer="0.19685039370078741"/>
      <printOptions horizontalCentered="1"/>
      <pageSetup paperSize="9" scale="60" orientation="landscape" r:id="rId2"/>
      <headerFooter alignWithMargins="0"/>
    </customSheetView>
    <customSheetView guid="{5314B250-63AF-48E8-BD35-C614B37687CD}" scale="130" showPageBreaks="1" showGridLines="0" view="pageBreakPreview" topLeftCell="A37">
      <selection activeCell="A47" sqref="A47"/>
      <rowBreaks count="2" manualBreakCount="2">
        <brk id="28" max="16383" man="1"/>
        <brk id="60" max="16383" man="1"/>
      </rowBreaks>
      <pageMargins left="0.39370078740157499" right="0.78740157480314998" top="0.98425196850393704" bottom="0.39370078740157499" header="0.196850393700787" footer="0.196850393700787"/>
      <printOptions horizontalCentered="1"/>
      <pageSetup paperSize="9" scale="60" orientation="landscape" r:id="rId3"/>
      <headerFooter alignWithMargins="0">
        <oddHeader>&amp;C&amp;"Arial,Bold"&amp;11&amp;UDraft subject to outstanding matters and partner review</oddHeader>
      </headerFooter>
    </customSheetView>
    <customSheetView guid="{E2AC6506-728D-4525-9226-8297C2D52D3E}" scale="60" showPageBreaks="1" showGridLines="0" view="pageBreakPreview" topLeftCell="A25">
      <selection activeCell="A28" sqref="A28:IV28"/>
      <rowBreaks count="1" manualBreakCount="1">
        <brk id="27" max="16383" man="1"/>
      </rowBreaks>
      <pageMargins left="0.39370078740157499" right="0.21" top="0.98425196850393704" bottom="0.39370078740157499" header="0.196850393700787" footer="0.196850393700787"/>
      <printOptions horizontalCentered="1"/>
      <pageSetup paperSize="9" scale="75" orientation="landscape" r:id="rId4"/>
      <headerFooter alignWithMargins="0">
        <oddHeader>&amp;C&amp;"Arial,Bold"Final draft</oddHeader>
        <oddFooter xml:space="preserve">&amp;R&amp;"Arial,Regular"&amp;9We, being responsible for the preparation of these financial
statements and notes thereto, hereby approve their issue in final form.
………………..……………………..…….…
Directors
</oddFooter>
      </headerFooter>
    </customSheetView>
    <customSheetView guid="{939AE388-0C89-4420-8E11-842DDF7990F5}" showPageBreaks="1" showGridLines="0" topLeftCell="A4">
      <selection activeCell="B58" sqref="B58"/>
      <rowBreaks count="3" manualBreakCount="3">
        <brk id="25" max="16383" man="1"/>
        <brk id="58" max="16383" man="1"/>
        <brk id="69" max="16383" man="1"/>
      </rowBreaks>
      <pageMargins left="0.39370078740157483" right="0.78740157480314965" top="0.98425196850393704" bottom="0.39370078740157483" header="0.19685039370078741" footer="0.19685039370078741"/>
      <printOptions horizontalCentered="1"/>
      <pageSetup paperSize="9" scale="65" orientation="landscape" r:id="rId5"/>
      <headerFooter alignWithMargins="0">
        <oddHeader>&amp;C&amp;"Arial,Bold"&amp;11DRAFT</oddHeader>
      </headerFooter>
    </customSheetView>
  </customSheetViews>
  <mergeCells count="3">
    <mergeCell ref="E6:S6"/>
    <mergeCell ref="E7:O7"/>
    <mergeCell ref="K8:M8"/>
  </mergeCells>
  <phoneticPr fontId="0" type="noConversion"/>
  <printOptions horizontalCentered="1"/>
  <pageMargins left="0.77" right="0.196850393700787" top="0.56000000000000005" bottom="0" header="0.196850393700787" footer="0.196850393700787"/>
  <pageSetup paperSize="9" scale="78" firstPageNumber="6" orientation="landscape" useFirstPageNumber="1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9"/>
  <sheetViews>
    <sheetView showGridLines="0" view="pageBreakPreview" topLeftCell="A13" zoomScale="85" zoomScaleNormal="80" zoomScaleSheetLayoutView="85" zoomScalePageLayoutView="86" workbookViewId="0">
      <selection activeCell="V8" sqref="V8"/>
    </sheetView>
  </sheetViews>
  <sheetFormatPr defaultColWidth="9.125" defaultRowHeight="23.1" customHeight="1"/>
  <cols>
    <col min="1" max="1" width="38.75" style="87" customWidth="1"/>
    <col min="2" max="2" width="1.75" style="87" customWidth="1"/>
    <col min="3" max="3" width="7.625" style="67" customWidth="1"/>
    <col min="4" max="4" width="1.75" style="87" customWidth="1"/>
    <col min="5" max="5" width="17.75" style="87" customWidth="1"/>
    <col min="6" max="6" width="1.75" style="87" customWidth="1"/>
    <col min="7" max="7" width="17.75" style="87" customWidth="1"/>
    <col min="8" max="8" width="1.75" style="87" customWidth="1"/>
    <col min="9" max="9" width="17.75" style="87" customWidth="1"/>
    <col min="10" max="10" width="1.75" style="87" customWidth="1"/>
    <col min="11" max="11" width="17.75" style="87" customWidth="1"/>
    <col min="12" max="12" width="1.75" style="87" customWidth="1"/>
    <col min="13" max="13" width="17.75" style="87" customWidth="1"/>
    <col min="14" max="14" width="1.75" style="87" customWidth="1"/>
    <col min="15" max="15" width="16" style="87" customWidth="1"/>
    <col min="16" max="16" width="2.125" style="87" customWidth="1"/>
    <col min="17" max="16384" width="9.125" style="87"/>
  </cols>
  <sheetData>
    <row r="1" spans="1:20" ht="23.1" customHeight="1">
      <c r="M1" s="68" t="s">
        <v>123</v>
      </c>
    </row>
    <row r="2" spans="1:20" ht="23.1" customHeight="1">
      <c r="A2" s="88" t="s">
        <v>106</v>
      </c>
      <c r="B2" s="88"/>
      <c r="C2" s="69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20" ht="23.1" customHeight="1">
      <c r="A3" s="88" t="s">
        <v>115</v>
      </c>
      <c r="B3" s="88"/>
      <c r="C3" s="69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20" ht="23.1" customHeight="1">
      <c r="A4" s="88" t="s">
        <v>197</v>
      </c>
      <c r="B4" s="88"/>
      <c r="C4" s="69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</row>
    <row r="5" spans="1:20" ht="23.1" customHeight="1">
      <c r="D5" s="70"/>
      <c r="E5" s="70"/>
      <c r="F5" s="70"/>
      <c r="G5" s="70"/>
      <c r="H5" s="70"/>
      <c r="I5" s="70"/>
      <c r="J5" s="70"/>
      <c r="K5" s="70"/>
      <c r="L5" s="70"/>
      <c r="M5" s="71" t="s">
        <v>121</v>
      </c>
      <c r="N5" s="70"/>
    </row>
    <row r="6" spans="1:20" ht="23.1" customHeight="1">
      <c r="A6" s="72"/>
      <c r="B6" s="72"/>
      <c r="D6" s="72"/>
      <c r="E6" s="116" t="s">
        <v>9</v>
      </c>
      <c r="F6" s="116"/>
      <c r="G6" s="116"/>
      <c r="H6" s="116"/>
      <c r="I6" s="116"/>
      <c r="J6" s="116"/>
      <c r="K6" s="116"/>
      <c r="L6" s="116"/>
      <c r="M6" s="116"/>
    </row>
    <row r="7" spans="1:20" s="50" customFormat="1" ht="23.1" customHeight="1">
      <c r="C7" s="67"/>
      <c r="I7" s="118" t="s">
        <v>5</v>
      </c>
      <c r="J7" s="118"/>
      <c r="K7" s="118"/>
    </row>
    <row r="8" spans="1:20" s="50" customFormat="1" ht="23.1" customHeight="1">
      <c r="C8" s="67"/>
      <c r="E8" s="50" t="s">
        <v>92</v>
      </c>
      <c r="I8" s="50" t="s">
        <v>7</v>
      </c>
      <c r="M8" s="50" t="s">
        <v>3</v>
      </c>
    </row>
    <row r="9" spans="1:20" s="50" customFormat="1" ht="23.1" customHeight="1">
      <c r="C9" s="94"/>
      <c r="E9" s="73" t="s">
        <v>2</v>
      </c>
      <c r="G9" s="73" t="s">
        <v>162</v>
      </c>
      <c r="I9" s="73" t="s">
        <v>6</v>
      </c>
      <c r="K9" s="73" t="s">
        <v>4</v>
      </c>
      <c r="M9" s="73" t="s">
        <v>110</v>
      </c>
    </row>
    <row r="10" spans="1:20" ht="23.1" customHeight="1">
      <c r="A10" s="89" t="s">
        <v>190</v>
      </c>
      <c r="B10" s="89"/>
      <c r="C10" s="74"/>
      <c r="D10" s="45"/>
      <c r="E10" s="45">
        <v>3145899</v>
      </c>
      <c r="F10" s="45"/>
      <c r="G10" s="45">
        <v>89416</v>
      </c>
      <c r="H10" s="45"/>
      <c r="I10" s="45">
        <v>314591</v>
      </c>
      <c r="J10" s="45"/>
      <c r="K10" s="45">
        <v>22623961</v>
      </c>
      <c r="L10" s="45"/>
      <c r="M10" s="45">
        <f>SUM(E10:K10)</f>
        <v>26173867</v>
      </c>
    </row>
    <row r="11" spans="1:20" ht="23.1" customHeight="1">
      <c r="A11" s="90" t="s">
        <v>124</v>
      </c>
      <c r="B11" s="90"/>
      <c r="C11" s="74"/>
      <c r="E11" s="75">
        <v>0</v>
      </c>
      <c r="F11" s="45"/>
      <c r="G11" s="75">
        <v>0</v>
      </c>
      <c r="H11" s="45"/>
      <c r="I11" s="75">
        <v>0</v>
      </c>
      <c r="J11" s="45"/>
      <c r="K11" s="75">
        <f>PL!J46</f>
        <v>762186</v>
      </c>
      <c r="L11" s="45"/>
      <c r="M11" s="75">
        <f>SUM(E11:K11)</f>
        <v>762186</v>
      </c>
    </row>
    <row r="12" spans="1:20" ht="23.1" customHeight="1">
      <c r="A12" s="90" t="s">
        <v>125</v>
      </c>
      <c r="B12" s="90"/>
      <c r="C12" s="74"/>
      <c r="E12" s="76">
        <v>0</v>
      </c>
      <c r="F12" s="45"/>
      <c r="G12" s="76">
        <v>0</v>
      </c>
      <c r="H12" s="45"/>
      <c r="I12" s="76">
        <v>0</v>
      </c>
      <c r="J12" s="45"/>
      <c r="K12" s="76">
        <f>[1]PL!H33</f>
        <v>0</v>
      </c>
      <c r="L12" s="45"/>
      <c r="M12" s="76">
        <f>SUM(E12:K12)</f>
        <v>0</v>
      </c>
    </row>
    <row r="13" spans="1:20" ht="23.1" customHeight="1">
      <c r="A13" s="90" t="s">
        <v>126</v>
      </c>
      <c r="B13" s="90"/>
      <c r="C13" s="74"/>
      <c r="E13" s="109">
        <f>SUM(E11:E12)</f>
        <v>0</v>
      </c>
      <c r="F13" s="45"/>
      <c r="G13" s="109">
        <f>SUM(G11:G12)</f>
        <v>0</v>
      </c>
      <c r="H13" s="45"/>
      <c r="I13" s="109">
        <f>SUM(I11:I12)</f>
        <v>0</v>
      </c>
      <c r="J13" s="45"/>
      <c r="K13" s="109">
        <f>SUM(K11:K12)</f>
        <v>762186</v>
      </c>
      <c r="L13" s="45"/>
      <c r="M13" s="109">
        <f>SUM(M11:M12)</f>
        <v>762186</v>
      </c>
    </row>
    <row r="14" spans="1:20" ht="23.1" customHeight="1" thickBot="1">
      <c r="A14" s="89" t="s">
        <v>191</v>
      </c>
      <c r="B14" s="89"/>
      <c r="C14" s="74"/>
      <c r="E14" s="78">
        <f>E10+E13</f>
        <v>3145899</v>
      </c>
      <c r="F14" s="45"/>
      <c r="G14" s="78">
        <f>G10+G13</f>
        <v>89416</v>
      </c>
      <c r="H14" s="45"/>
      <c r="I14" s="78">
        <f>I10+I13</f>
        <v>314591</v>
      </c>
      <c r="J14" s="45"/>
      <c r="K14" s="78">
        <f>K10+K13</f>
        <v>23386147</v>
      </c>
      <c r="L14" s="45"/>
      <c r="M14" s="78">
        <f>M10+M13</f>
        <v>26936053</v>
      </c>
      <c r="N14" s="45">
        <f>SUM(N11:N11)</f>
        <v>0</v>
      </c>
      <c r="P14" s="45"/>
      <c r="R14" s="45"/>
      <c r="T14" s="45"/>
    </row>
    <row r="15" spans="1:20" ht="23.1" customHeight="1" thickTop="1">
      <c r="A15" s="89"/>
      <c r="B15" s="89"/>
      <c r="C15" s="74"/>
      <c r="E15" s="45"/>
      <c r="F15" s="45"/>
      <c r="G15" s="45"/>
      <c r="H15" s="45"/>
      <c r="I15" s="45"/>
      <c r="J15" s="45"/>
      <c r="K15" s="45"/>
      <c r="L15" s="45"/>
      <c r="M15" s="45"/>
    </row>
    <row r="16" spans="1:20" ht="23.1" customHeight="1">
      <c r="A16" s="89" t="s">
        <v>198</v>
      </c>
      <c r="B16" s="89"/>
      <c r="C16" s="74"/>
      <c r="D16" s="45"/>
      <c r="E16" s="45">
        <v>3145899</v>
      </c>
      <c r="F16" s="45"/>
      <c r="G16" s="45">
        <v>89416</v>
      </c>
      <c r="H16" s="45"/>
      <c r="I16" s="45">
        <v>314591</v>
      </c>
      <c r="J16" s="45"/>
      <c r="K16" s="45">
        <v>22769270</v>
      </c>
      <c r="L16" s="45"/>
      <c r="M16" s="45">
        <f>SUM(E16:K16)</f>
        <v>26319176</v>
      </c>
    </row>
    <row r="17" spans="1:20" ht="23.1" customHeight="1">
      <c r="A17" s="90" t="s">
        <v>124</v>
      </c>
      <c r="B17" s="90"/>
      <c r="C17" s="74"/>
      <c r="E17" s="75">
        <v>0</v>
      </c>
      <c r="F17" s="45"/>
      <c r="G17" s="75">
        <v>0</v>
      </c>
      <c r="H17" s="45"/>
      <c r="I17" s="75">
        <v>0</v>
      </c>
      <c r="J17" s="45"/>
      <c r="K17" s="75">
        <f>PL!H46</f>
        <v>387073</v>
      </c>
      <c r="L17" s="45"/>
      <c r="M17" s="75">
        <f>SUM(E17:K17)</f>
        <v>387073</v>
      </c>
    </row>
    <row r="18" spans="1:20" ht="23.1" customHeight="1">
      <c r="A18" s="90" t="s">
        <v>125</v>
      </c>
      <c r="B18" s="90"/>
      <c r="C18" s="74"/>
      <c r="E18" s="76">
        <v>0</v>
      </c>
      <c r="F18" s="45"/>
      <c r="G18" s="76">
        <v>0</v>
      </c>
      <c r="H18" s="45"/>
      <c r="I18" s="76">
        <v>0</v>
      </c>
      <c r="J18" s="45"/>
      <c r="K18" s="76">
        <f>[1]PL!H39</f>
        <v>0</v>
      </c>
      <c r="L18" s="45"/>
      <c r="M18" s="76">
        <f>SUM(E18:K18)</f>
        <v>0</v>
      </c>
    </row>
    <row r="19" spans="1:20" ht="23.1" customHeight="1">
      <c r="A19" s="90" t="s">
        <v>126</v>
      </c>
      <c r="B19" s="90"/>
      <c r="C19" s="74"/>
      <c r="E19" s="109">
        <f>SUM(E17:E18)</f>
        <v>0</v>
      </c>
      <c r="F19" s="45"/>
      <c r="G19" s="109">
        <f>SUM(G17:G18)</f>
        <v>0</v>
      </c>
      <c r="H19" s="45"/>
      <c r="I19" s="109">
        <f>SUM(I17:I18)</f>
        <v>0</v>
      </c>
      <c r="J19" s="45"/>
      <c r="K19" s="109">
        <f>SUM(K17:K18)</f>
        <v>387073</v>
      </c>
      <c r="L19" s="45"/>
      <c r="M19" s="109">
        <f>SUM(M17:M18)</f>
        <v>387073</v>
      </c>
    </row>
    <row r="20" spans="1:20" ht="23.1" customHeight="1" thickBot="1">
      <c r="A20" s="89" t="s">
        <v>199</v>
      </c>
      <c r="B20" s="89"/>
      <c r="C20" s="74"/>
      <c r="E20" s="78">
        <f>E16+E19</f>
        <v>3145899</v>
      </c>
      <c r="F20" s="45"/>
      <c r="G20" s="78">
        <f>G16+G19</f>
        <v>89416</v>
      </c>
      <c r="H20" s="45"/>
      <c r="I20" s="78">
        <f>I16+I19</f>
        <v>314591</v>
      </c>
      <c r="J20" s="45"/>
      <c r="K20" s="78">
        <f>K16+K19</f>
        <v>23156343</v>
      </c>
      <c r="L20" s="45"/>
      <c r="M20" s="78">
        <f>M16+M19</f>
        <v>26706249</v>
      </c>
      <c r="N20" s="45">
        <f>SUM(N17:N17)</f>
        <v>0</v>
      </c>
      <c r="P20" s="45"/>
      <c r="R20" s="45"/>
      <c r="T20" s="45"/>
    </row>
    <row r="21" spans="1:20" ht="23.1" customHeight="1" thickTop="1"/>
    <row r="22" spans="1:20" ht="23.1" customHeight="1">
      <c r="A22" s="79" t="s">
        <v>1</v>
      </c>
      <c r="B22" s="79"/>
    </row>
    <row r="23" spans="1:20" s="50" customFormat="1" ht="23.1" customHeight="1">
      <c r="C23" s="67"/>
    </row>
    <row r="24" spans="1:20" s="50" customFormat="1" ht="23.1" customHeight="1">
      <c r="C24" s="67"/>
    </row>
    <row r="26" spans="1:20" ht="23.1" customHeight="1">
      <c r="F26" s="87">
        <f>SUM(F23:F25)</f>
        <v>0</v>
      </c>
      <c r="H26" s="87">
        <f>SUM(H23:H25)</f>
        <v>0</v>
      </c>
      <c r="J26" s="87">
        <f>SUM(J23:J25)</f>
        <v>0</v>
      </c>
      <c r="L26" s="87">
        <f>SUM(L23:L25)</f>
        <v>0</v>
      </c>
      <c r="N26" s="87">
        <f>SUM(N23:N25)</f>
        <v>0</v>
      </c>
    </row>
    <row r="27" spans="1:20" ht="23.1" customHeight="1">
      <c r="E27" s="50"/>
    </row>
    <row r="28" spans="1:20" ht="23.1" customHeight="1">
      <c r="E28" s="50"/>
      <c r="M28" s="50"/>
    </row>
    <row r="29" spans="1:20" ht="23.1" customHeight="1">
      <c r="E29" s="50"/>
      <c r="M29" s="50"/>
    </row>
  </sheetData>
  <customSheetViews>
    <customSheetView guid="{295C003C-67E1-4816-BDAC-D24281FAF0C2}" showPageBreaks="1" showGridLines="0" printArea="1" view="pageLayout">
      <selection activeCell="B7" sqref="B7"/>
      <rowBreaks count="3" manualBreakCount="3">
        <brk id="23" max="14" man="1"/>
        <brk id="54" max="16383" man="1"/>
        <brk id="85" max="16383" man="1"/>
      </rowBreaks>
      <pageMargins left="0.39370078740157483" right="0.39370078740157483" top="0.98425196850393704" bottom="0.39370078740157483" header="0.19685039370078741" footer="0.19685039370078741"/>
      <printOptions horizontalCentered="1"/>
      <pageSetup paperSize="9" scale="70" orientation="landscape" r:id="rId1"/>
      <headerFooter alignWithMargins="0">
        <oddHeader>&amp;C&amp;"Arial,Bold"&amp;11Draft subject to outstanding matters</oddHeader>
      </headerFooter>
    </customSheetView>
    <customSheetView guid="{38040533-741E-44A0-BFF7-21E1B6FEE47A}" showPageBreaks="1" showGridLines="0" printArea="1" view="pageBreakPreview">
      <selection activeCell="A23" sqref="A23:IV23"/>
      <rowBreaks count="1" manualBreakCount="1">
        <brk id="22" max="16383" man="1"/>
      </rowBreaks>
      <pageMargins left="0.39370078740157483" right="0.39370078740157483" top="0.98425196850393704" bottom="0.19685039370078741" header="0.19685039370078741" footer="0.19685039370078741"/>
      <printOptions horizontalCentered="1"/>
      <pageSetup paperSize="9" scale="60" orientation="landscape" r:id="rId2"/>
      <headerFooter alignWithMargins="0"/>
    </customSheetView>
    <customSheetView guid="{5314B250-63AF-48E8-BD35-C614B37687CD}" scale="60" showPageBreaks="1" showGridLines="0" printArea="1" view="pageBreakPreview">
      <selection activeCell="A31" sqref="A31"/>
      <pageMargins left="0.39370078740157499" right="0.39370078740157499" top="0.98425196850393704" bottom="0.39370078740157499" header="0.196850393700787" footer="0.196850393700787"/>
      <printOptions horizontalCentered="1"/>
      <pageSetup paperSize="9" scale="65" orientation="landscape" r:id="rId3"/>
      <headerFooter alignWithMargins="0">
        <oddHeader>&amp;C&amp;"Arial,Bold"&amp;11&amp;UDraft subject to outstanding matters and partner review</oddHeader>
      </headerFooter>
    </customSheetView>
    <customSheetView guid="{E2AC6506-728D-4525-9226-8297C2D52D3E}" showPageBreaks="1" showGridLines="0" printArea="1" view="pageBreakPreview" topLeftCell="A37">
      <selection activeCell="A24" sqref="A24:IV24"/>
      <rowBreaks count="1" manualBreakCount="1">
        <brk id="23" max="16383" man="1"/>
      </rowBreaks>
      <pageMargins left="0.39370078740157499" right="0.2" top="0.98425196850393704" bottom="0.39370078740157499" header="0.196850393700787" footer="0.196850393700787"/>
      <printOptions horizontalCentered="1"/>
      <pageSetup paperSize="9" scale="75" orientation="landscape" r:id="rId4"/>
      <headerFooter alignWithMargins="0">
        <oddHeader>&amp;C&amp;"Arial,Bold"Final draft</oddHeader>
        <oddFooter xml:space="preserve">&amp;R&amp;"Arial,Regular"&amp;9We, being responsible for the preparation of these financial
statements and notes thereto, hereby approve their issue in final form.
………………..……………………..…….…
Directors
</oddFooter>
      </headerFooter>
    </customSheetView>
    <customSheetView guid="{939AE388-0C89-4420-8E11-842DDF7990F5}" scale="80" showPageBreaks="1" showGridLines="0" printArea="1" topLeftCell="A40">
      <selection activeCell="D31" sqref="D31"/>
      <rowBreaks count="1" manualBreakCount="1">
        <brk id="23" max="14" man="1"/>
      </rowBreaks>
      <pageMargins left="0.39370078740157483" right="0.39370078740157483" top="0.98425196850393704" bottom="0.39370078740157483" header="0.19685039370078741" footer="0.19685039370078741"/>
      <printOptions horizontalCentered="1"/>
      <pageSetup paperSize="9" scale="65" orientation="landscape" r:id="rId5"/>
      <headerFooter alignWithMargins="0">
        <oddHeader>&amp;C&amp;"Arial,Bold"&amp;11DRAFT</oddHeader>
      </headerFooter>
    </customSheetView>
  </customSheetViews>
  <mergeCells count="2">
    <mergeCell ref="E6:M6"/>
    <mergeCell ref="I7:K7"/>
  </mergeCells>
  <phoneticPr fontId="0" type="noConversion"/>
  <printOptions horizontalCentered="1"/>
  <pageMargins left="0.77" right="0.196850393700787" top="0.56000000000000005" bottom="0" header="0.196850393700787" footer="0.196850393700787"/>
  <pageSetup paperSize="9" firstPageNumber="6" orientation="landscape" useFirstPageNumber="1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64" transitionEvaluation="1" transitionEntry="1"/>
  <dimension ref="A1:J90"/>
  <sheetViews>
    <sheetView showGridLines="0" view="pageBreakPreview" topLeftCell="A64" zoomScale="90" zoomScaleNormal="100" zoomScaleSheetLayoutView="90" workbookViewId="0">
      <selection activeCell="H79" sqref="H79"/>
    </sheetView>
  </sheetViews>
  <sheetFormatPr defaultColWidth="9.875" defaultRowHeight="21" customHeight="1"/>
  <cols>
    <col min="1" max="1" width="47.75" style="82" customWidth="1"/>
    <col min="2" max="2" width="5.75" style="82" customWidth="1"/>
    <col min="3" max="3" width="1.75" style="82" customWidth="1"/>
    <col min="4" max="4" width="14.875" style="82" customWidth="1"/>
    <col min="5" max="5" width="1.75" style="82" customWidth="1"/>
    <col min="6" max="6" width="14.875" style="82" customWidth="1"/>
    <col min="7" max="7" width="1.75" style="82" customWidth="1"/>
    <col min="8" max="8" width="14.875" style="82" customWidth="1"/>
    <col min="9" max="9" width="1.75" style="82" customWidth="1"/>
    <col min="10" max="10" width="14.875" style="82" customWidth="1"/>
    <col min="11" max="11" width="1" style="82" customWidth="1"/>
    <col min="12" max="16384" width="9.875" style="82"/>
  </cols>
  <sheetData>
    <row r="1" spans="1:10" ht="20.25" customHeight="1">
      <c r="J1" s="39" t="s">
        <v>123</v>
      </c>
    </row>
    <row r="2" spans="1:10" ht="20.25" customHeight="1">
      <c r="A2" s="4" t="s">
        <v>106</v>
      </c>
      <c r="B2" s="4"/>
      <c r="C2" s="4"/>
      <c r="D2" s="4"/>
      <c r="E2" s="4"/>
      <c r="F2" s="4"/>
      <c r="G2" s="4"/>
      <c r="H2" s="4"/>
      <c r="I2" s="4"/>
      <c r="J2" s="4"/>
    </row>
    <row r="3" spans="1:10" ht="20.25" customHeight="1">
      <c r="A3" s="4" t="s">
        <v>116</v>
      </c>
      <c r="B3" s="4"/>
      <c r="C3" s="4"/>
      <c r="D3" s="4"/>
      <c r="E3" s="4"/>
      <c r="F3" s="4"/>
      <c r="G3" s="4"/>
      <c r="H3" s="4"/>
      <c r="I3" s="4"/>
      <c r="J3" s="4"/>
    </row>
    <row r="4" spans="1:10" ht="20.25" customHeight="1">
      <c r="A4" s="4" t="s">
        <v>197</v>
      </c>
      <c r="B4" s="4"/>
      <c r="C4" s="4"/>
      <c r="D4" s="4"/>
      <c r="E4" s="4"/>
      <c r="F4" s="4"/>
      <c r="G4" s="4"/>
      <c r="H4" s="4"/>
      <c r="I4" s="4"/>
      <c r="J4" s="4"/>
    </row>
    <row r="5" spans="1:10" s="96" customFormat="1" ht="20.25" customHeight="1">
      <c r="A5" s="82"/>
      <c r="B5" s="95"/>
      <c r="C5" s="95"/>
      <c r="D5" s="95"/>
      <c r="E5" s="95"/>
      <c r="F5" s="95"/>
      <c r="G5" s="95"/>
      <c r="H5" s="95"/>
      <c r="I5" s="95"/>
      <c r="J5" s="39" t="s">
        <v>121</v>
      </c>
    </row>
    <row r="6" spans="1:10" ht="20.25" customHeight="1">
      <c r="A6" s="40"/>
      <c r="B6" s="40"/>
      <c r="C6" s="40"/>
      <c r="D6" s="113" t="s">
        <v>8</v>
      </c>
      <c r="E6" s="113"/>
      <c r="F6" s="113"/>
      <c r="G6" s="40"/>
      <c r="H6" s="113" t="s">
        <v>9</v>
      </c>
      <c r="I6" s="113"/>
      <c r="J6" s="113"/>
    </row>
    <row r="7" spans="1:10" ht="20.25" customHeight="1">
      <c r="A7" s="41"/>
      <c r="B7" s="42"/>
      <c r="C7" s="42"/>
      <c r="D7" s="12">
        <v>2026</v>
      </c>
      <c r="E7" s="42"/>
      <c r="F7" s="12">
        <v>2025</v>
      </c>
      <c r="G7" s="41"/>
      <c r="H7" s="12">
        <v>2026</v>
      </c>
      <c r="I7" s="42"/>
      <c r="J7" s="12">
        <v>2025</v>
      </c>
    </row>
    <row r="8" spans="1:10" ht="20.25" customHeight="1">
      <c r="A8" s="80" t="s">
        <v>49</v>
      </c>
    </row>
    <row r="9" spans="1:10" ht="20.25" customHeight="1">
      <c r="A9" s="83" t="s">
        <v>85</v>
      </c>
      <c r="D9" s="6">
        <f>PL!D28</f>
        <v>1128136</v>
      </c>
      <c r="E9" s="43"/>
      <c r="F9" s="6">
        <f>PL!F28</f>
        <v>1055294</v>
      </c>
      <c r="G9" s="2"/>
      <c r="H9" s="6">
        <f>PL!H28</f>
        <v>435269</v>
      </c>
      <c r="I9" s="2"/>
      <c r="J9" s="6">
        <f>PL!J28</f>
        <v>820318</v>
      </c>
    </row>
    <row r="10" spans="1:10" ht="20.25" customHeight="1">
      <c r="A10" s="83" t="s">
        <v>95</v>
      </c>
      <c r="D10" s="6"/>
      <c r="E10" s="43"/>
      <c r="F10" s="6"/>
      <c r="G10" s="2"/>
      <c r="H10" s="6"/>
      <c r="I10" s="43"/>
      <c r="J10" s="6"/>
    </row>
    <row r="11" spans="1:10" ht="20.25" customHeight="1">
      <c r="A11" s="83" t="s">
        <v>24</v>
      </c>
      <c r="D11" s="43"/>
      <c r="E11" s="43"/>
      <c r="F11" s="43"/>
      <c r="G11" s="43"/>
      <c r="H11" s="43"/>
      <c r="I11" s="43"/>
      <c r="J11" s="43"/>
    </row>
    <row r="12" spans="1:10" ht="20.25" customHeight="1">
      <c r="A12" s="44" t="s">
        <v>25</v>
      </c>
      <c r="D12" s="45">
        <v>45706</v>
      </c>
      <c r="E12" s="84"/>
      <c r="F12" s="45">
        <v>55119</v>
      </c>
      <c r="G12" s="84"/>
      <c r="H12" s="45">
        <v>8062</v>
      </c>
      <c r="I12" s="24"/>
      <c r="J12" s="45">
        <v>8316</v>
      </c>
    </row>
    <row r="13" spans="1:10" ht="20.25" customHeight="1">
      <c r="A13" s="44" t="s">
        <v>65</v>
      </c>
      <c r="D13" s="45">
        <v>1723</v>
      </c>
      <c r="E13" s="84"/>
      <c r="F13" s="45">
        <v>7054</v>
      </c>
      <c r="G13" s="84"/>
      <c r="H13" s="45">
        <v>0</v>
      </c>
      <c r="I13" s="24"/>
      <c r="J13" s="45">
        <v>538</v>
      </c>
    </row>
    <row r="14" spans="1:10" ht="20.25" customHeight="1">
      <c r="A14" s="44" t="s">
        <v>192</v>
      </c>
      <c r="D14" s="45">
        <v>-339</v>
      </c>
      <c r="E14" s="84"/>
      <c r="F14" s="45">
        <v>1426</v>
      </c>
      <c r="G14" s="84"/>
      <c r="H14" s="45">
        <v>0</v>
      </c>
      <c r="I14" s="24"/>
      <c r="J14" s="45">
        <v>0</v>
      </c>
    </row>
    <row r="15" spans="1:10" ht="20.25" customHeight="1">
      <c r="A15" s="44" t="s">
        <v>179</v>
      </c>
      <c r="D15" s="45"/>
      <c r="E15" s="84"/>
      <c r="F15" s="45"/>
      <c r="G15" s="84"/>
      <c r="H15" s="45"/>
      <c r="I15" s="24"/>
      <c r="J15" s="45"/>
    </row>
    <row r="16" spans="1:10" ht="20.25" customHeight="1">
      <c r="A16" s="44" t="s">
        <v>205</v>
      </c>
      <c r="D16" s="45">
        <v>0</v>
      </c>
      <c r="E16" s="84"/>
      <c r="F16" s="45">
        <v>-3975</v>
      </c>
      <c r="G16" s="84"/>
      <c r="H16" s="45">
        <v>0</v>
      </c>
      <c r="I16" s="24"/>
      <c r="J16" s="45">
        <v>0</v>
      </c>
    </row>
    <row r="17" spans="1:10" ht="20.25" customHeight="1">
      <c r="A17" s="44" t="s">
        <v>193</v>
      </c>
      <c r="D17" s="45">
        <v>0</v>
      </c>
      <c r="E17" s="84"/>
      <c r="F17" s="45">
        <v>-2807</v>
      </c>
      <c r="G17" s="84"/>
      <c r="H17" s="45">
        <v>0</v>
      </c>
      <c r="I17" s="24"/>
      <c r="J17" s="45">
        <v>0</v>
      </c>
    </row>
    <row r="18" spans="1:10" ht="20.25" customHeight="1">
      <c r="A18" s="44" t="s">
        <v>207</v>
      </c>
      <c r="D18" s="45"/>
      <c r="E18" s="84"/>
      <c r="F18" s="45"/>
      <c r="G18" s="84"/>
      <c r="H18" s="45"/>
      <c r="I18" s="24"/>
      <c r="J18" s="45"/>
    </row>
    <row r="19" spans="1:10" ht="20.25" customHeight="1">
      <c r="A19" s="44" t="s">
        <v>200</v>
      </c>
      <c r="D19" s="45">
        <v>-3900</v>
      </c>
      <c r="E19" s="84"/>
      <c r="F19" s="45">
        <v>0</v>
      </c>
      <c r="G19" s="84"/>
      <c r="H19" s="45">
        <v>0</v>
      </c>
      <c r="I19" s="24"/>
      <c r="J19" s="45">
        <v>0</v>
      </c>
    </row>
    <row r="20" spans="1:10" ht="20.25" customHeight="1">
      <c r="A20" s="44" t="s">
        <v>206</v>
      </c>
      <c r="D20" s="45">
        <v>-1429</v>
      </c>
      <c r="E20" s="84"/>
      <c r="F20" s="45">
        <v>-101</v>
      </c>
      <c r="G20" s="84"/>
      <c r="H20" s="45">
        <v>-1942</v>
      </c>
      <c r="I20" s="24"/>
      <c r="J20" s="45">
        <v>-8</v>
      </c>
    </row>
    <row r="21" spans="1:10" ht="20.25" customHeight="1">
      <c r="A21" s="44" t="s">
        <v>170</v>
      </c>
      <c r="B21" s="46"/>
      <c r="C21" s="46"/>
      <c r="D21" s="45">
        <v>-48037</v>
      </c>
      <c r="E21" s="84"/>
      <c r="F21" s="45">
        <v>-143229</v>
      </c>
      <c r="G21" s="84"/>
      <c r="H21" s="45">
        <v>0</v>
      </c>
      <c r="I21" s="84"/>
      <c r="J21" s="45">
        <v>0</v>
      </c>
    </row>
    <row r="22" spans="1:10" ht="20.25" customHeight="1">
      <c r="A22" s="44" t="s">
        <v>210</v>
      </c>
      <c r="B22" s="46"/>
      <c r="C22" s="46"/>
      <c r="D22" s="45">
        <v>-2044</v>
      </c>
      <c r="E22" s="84"/>
      <c r="F22" s="45">
        <v>0</v>
      </c>
      <c r="G22" s="84"/>
      <c r="H22" s="45">
        <v>-4120</v>
      </c>
      <c r="I22" s="84"/>
      <c r="J22" s="45">
        <v>0</v>
      </c>
    </row>
    <row r="23" spans="1:10" ht="20.25" customHeight="1">
      <c r="A23" s="44" t="s">
        <v>133</v>
      </c>
      <c r="B23" s="46"/>
      <c r="C23" s="46"/>
      <c r="D23" s="45">
        <v>0</v>
      </c>
      <c r="E23" s="84"/>
      <c r="F23" s="45">
        <v>0</v>
      </c>
      <c r="G23" s="84"/>
      <c r="H23" s="45">
        <v>-191377</v>
      </c>
      <c r="I23" s="84"/>
      <c r="J23" s="45">
        <v>-531118</v>
      </c>
    </row>
    <row r="24" spans="1:10" ht="20.25" customHeight="1">
      <c r="A24" s="44" t="s">
        <v>176</v>
      </c>
      <c r="B24" s="46"/>
      <c r="C24" s="46"/>
      <c r="D24" s="45">
        <v>19900</v>
      </c>
      <c r="E24" s="84"/>
      <c r="F24" s="45">
        <v>16202</v>
      </c>
      <c r="G24" s="84"/>
      <c r="H24" s="45">
        <v>4076</v>
      </c>
      <c r="I24" s="84"/>
      <c r="J24" s="45">
        <v>3600</v>
      </c>
    </row>
    <row r="25" spans="1:10" ht="20.25" customHeight="1">
      <c r="A25" s="44" t="s">
        <v>166</v>
      </c>
      <c r="B25" s="46"/>
      <c r="C25" s="46"/>
      <c r="D25" s="45">
        <v>0</v>
      </c>
      <c r="E25" s="84"/>
      <c r="F25" s="45">
        <v>-433</v>
      </c>
      <c r="G25" s="84"/>
      <c r="H25" s="45">
        <v>-418721</v>
      </c>
      <c r="I25" s="84"/>
      <c r="J25" s="45">
        <v>-430544</v>
      </c>
    </row>
    <row r="26" spans="1:10" ht="20.25" customHeight="1">
      <c r="A26" s="44" t="s">
        <v>167</v>
      </c>
      <c r="B26" s="46"/>
      <c r="C26" s="46"/>
      <c r="D26" s="36">
        <v>170324</v>
      </c>
      <c r="E26" s="84"/>
      <c r="F26" s="36">
        <v>160650</v>
      </c>
      <c r="G26" s="84"/>
      <c r="H26" s="36">
        <v>204448</v>
      </c>
      <c r="I26" s="84"/>
      <c r="J26" s="36">
        <v>223807</v>
      </c>
    </row>
    <row r="27" spans="1:10" ht="20.25" customHeight="1">
      <c r="A27" s="82" t="s">
        <v>171</v>
      </c>
      <c r="B27" s="46"/>
      <c r="C27" s="46"/>
    </row>
    <row r="28" spans="1:10" ht="20.25" customHeight="1">
      <c r="A28" s="82" t="s">
        <v>150</v>
      </c>
      <c r="B28" s="46"/>
      <c r="C28" s="46"/>
      <c r="D28" s="24">
        <f>SUM(D9:D26)</f>
        <v>1310040</v>
      </c>
      <c r="E28" s="84"/>
      <c r="F28" s="24">
        <f>SUM(F9:F26)</f>
        <v>1145200</v>
      </c>
      <c r="G28" s="84"/>
      <c r="H28" s="24">
        <f>SUM(H9:H26)</f>
        <v>35695</v>
      </c>
      <c r="I28" s="43"/>
      <c r="J28" s="24">
        <f>SUM(J9:J26)</f>
        <v>94909</v>
      </c>
    </row>
    <row r="29" spans="1:10" ht="20.25" customHeight="1">
      <c r="A29" s="47" t="s">
        <v>105</v>
      </c>
      <c r="D29" s="24"/>
      <c r="E29" s="84"/>
      <c r="F29" s="24"/>
      <c r="G29" s="84"/>
      <c r="H29" s="24"/>
      <c r="I29" s="43"/>
      <c r="J29" s="24"/>
    </row>
    <row r="30" spans="1:10" ht="20.25" customHeight="1">
      <c r="A30" s="47" t="s">
        <v>177</v>
      </c>
      <c r="D30" s="37">
        <v>498</v>
      </c>
      <c r="E30" s="97"/>
      <c r="F30" s="37">
        <v>10209</v>
      </c>
      <c r="G30" s="97"/>
      <c r="H30" s="37">
        <v>9184</v>
      </c>
      <c r="I30" s="97"/>
      <c r="J30" s="37">
        <v>11618</v>
      </c>
    </row>
    <row r="31" spans="1:10" ht="20.25" customHeight="1">
      <c r="A31" s="44" t="s">
        <v>26</v>
      </c>
      <c r="D31" s="37">
        <v>-1408576</v>
      </c>
      <c r="E31" s="84"/>
      <c r="F31" s="37">
        <v>-63144</v>
      </c>
      <c r="G31" s="84"/>
      <c r="H31" s="37">
        <v>-1179</v>
      </c>
      <c r="I31" s="84"/>
      <c r="J31" s="37">
        <v>9606</v>
      </c>
    </row>
    <row r="32" spans="1:10" ht="20.25" customHeight="1">
      <c r="A32" s="44" t="s">
        <v>146</v>
      </c>
      <c r="D32" s="37">
        <v>-109663</v>
      </c>
      <c r="E32" s="84"/>
      <c r="F32" s="37">
        <v>-668951</v>
      </c>
      <c r="G32" s="84"/>
      <c r="H32" s="37">
        <v>-5588</v>
      </c>
      <c r="I32" s="84"/>
      <c r="J32" s="37">
        <v>-5369</v>
      </c>
    </row>
    <row r="33" spans="1:10" ht="20.25" customHeight="1">
      <c r="A33" s="44" t="s">
        <v>13</v>
      </c>
      <c r="D33" s="37">
        <v>-6141</v>
      </c>
      <c r="E33" s="48"/>
      <c r="F33" s="37">
        <v>-1465</v>
      </c>
      <c r="G33" s="48"/>
      <c r="H33" s="37">
        <v>-2160</v>
      </c>
      <c r="I33" s="48"/>
      <c r="J33" s="37">
        <v>-2361</v>
      </c>
    </row>
    <row r="34" spans="1:10" ht="20.25" customHeight="1">
      <c r="A34" s="47" t="s">
        <v>86</v>
      </c>
      <c r="B34" s="44"/>
      <c r="C34" s="44"/>
      <c r="D34" s="1"/>
      <c r="E34" s="48"/>
      <c r="F34" s="1"/>
      <c r="G34" s="48"/>
      <c r="H34" s="1"/>
      <c r="I34" s="48"/>
      <c r="J34" s="1"/>
    </row>
    <row r="35" spans="1:10" ht="20.25" customHeight="1">
      <c r="A35" s="44" t="s">
        <v>178</v>
      </c>
      <c r="B35" s="44"/>
      <c r="C35" s="44"/>
      <c r="D35" s="1">
        <v>-152950</v>
      </c>
      <c r="E35" s="84"/>
      <c r="F35" s="1">
        <v>-273417</v>
      </c>
      <c r="G35" s="84"/>
      <c r="H35" s="1">
        <v>-48269</v>
      </c>
      <c r="I35" s="84"/>
      <c r="J35" s="1">
        <v>-110130</v>
      </c>
    </row>
    <row r="36" spans="1:10" ht="20.25" customHeight="1">
      <c r="A36" s="44" t="s">
        <v>27</v>
      </c>
      <c r="B36" s="44"/>
      <c r="C36" s="44"/>
      <c r="D36" s="37">
        <v>96475</v>
      </c>
      <c r="E36" s="84"/>
      <c r="F36" s="37">
        <v>236166</v>
      </c>
      <c r="G36" s="84"/>
      <c r="H36" s="37">
        <v>-6</v>
      </c>
      <c r="I36" s="84"/>
      <c r="J36" s="37">
        <v>-144</v>
      </c>
    </row>
    <row r="37" spans="1:10" ht="20.25" customHeight="1">
      <c r="A37" s="46" t="s">
        <v>60</v>
      </c>
      <c r="D37" s="36">
        <v>9075</v>
      </c>
      <c r="E37" s="97"/>
      <c r="F37" s="36">
        <v>-46743</v>
      </c>
      <c r="G37" s="97"/>
      <c r="H37" s="36">
        <v>-106</v>
      </c>
      <c r="I37" s="97"/>
      <c r="J37" s="36">
        <v>-301</v>
      </c>
    </row>
    <row r="38" spans="1:10" ht="20.25" customHeight="1">
      <c r="A38" s="47" t="s">
        <v>194</v>
      </c>
      <c r="D38" s="23">
        <f>SUM(D28:D37)</f>
        <v>-261242</v>
      </c>
      <c r="E38" s="97"/>
      <c r="F38" s="23">
        <f>SUM(F28:F37)</f>
        <v>337855</v>
      </c>
      <c r="G38" s="97"/>
      <c r="H38" s="23">
        <f>SUM(H28:H37)</f>
        <v>-12429</v>
      </c>
      <c r="I38" s="97"/>
      <c r="J38" s="23">
        <f>SUM(J28:J37)</f>
        <v>-2172</v>
      </c>
    </row>
    <row r="39" spans="1:10" ht="20.25" customHeight="1">
      <c r="A39" s="44" t="s">
        <v>119</v>
      </c>
      <c r="D39" s="1">
        <v>-25597</v>
      </c>
      <c r="E39" s="97"/>
      <c r="F39" s="1">
        <v>-16384</v>
      </c>
      <c r="G39" s="97"/>
      <c r="H39" s="1">
        <v>-15284</v>
      </c>
      <c r="I39" s="97"/>
      <c r="J39" s="1">
        <v>-15395</v>
      </c>
    </row>
    <row r="40" spans="1:10" ht="20.25" customHeight="1">
      <c r="A40" s="44" t="s">
        <v>168</v>
      </c>
      <c r="D40" s="1">
        <v>-429182</v>
      </c>
      <c r="E40" s="97"/>
      <c r="F40" s="1">
        <v>-441063</v>
      </c>
      <c r="G40" s="97"/>
      <c r="H40" s="1">
        <v>-359484</v>
      </c>
      <c r="I40" s="97"/>
      <c r="J40" s="1">
        <v>-356484</v>
      </c>
    </row>
    <row r="41" spans="1:10" ht="20.25" customHeight="1">
      <c r="A41" s="44" t="s">
        <v>169</v>
      </c>
      <c r="D41" s="110">
        <v>-121804</v>
      </c>
      <c r="E41" s="97"/>
      <c r="F41" s="110">
        <f>-65891-35722</f>
        <v>-101613</v>
      </c>
      <c r="G41" s="97"/>
      <c r="H41" s="36">
        <v>-4042</v>
      </c>
      <c r="I41" s="97"/>
      <c r="J41" s="36">
        <v>-6076</v>
      </c>
    </row>
    <row r="42" spans="1:10" ht="20.25" customHeight="1">
      <c r="A42" s="80" t="s">
        <v>195</v>
      </c>
      <c r="B42" s="46"/>
      <c r="C42" s="46"/>
      <c r="D42" s="77">
        <f>SUM(D38:D41)</f>
        <v>-837825</v>
      </c>
      <c r="E42" s="98"/>
      <c r="F42" s="77">
        <f>SUM(F38:F41)</f>
        <v>-221205</v>
      </c>
      <c r="G42" s="98"/>
      <c r="H42" s="81">
        <f>SUM(H38:H41)</f>
        <v>-391239</v>
      </c>
      <c r="I42" s="43"/>
      <c r="J42" s="81">
        <f>SUM(J38:J41)</f>
        <v>-380127</v>
      </c>
    </row>
    <row r="43" spans="1:10" ht="20.25" customHeight="1">
      <c r="A43" s="47"/>
      <c r="B43" s="46"/>
      <c r="C43" s="46"/>
    </row>
    <row r="44" spans="1:10" ht="20.25" customHeight="1">
      <c r="A44" s="44" t="s">
        <v>1</v>
      </c>
      <c r="B44" s="46"/>
      <c r="C44" s="46"/>
    </row>
    <row r="45" spans="1:10" ht="20.25" customHeight="1">
      <c r="A45" s="44"/>
      <c r="B45" s="46"/>
      <c r="C45" s="46"/>
    </row>
    <row r="46" spans="1:10" ht="20.25" customHeight="1">
      <c r="J46" s="39" t="s">
        <v>123</v>
      </c>
    </row>
    <row r="47" spans="1:10" ht="20.25" customHeight="1">
      <c r="A47" s="4" t="s">
        <v>106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ht="20.25" customHeight="1">
      <c r="A48" s="4" t="s">
        <v>117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ht="20.25" customHeight="1">
      <c r="A49" s="4" t="s">
        <v>197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s="96" customFormat="1" ht="20.25" customHeight="1">
      <c r="A50" s="82"/>
      <c r="B50" s="95"/>
      <c r="C50" s="95"/>
      <c r="D50" s="95"/>
      <c r="E50" s="95"/>
      <c r="F50" s="95"/>
      <c r="G50" s="95"/>
      <c r="H50" s="95"/>
      <c r="I50" s="95"/>
      <c r="J50" s="39" t="s">
        <v>121</v>
      </c>
    </row>
    <row r="51" spans="1:10" ht="20.25" customHeight="1">
      <c r="A51" s="40"/>
      <c r="B51" s="40"/>
      <c r="C51" s="40"/>
      <c r="D51" s="113" t="s">
        <v>8</v>
      </c>
      <c r="E51" s="113"/>
      <c r="F51" s="113"/>
      <c r="G51" s="40"/>
      <c r="H51" s="113" t="s">
        <v>9</v>
      </c>
      <c r="I51" s="113"/>
      <c r="J51" s="113"/>
    </row>
    <row r="52" spans="1:10" ht="20.25" customHeight="1">
      <c r="A52" s="41"/>
      <c r="B52" s="42"/>
      <c r="C52" s="42"/>
      <c r="D52" s="12">
        <v>2026</v>
      </c>
      <c r="E52" s="42"/>
      <c r="F52" s="12">
        <v>2025</v>
      </c>
      <c r="G52" s="41"/>
      <c r="H52" s="12">
        <v>2026</v>
      </c>
      <c r="I52" s="42"/>
      <c r="J52" s="12">
        <v>2025</v>
      </c>
    </row>
    <row r="53" spans="1:10" ht="20.25" customHeight="1">
      <c r="A53" s="85" t="s">
        <v>50</v>
      </c>
    </row>
    <row r="54" spans="1:10" ht="20.25" customHeight="1">
      <c r="A54" s="82" t="s">
        <v>51</v>
      </c>
      <c r="B54" s="46"/>
      <c r="C54" s="46"/>
      <c r="D54" s="37">
        <v>306000</v>
      </c>
      <c r="E54" s="97"/>
      <c r="F54" s="37">
        <v>0</v>
      </c>
      <c r="G54" s="97"/>
      <c r="H54" s="37">
        <v>10091400</v>
      </c>
      <c r="I54" s="97"/>
      <c r="J54" s="37">
        <v>6083000</v>
      </c>
    </row>
    <row r="55" spans="1:10" ht="20.25" customHeight="1">
      <c r="A55" s="82" t="s">
        <v>52</v>
      </c>
      <c r="B55" s="46"/>
      <c r="C55" s="46"/>
      <c r="D55" s="37">
        <v>0</v>
      </c>
      <c r="E55" s="97"/>
      <c r="F55" s="37">
        <v>0</v>
      </c>
      <c r="G55" s="97"/>
      <c r="H55" s="37">
        <v>-11327650</v>
      </c>
      <c r="I55" s="97"/>
      <c r="J55" s="37">
        <v>-5217800</v>
      </c>
    </row>
    <row r="56" spans="1:10" ht="20.25" customHeight="1">
      <c r="A56" s="82" t="s">
        <v>208</v>
      </c>
      <c r="B56" s="46"/>
      <c r="C56" s="46"/>
      <c r="D56" s="37">
        <v>0</v>
      </c>
      <c r="E56" s="97"/>
      <c r="F56" s="37">
        <v>0</v>
      </c>
      <c r="G56" s="97"/>
      <c r="H56" s="37">
        <v>-4000</v>
      </c>
      <c r="I56" s="97"/>
      <c r="J56" s="37">
        <v>0</v>
      </c>
    </row>
    <row r="57" spans="1:10" ht="20.25" customHeight="1">
      <c r="A57" s="83" t="s">
        <v>201</v>
      </c>
      <c r="B57" s="46"/>
      <c r="C57" s="46"/>
      <c r="D57" s="37"/>
      <c r="E57" s="97"/>
      <c r="F57" s="37"/>
      <c r="G57" s="97"/>
      <c r="H57" s="37"/>
      <c r="I57" s="97"/>
      <c r="J57" s="37"/>
    </row>
    <row r="58" spans="1:10" ht="20.25" customHeight="1">
      <c r="A58" s="83" t="s">
        <v>202</v>
      </c>
      <c r="B58" s="44"/>
      <c r="C58" s="44"/>
      <c r="D58" s="37">
        <v>-2115</v>
      </c>
      <c r="E58" s="48"/>
      <c r="F58" s="37">
        <v>0</v>
      </c>
      <c r="G58" s="48"/>
      <c r="H58" s="45">
        <v>5120</v>
      </c>
      <c r="I58" s="97"/>
      <c r="J58" s="45">
        <v>-25000</v>
      </c>
    </row>
    <row r="59" spans="1:10" ht="19.95" customHeight="1">
      <c r="A59" s="82" t="s">
        <v>87</v>
      </c>
      <c r="B59" s="44"/>
      <c r="C59" s="44"/>
      <c r="D59" s="37">
        <v>191377</v>
      </c>
      <c r="E59" s="48"/>
      <c r="F59" s="37">
        <v>531118</v>
      </c>
      <c r="G59" s="48"/>
      <c r="H59" s="37">
        <v>191377</v>
      </c>
      <c r="I59" s="48"/>
      <c r="J59" s="37">
        <v>531118</v>
      </c>
    </row>
    <row r="60" spans="1:10" ht="19.95" customHeight="1">
      <c r="A60" s="44" t="s">
        <v>203</v>
      </c>
      <c r="B60" s="44"/>
      <c r="C60" s="44"/>
      <c r="D60" s="37"/>
      <c r="E60" s="48"/>
      <c r="F60" s="37"/>
      <c r="G60" s="48"/>
      <c r="H60" s="37"/>
      <c r="I60" s="48"/>
      <c r="J60" s="37"/>
    </row>
    <row r="61" spans="1:10" ht="19.95" customHeight="1">
      <c r="A61" s="44" t="s">
        <v>204</v>
      </c>
      <c r="B61" s="44"/>
      <c r="C61" s="44"/>
      <c r="D61" s="37">
        <v>6994</v>
      </c>
      <c r="E61" s="48"/>
      <c r="F61" s="37">
        <v>0</v>
      </c>
      <c r="G61" s="48"/>
      <c r="H61" s="37">
        <v>0</v>
      </c>
      <c r="I61" s="48"/>
      <c r="J61" s="37">
        <v>0</v>
      </c>
    </row>
    <row r="62" spans="1:10" ht="20.25" customHeight="1">
      <c r="A62" s="82" t="s">
        <v>140</v>
      </c>
      <c r="B62" s="44"/>
      <c r="C62" s="44"/>
      <c r="D62" s="37">
        <v>6300</v>
      </c>
      <c r="E62" s="48"/>
      <c r="F62" s="37">
        <v>298</v>
      </c>
      <c r="G62" s="48"/>
      <c r="H62" s="37">
        <v>5530</v>
      </c>
      <c r="I62" s="48"/>
      <c r="J62" s="37">
        <v>8</v>
      </c>
    </row>
    <row r="63" spans="1:10" ht="20.25" customHeight="1">
      <c r="A63" s="95" t="s">
        <v>53</v>
      </c>
      <c r="B63" s="44"/>
      <c r="C63" s="44"/>
      <c r="D63" s="37">
        <v>-15033</v>
      </c>
      <c r="E63" s="48"/>
      <c r="F63" s="37">
        <v>-2801</v>
      </c>
      <c r="G63" s="48"/>
      <c r="H63" s="37">
        <v>-101</v>
      </c>
      <c r="I63" s="48"/>
      <c r="J63" s="37">
        <v>-190</v>
      </c>
    </row>
    <row r="64" spans="1:10" ht="20.25" customHeight="1">
      <c r="A64" s="95" t="s">
        <v>62</v>
      </c>
      <c r="B64" s="44"/>
      <c r="C64" s="44"/>
      <c r="D64" s="37">
        <v>-149</v>
      </c>
      <c r="E64" s="48"/>
      <c r="F64" s="37">
        <v>-2079</v>
      </c>
      <c r="G64" s="48"/>
      <c r="H64" s="37">
        <v>0</v>
      </c>
      <c r="I64" s="48"/>
      <c r="J64" s="37">
        <v>0</v>
      </c>
    </row>
    <row r="65" spans="1:10" ht="20.25" customHeight="1">
      <c r="A65" s="82" t="s">
        <v>152</v>
      </c>
      <c r="B65" s="44"/>
      <c r="C65" s="44"/>
      <c r="D65" s="37">
        <v>0</v>
      </c>
      <c r="E65" s="48"/>
      <c r="F65" s="37">
        <v>433</v>
      </c>
      <c r="G65" s="48"/>
      <c r="H65" s="37">
        <v>23344</v>
      </c>
      <c r="I65" s="48"/>
      <c r="J65" s="37">
        <v>140000</v>
      </c>
    </row>
    <row r="66" spans="1:10" ht="20.25" customHeight="1">
      <c r="A66" s="85" t="s">
        <v>165</v>
      </c>
      <c r="B66" s="44"/>
      <c r="C66" s="44"/>
      <c r="D66" s="25">
        <f>SUM(D54:D65)</f>
        <v>493374</v>
      </c>
      <c r="E66" s="48"/>
      <c r="F66" s="25">
        <f>SUM(F54:F65)</f>
        <v>526969</v>
      </c>
      <c r="G66" s="48"/>
      <c r="H66" s="25">
        <f>SUM(H54:H65)</f>
        <v>-1014980</v>
      </c>
      <c r="I66" s="43"/>
      <c r="J66" s="25">
        <f>SUM(J54:J65)</f>
        <v>1511136</v>
      </c>
    </row>
    <row r="67" spans="1:10" ht="20.25" customHeight="1">
      <c r="A67" s="85" t="s">
        <v>54</v>
      </c>
      <c r="B67" s="44"/>
      <c r="C67" s="44"/>
      <c r="D67" s="24"/>
      <c r="E67" s="48"/>
      <c r="F67" s="24"/>
      <c r="G67" s="48"/>
      <c r="H67" s="24"/>
      <c r="I67" s="43"/>
      <c r="J67" s="24"/>
    </row>
    <row r="68" spans="1:10" ht="20.25" customHeight="1">
      <c r="A68" s="83" t="s">
        <v>157</v>
      </c>
      <c r="B68" s="44"/>
      <c r="C68" s="44"/>
      <c r="D68" s="37">
        <v>13601500</v>
      </c>
      <c r="E68" s="37"/>
      <c r="F68" s="37">
        <v>7667750</v>
      </c>
      <c r="G68" s="48"/>
      <c r="H68" s="37">
        <v>5500000</v>
      </c>
      <c r="I68" s="48"/>
      <c r="J68" s="37">
        <v>3000000</v>
      </c>
    </row>
    <row r="69" spans="1:10" ht="20.25" customHeight="1">
      <c r="A69" s="83" t="s">
        <v>147</v>
      </c>
      <c r="B69" s="44"/>
      <c r="C69" s="44"/>
      <c r="D69" s="37">
        <v>-13122500</v>
      </c>
      <c r="E69" s="37"/>
      <c r="F69" s="37">
        <v>-8600250</v>
      </c>
      <c r="G69" s="48"/>
      <c r="H69" s="37">
        <v>-5500000</v>
      </c>
      <c r="I69" s="48"/>
      <c r="J69" s="37">
        <v>-5200000</v>
      </c>
    </row>
    <row r="70" spans="1:10" ht="20.25" customHeight="1">
      <c r="A70" s="82" t="s">
        <v>151</v>
      </c>
      <c r="B70" s="44"/>
      <c r="C70" s="44"/>
      <c r="D70" s="37">
        <v>-29058</v>
      </c>
      <c r="E70" s="37"/>
      <c r="F70" s="37">
        <v>-32443</v>
      </c>
      <c r="G70" s="48"/>
      <c r="H70" s="37">
        <v>-2626</v>
      </c>
      <c r="I70" s="48"/>
      <c r="J70" s="37">
        <v>-2530</v>
      </c>
    </row>
    <row r="71" spans="1:10" ht="20.25" customHeight="1">
      <c r="A71" s="82" t="s">
        <v>28</v>
      </c>
      <c r="B71" s="44"/>
      <c r="C71" s="44"/>
      <c r="D71" s="37">
        <v>1343000</v>
      </c>
      <c r="E71" s="37"/>
      <c r="F71" s="37">
        <v>40000</v>
      </c>
      <c r="G71" s="48"/>
      <c r="H71" s="1">
        <v>1000000</v>
      </c>
      <c r="I71" s="48"/>
      <c r="J71" s="1">
        <v>0</v>
      </c>
    </row>
    <row r="72" spans="1:10" ht="20.25" customHeight="1">
      <c r="A72" s="82" t="s">
        <v>141</v>
      </c>
      <c r="B72" s="44"/>
      <c r="C72" s="44"/>
      <c r="D72" s="37">
        <v>-974560</v>
      </c>
      <c r="E72" s="37"/>
      <c r="F72" s="37">
        <v>-78000</v>
      </c>
      <c r="G72" s="48"/>
      <c r="H72" s="1">
        <v>0</v>
      </c>
      <c r="I72" s="48"/>
      <c r="J72" s="1">
        <v>0</v>
      </c>
    </row>
    <row r="73" spans="1:10" ht="20.25" customHeight="1">
      <c r="A73" s="82" t="s">
        <v>63</v>
      </c>
      <c r="B73" s="44"/>
      <c r="C73" s="44"/>
      <c r="D73" s="1">
        <v>3353909</v>
      </c>
      <c r="E73" s="37"/>
      <c r="F73" s="1">
        <v>3459535</v>
      </c>
      <c r="G73" s="48"/>
      <c r="H73" s="1">
        <v>3353909</v>
      </c>
      <c r="I73" s="48"/>
      <c r="J73" s="1">
        <v>3459535</v>
      </c>
    </row>
    <row r="74" spans="1:10" ht="20.25" customHeight="1">
      <c r="A74" s="82" t="s">
        <v>136</v>
      </c>
      <c r="B74" s="44"/>
      <c r="C74" s="44"/>
      <c r="D74" s="1">
        <v>-3000000</v>
      </c>
      <c r="E74" s="37"/>
      <c r="F74" s="1">
        <v>-3000000</v>
      </c>
      <c r="G74" s="48"/>
      <c r="H74" s="1">
        <v>-3000000</v>
      </c>
      <c r="I74" s="48"/>
      <c r="J74" s="1">
        <v>-3000000</v>
      </c>
    </row>
    <row r="75" spans="1:10" ht="20.25" customHeight="1">
      <c r="A75" s="85" t="s">
        <v>196</v>
      </c>
      <c r="D75" s="25">
        <f>SUM(D68:D74)</f>
        <v>1172291</v>
      </c>
      <c r="E75" s="84"/>
      <c r="F75" s="25">
        <f>SUM(F68:F74)</f>
        <v>-543408</v>
      </c>
      <c r="G75" s="84"/>
      <c r="H75" s="25">
        <f>SUM(H68:H74)</f>
        <v>1351283</v>
      </c>
      <c r="I75" s="84"/>
      <c r="J75" s="25">
        <f>SUM(J68:J74)</f>
        <v>-1742995</v>
      </c>
    </row>
    <row r="76" spans="1:10" ht="20.25" customHeight="1">
      <c r="A76" s="85" t="s">
        <v>159</v>
      </c>
      <c r="D76" s="23">
        <f>SUM(D42,D66,D75)</f>
        <v>827840</v>
      </c>
      <c r="E76" s="84"/>
      <c r="F76" s="23">
        <f>SUM(F42,F66,F75)</f>
        <v>-237644</v>
      </c>
      <c r="G76" s="84"/>
      <c r="H76" s="23">
        <f>SUM(H42,H66,H75)</f>
        <v>-54936</v>
      </c>
      <c r="I76" s="84"/>
      <c r="J76" s="23">
        <f>SUM(J42,J66,J75)</f>
        <v>-611986</v>
      </c>
    </row>
    <row r="77" spans="1:10" ht="20.25" customHeight="1">
      <c r="A77" s="83" t="s">
        <v>127</v>
      </c>
      <c r="D77" s="1">
        <f>BS!G11</f>
        <v>1856121</v>
      </c>
      <c r="E77" s="84"/>
      <c r="F77" s="1">
        <v>2565059</v>
      </c>
      <c r="G77" s="84"/>
      <c r="H77" s="1">
        <f>BS!K11</f>
        <v>195008</v>
      </c>
      <c r="J77" s="1">
        <v>747251</v>
      </c>
    </row>
    <row r="78" spans="1:10" ht="20.25" customHeight="1" thickBot="1">
      <c r="A78" s="85" t="s">
        <v>160</v>
      </c>
      <c r="D78" s="22">
        <f>SUM(D76:D77)</f>
        <v>2683961</v>
      </c>
      <c r="E78" s="84"/>
      <c r="F78" s="22">
        <f>SUM(F76:F77)</f>
        <v>2327415</v>
      </c>
      <c r="G78" s="84"/>
      <c r="H78" s="22">
        <f>SUM(H76:H77)</f>
        <v>140072</v>
      </c>
      <c r="I78" s="84"/>
      <c r="J78" s="22">
        <f>SUM(J76:J77)</f>
        <v>135265</v>
      </c>
    </row>
    <row r="79" spans="1:10" ht="20.25" customHeight="1" thickTop="1">
      <c r="D79" s="86"/>
      <c r="E79" s="84"/>
      <c r="F79" s="86"/>
      <c r="G79" s="1"/>
      <c r="H79" s="2"/>
      <c r="I79" s="45"/>
      <c r="J79" s="2"/>
    </row>
    <row r="80" spans="1:10" ht="20.25" customHeight="1">
      <c r="A80" s="49" t="s">
        <v>55</v>
      </c>
      <c r="D80" s="2"/>
      <c r="E80" s="43"/>
      <c r="F80" s="2"/>
      <c r="G80" s="43"/>
      <c r="H80" s="2"/>
      <c r="I80" s="2"/>
      <c r="J80" s="2"/>
    </row>
    <row r="81" spans="1:10" ht="20.25" customHeight="1">
      <c r="A81" s="44" t="s">
        <v>67</v>
      </c>
      <c r="D81" s="2"/>
      <c r="E81" s="43"/>
      <c r="F81" s="2"/>
      <c r="G81" s="43"/>
      <c r="H81" s="2"/>
      <c r="I81" s="2"/>
      <c r="J81" s="2"/>
    </row>
    <row r="82" spans="1:10" ht="20.25" customHeight="1">
      <c r="A82" s="44" t="s">
        <v>209</v>
      </c>
      <c r="D82" s="2">
        <v>365871</v>
      </c>
      <c r="E82" s="43"/>
      <c r="F82" s="2">
        <v>0</v>
      </c>
      <c r="G82" s="43"/>
      <c r="H82" s="2">
        <v>0</v>
      </c>
      <c r="I82" s="2"/>
      <c r="J82" s="2">
        <v>0</v>
      </c>
    </row>
    <row r="83" spans="1:10" ht="20.25" customHeight="1">
      <c r="A83" s="82" t="s">
        <v>158</v>
      </c>
      <c r="D83" s="2">
        <v>39691</v>
      </c>
      <c r="E83" s="84"/>
      <c r="F83" s="2">
        <v>16712</v>
      </c>
      <c r="G83" s="84"/>
      <c r="H83" s="1">
        <v>0</v>
      </c>
      <c r="I83" s="84"/>
      <c r="J83" s="1">
        <v>3864</v>
      </c>
    </row>
    <row r="84" spans="1:10" ht="20.25" customHeight="1">
      <c r="D84" s="84"/>
      <c r="E84" s="84"/>
      <c r="F84" s="84"/>
      <c r="G84" s="84"/>
      <c r="H84" s="23"/>
      <c r="I84" s="84"/>
      <c r="J84" s="84"/>
    </row>
    <row r="85" spans="1:10" ht="20.25" customHeight="1">
      <c r="A85" s="44" t="s">
        <v>1</v>
      </c>
      <c r="D85" s="83"/>
      <c r="E85" s="84"/>
      <c r="F85" s="34"/>
      <c r="G85" s="84"/>
      <c r="H85" s="34"/>
      <c r="I85" s="45"/>
      <c r="J85" s="2"/>
    </row>
    <row r="86" spans="1:10" ht="20.25" customHeight="1">
      <c r="A86" s="44"/>
      <c r="D86" s="2"/>
      <c r="E86" s="84"/>
      <c r="F86" s="2"/>
      <c r="G86" s="1"/>
      <c r="H86" s="2"/>
      <c r="I86" s="45"/>
      <c r="J86" s="2"/>
    </row>
    <row r="87" spans="1:10" ht="20.25" customHeight="1"/>
    <row r="88" spans="1:10" ht="20.25" customHeight="1"/>
    <row r="89" spans="1:10" ht="20.25" customHeight="1"/>
    <row r="90" spans="1:10" ht="20.25" customHeight="1"/>
  </sheetData>
  <mergeCells count="4">
    <mergeCell ref="D6:F6"/>
    <mergeCell ref="H6:J6"/>
    <mergeCell ref="D51:F51"/>
    <mergeCell ref="H51:J51"/>
  </mergeCells>
  <printOptions horizontalCentered="1" gridLinesSet="0"/>
  <pageMargins left="0.77" right="0.196850393700787" top="0.56000000000000005" bottom="0" header="0.196850393700787" footer="0.196850393700787"/>
  <pageSetup paperSize="9" scale="84" firstPageNumber="6" fitToHeight="0" orientation="portrait" useFirstPageNumber="1" r:id="rId1"/>
  <rowBreaks count="2" manualBreakCount="2">
    <brk id="45" max="16383" man="1"/>
    <brk id="9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 Only</vt:lpstr>
      <vt:lpstr>CF</vt:lpstr>
      <vt:lpstr>BS!Print_Area</vt:lpstr>
      <vt:lpstr>CF!Print_Area</vt:lpstr>
      <vt:lpstr>Conso!Print_Area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2026-05-13T07:25:05Z</cp:lastPrinted>
  <dcterms:created xsi:type="dcterms:W3CDTF">1999-02-15T02:29:01Z</dcterms:created>
  <dcterms:modified xsi:type="dcterms:W3CDTF">2026-05-13T07:30:37Z</dcterms:modified>
</cp:coreProperties>
</file>