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/>
  <mc:AlternateContent xmlns:mc="http://schemas.openxmlformats.org/markup-compatibility/2006">
    <mc:Choice Requires="x15">
      <x15ac:absPath xmlns:x15ac="http://schemas.microsoft.com/office/spreadsheetml/2010/11/ac" url="D:\Sangwan Sukkasem\Desktop\ส่งข่าวตลาด\YE2025\"/>
    </mc:Choice>
  </mc:AlternateContent>
  <xr:revisionPtr revIDLastSave="0" documentId="13_ncr:1_{7E88B661-8745-4935-A873-F7F0C3399886}" xr6:coauthVersionLast="47" xr6:coauthVersionMax="47" xr10:uidLastSave="{00000000-0000-0000-0000-000000000000}"/>
  <bookViews>
    <workbookView xWindow="-110" yWindow="-110" windowWidth="19420" windowHeight="11500" tabRatio="606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8" r:id="rId8"/>
    <sheet name="PL" sheetId="12" r:id="rId9"/>
    <sheet name="CONSO" sheetId="13" r:id="rId10"/>
    <sheet name="COMPANY" sheetId="14" r:id="rId11"/>
    <sheet name="CF" sheetId="15" r:id="rId12"/>
  </sheets>
  <definedNames>
    <definedName name="_xlnm.Print_Area" localSheetId="7">BS!$A$1:$N$116</definedName>
    <definedName name="_xlnm.Print_Area" localSheetId="9">CONSO!$A$1:$AA$40</definedName>
    <definedName name="_xlnm.Print_Area" localSheetId="8">PL!$A$1:$J$67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8" l="1"/>
  <c r="O9" i="14"/>
  <c r="H113" i="15" l="1"/>
  <c r="D113" i="15"/>
  <c r="D77" i="8" l="1"/>
  <c r="D78" i="8" s="1"/>
  <c r="J37" i="8" l="1"/>
  <c r="M28" i="13" l="1"/>
  <c r="M22" i="14"/>
  <c r="J11" i="8" l="1"/>
  <c r="O22" i="14" l="1"/>
  <c r="O23" i="14" s="1"/>
  <c r="M23" i="14"/>
  <c r="K26" i="14" l="1"/>
  <c r="I26" i="14"/>
  <c r="G26" i="14"/>
  <c r="E26" i="14"/>
  <c r="C26" i="14"/>
  <c r="O18" i="14"/>
  <c r="O16" i="14"/>
  <c r="O15" i="14"/>
  <c r="K14" i="14"/>
  <c r="I14" i="14"/>
  <c r="G14" i="14"/>
  <c r="E14" i="14"/>
  <c r="C14" i="14"/>
  <c r="O13" i="14"/>
  <c r="O12" i="14"/>
  <c r="O14" i="14" s="1"/>
  <c r="M11" i="14"/>
  <c r="K11" i="14"/>
  <c r="I11" i="14"/>
  <c r="G11" i="14"/>
  <c r="E11" i="14"/>
  <c r="C11" i="14"/>
  <c r="C19" i="14" s="1"/>
  <c r="C30" i="14" s="1"/>
  <c r="O10" i="14"/>
  <c r="U36" i="13"/>
  <c r="W36" i="13" s="1"/>
  <c r="AA36" i="13" s="1"/>
  <c r="U35" i="13"/>
  <c r="U34" i="13"/>
  <c r="Q32" i="13"/>
  <c r="O32" i="13"/>
  <c r="K32" i="13"/>
  <c r="I32" i="13"/>
  <c r="G32" i="13"/>
  <c r="E32" i="13"/>
  <c r="C32" i="13"/>
  <c r="U30" i="13"/>
  <c r="Y29" i="13"/>
  <c r="U29" i="13"/>
  <c r="S29" i="13"/>
  <c r="Q29" i="13"/>
  <c r="O29" i="13"/>
  <c r="M29" i="13"/>
  <c r="K29" i="13"/>
  <c r="I29" i="13"/>
  <c r="G29" i="13"/>
  <c r="E29" i="13"/>
  <c r="C29" i="13"/>
  <c r="W28" i="13"/>
  <c r="AA28" i="13" s="1"/>
  <c r="AA29" i="13" s="1"/>
  <c r="U24" i="13"/>
  <c r="W24" i="13" s="1"/>
  <c r="AA24" i="13" s="1"/>
  <c r="U22" i="13"/>
  <c r="W22" i="13" s="1"/>
  <c r="AA22" i="13" s="1"/>
  <c r="U21" i="13"/>
  <c r="W21" i="13" s="1"/>
  <c r="AA21" i="13" s="1"/>
  <c r="U20" i="13"/>
  <c r="W20" i="13" s="1"/>
  <c r="AA20" i="13" s="1"/>
  <c r="U19" i="13"/>
  <c r="W19" i="13" s="1"/>
  <c r="AA19" i="13" s="1"/>
  <c r="Y17" i="13"/>
  <c r="S17" i="13"/>
  <c r="Q17" i="13"/>
  <c r="O17" i="13"/>
  <c r="K17" i="13"/>
  <c r="I17" i="13"/>
  <c r="G17" i="13"/>
  <c r="E17" i="13"/>
  <c r="C17" i="13"/>
  <c r="U16" i="13"/>
  <c r="W16" i="13" s="1"/>
  <c r="AA16" i="13" s="1"/>
  <c r="U15" i="13"/>
  <c r="W15" i="13" s="1"/>
  <c r="Y14" i="13"/>
  <c r="U14" i="13"/>
  <c r="S14" i="13"/>
  <c r="Q14" i="13"/>
  <c r="O14" i="13"/>
  <c r="M14" i="13"/>
  <c r="K14" i="13"/>
  <c r="K25" i="13" s="1"/>
  <c r="K38" i="13" s="1"/>
  <c r="I14" i="13"/>
  <c r="I25" i="13" s="1"/>
  <c r="I38" i="13" s="1"/>
  <c r="G14" i="13"/>
  <c r="E14" i="13"/>
  <c r="C14" i="13"/>
  <c r="W13" i="13"/>
  <c r="AA13" i="13" s="1"/>
  <c r="W12" i="13"/>
  <c r="AA12" i="13" s="1"/>
  <c r="F78" i="8"/>
  <c r="L105" i="8"/>
  <c r="L107" i="8" s="1"/>
  <c r="L78" i="8"/>
  <c r="L67" i="8"/>
  <c r="L38" i="8"/>
  <c r="L22" i="8"/>
  <c r="F105" i="8"/>
  <c r="F107" i="8" s="1"/>
  <c r="F67" i="8"/>
  <c r="F38" i="8"/>
  <c r="F22" i="8"/>
  <c r="F119" i="15"/>
  <c r="J119" i="15"/>
  <c r="F18" i="12"/>
  <c r="J18" i="12"/>
  <c r="F27" i="12"/>
  <c r="J27" i="12"/>
  <c r="H105" i="8"/>
  <c r="H107" i="8" s="1"/>
  <c r="N105" i="8"/>
  <c r="N107" i="8" s="1"/>
  <c r="N67" i="8"/>
  <c r="H67" i="8"/>
  <c r="D95" i="15"/>
  <c r="J95" i="15"/>
  <c r="F95" i="15"/>
  <c r="E19" i="14" l="1"/>
  <c r="E30" i="14" s="1"/>
  <c r="L79" i="8"/>
  <c r="C25" i="13"/>
  <c r="C38" i="13" s="1"/>
  <c r="C37" i="13"/>
  <c r="F79" i="8"/>
  <c r="F108" i="8" s="1"/>
  <c r="I19" i="14"/>
  <c r="I30" i="14" s="1"/>
  <c r="Q25" i="13"/>
  <c r="G19" i="14"/>
  <c r="G30" i="14" s="1"/>
  <c r="Q37" i="13"/>
  <c r="E25" i="13"/>
  <c r="E38" i="13" s="1"/>
  <c r="O25" i="13"/>
  <c r="K37" i="13"/>
  <c r="G25" i="13"/>
  <c r="G38" i="13" s="1"/>
  <c r="G37" i="13"/>
  <c r="Y25" i="13"/>
  <c r="Y38" i="13" s="1"/>
  <c r="AA14" i="13"/>
  <c r="U17" i="13"/>
  <c r="S25" i="13"/>
  <c r="E37" i="13"/>
  <c r="U25" i="13"/>
  <c r="U38" i="13" s="1"/>
  <c r="K19" i="14"/>
  <c r="K30" i="14" s="1"/>
  <c r="O37" i="13"/>
  <c r="O11" i="14"/>
  <c r="O19" i="14" s="1"/>
  <c r="O30" i="14" s="1"/>
  <c r="I21" i="14"/>
  <c r="I23" i="14" s="1"/>
  <c r="M14" i="14"/>
  <c r="M19" i="14" s="1"/>
  <c r="M30" i="14" s="1"/>
  <c r="C21" i="14"/>
  <c r="C23" i="14" s="1"/>
  <c r="C29" i="14" s="1"/>
  <c r="O25" i="14"/>
  <c r="W17" i="13"/>
  <c r="AA15" i="13"/>
  <c r="AA17" i="13" s="1"/>
  <c r="M17" i="13"/>
  <c r="M25" i="13" s="1"/>
  <c r="M38" i="13" s="1"/>
  <c r="W29" i="13"/>
  <c r="W14" i="13"/>
  <c r="J28" i="12"/>
  <c r="J31" i="12" s="1"/>
  <c r="J33" i="12" s="1"/>
  <c r="F28" i="12"/>
  <c r="F31" i="12" s="1"/>
  <c r="F33" i="12" s="1"/>
  <c r="L39" i="8"/>
  <c r="F39" i="8"/>
  <c r="L108" i="8"/>
  <c r="E21" i="14" l="1"/>
  <c r="E23" i="14" s="1"/>
  <c r="E29" i="14" s="1"/>
  <c r="AA25" i="13"/>
  <c r="AA38" i="13" s="1"/>
  <c r="G21" i="14"/>
  <c r="G23" i="14" s="1"/>
  <c r="G29" i="14" s="1"/>
  <c r="G31" i="14" s="1"/>
  <c r="K21" i="14"/>
  <c r="K23" i="14" s="1"/>
  <c r="K29" i="14" s="1"/>
  <c r="W25" i="13"/>
  <c r="L109" i="8"/>
  <c r="F109" i="8"/>
  <c r="H78" i="8" l="1"/>
  <c r="N78" i="8"/>
  <c r="H22" i="8"/>
  <c r="N22" i="8"/>
  <c r="H38" i="8"/>
  <c r="N38" i="8"/>
  <c r="H79" i="8" l="1"/>
  <c r="H108" i="8" s="1"/>
  <c r="N79" i="8"/>
  <c r="N108" i="8" s="1"/>
  <c r="H39" i="8"/>
  <c r="N39" i="8"/>
  <c r="F61" i="12"/>
  <c r="F50" i="12"/>
  <c r="H50" i="12"/>
  <c r="J50" i="12"/>
  <c r="D119" i="15"/>
  <c r="F55" i="12" l="1"/>
  <c r="J52" i="12" l="1"/>
  <c r="J60" i="12" s="1"/>
  <c r="F52" i="12"/>
  <c r="F62" i="12" s="1"/>
  <c r="F60" i="12" s="1"/>
  <c r="J55" i="12" l="1"/>
  <c r="H109" i="8"/>
  <c r="N109" i="8"/>
  <c r="F9" i="15" l="1"/>
  <c r="J9" i="15"/>
  <c r="F42" i="15" l="1"/>
  <c r="J42" i="15"/>
  <c r="J71" i="15" l="1"/>
  <c r="J74" i="15" s="1"/>
  <c r="J120" i="15" s="1"/>
  <c r="J122" i="15" s="1"/>
  <c r="J123" i="15" s="1"/>
  <c r="F71" i="15"/>
  <c r="F74" i="15" s="1"/>
  <c r="F120" i="15" s="1"/>
  <c r="F122" i="15" s="1"/>
  <c r="F123" i="15" s="1"/>
  <c r="F57" i="12" l="1"/>
  <c r="M34" i="13" l="1"/>
  <c r="W34" i="13" s="1"/>
  <c r="AA34" i="13" s="1"/>
  <c r="O27" i="14"/>
  <c r="Y30" i="13" l="1"/>
  <c r="Y32" i="13" s="1"/>
  <c r="Y37" i="13" s="1"/>
  <c r="Y39" i="13" s="1"/>
  <c r="D61" i="12"/>
  <c r="E31" i="14" l="1"/>
  <c r="K31" i="14"/>
  <c r="I28" i="14"/>
  <c r="C31" i="14" l="1"/>
  <c r="I29" i="14"/>
  <c r="I31" i="14" s="1"/>
  <c r="I35" i="13"/>
  <c r="O28" i="14"/>
  <c r="J38" i="8" l="1"/>
  <c r="J67" i="8"/>
  <c r="W35" i="13"/>
  <c r="AA35" i="13" s="1"/>
  <c r="I37" i="13"/>
  <c r="H18" i="12"/>
  <c r="H27" i="12"/>
  <c r="J78" i="8"/>
  <c r="J22" i="8" l="1"/>
  <c r="J39" i="8" s="1"/>
  <c r="H28" i="12"/>
  <c r="H31" i="12" s="1"/>
  <c r="J79" i="8"/>
  <c r="H33" i="12" l="1"/>
  <c r="H9" i="15"/>
  <c r="H42" i="15" s="1"/>
  <c r="H71" i="15" s="1"/>
  <c r="H74" i="15" s="1"/>
  <c r="H95" i="15"/>
  <c r="H52" i="12"/>
  <c r="H60" i="12" s="1"/>
  <c r="H55" i="12"/>
  <c r="M24" i="14" s="1"/>
  <c r="H119" i="15"/>
  <c r="H120" i="15" l="1"/>
  <c r="H122" i="15" s="1"/>
  <c r="H123" i="15" s="1"/>
  <c r="O24" i="14"/>
  <c r="O26" i="14" s="1"/>
  <c r="O29" i="14" s="1"/>
  <c r="M26" i="14"/>
  <c r="M29" i="14" s="1"/>
  <c r="D47" i="12" l="1"/>
  <c r="D50" i="12" s="1"/>
  <c r="S31" i="13" s="1"/>
  <c r="U31" i="13" l="1"/>
  <c r="S32" i="13"/>
  <c r="S37" i="13" s="1"/>
  <c r="W31" i="13" l="1"/>
  <c r="AA31" i="13" s="1"/>
  <c r="U32" i="13"/>
  <c r="U37" i="13" s="1"/>
  <c r="U39" i="13" s="1"/>
  <c r="G39" i="13" l="1"/>
  <c r="E39" i="13" l="1"/>
  <c r="C39" i="13"/>
  <c r="J105" i="8" l="1"/>
  <c r="J107" i="8" s="1"/>
  <c r="M31" i="14"/>
  <c r="J108" i="8" l="1"/>
  <c r="J109" i="8" s="1"/>
  <c r="O31" i="14"/>
  <c r="I39" i="13" l="1"/>
  <c r="K39" i="13" l="1"/>
  <c r="D18" i="12" l="1"/>
  <c r="D22" i="8" l="1"/>
  <c r="D79" i="8" l="1"/>
  <c r="D27" i="12" l="1"/>
  <c r="D28" i="12" s="1"/>
  <c r="D31" i="12" s="1"/>
  <c r="D33" i="12" l="1"/>
  <c r="D9" i="15"/>
  <c r="D42" i="15" s="1"/>
  <c r="D38" i="8"/>
  <c r="D39" i="8" s="1"/>
  <c r="D71" i="15" l="1"/>
  <c r="D55" i="12"/>
  <c r="D52" i="12"/>
  <c r="D62" i="12" s="1"/>
  <c r="D60" i="12" s="1"/>
  <c r="D74" i="15" l="1"/>
  <c r="M30" i="13"/>
  <c r="D57" i="12"/>
  <c r="D120" i="15" l="1"/>
  <c r="D122" i="15" s="1"/>
  <c r="D123" i="15" s="1"/>
  <c r="M32" i="13"/>
  <c r="M37" i="13" s="1"/>
  <c r="M39" i="13" s="1"/>
  <c r="W30" i="13"/>
  <c r="D105" i="8"/>
  <c r="D107" i="8" s="1"/>
  <c r="D108" i="8" s="1"/>
  <c r="D109" i="8" s="1"/>
  <c r="W32" i="13" l="1"/>
  <c r="W37" i="13" s="1"/>
  <c r="AA30" i="13"/>
  <c r="AA32" i="13" s="1"/>
  <c r="AA37" i="13" s="1"/>
  <c r="AA39" i="13" s="1"/>
</calcChain>
</file>

<file path=xl/sharedStrings.xml><?xml version="1.0" encoding="utf-8"?>
<sst xmlns="http://schemas.openxmlformats.org/spreadsheetml/2006/main" count="489" uniqueCount="319">
  <si>
    <t>บริษัท อนันดา ดีเวลลอปเม้นท์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</si>
  <si>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</si>
  <si>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</si>
  <si>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</si>
  <si>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</si>
  <si>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</si>
  <si>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</si>
  <si>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</si>
  <si>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</si>
  <si>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</si>
  <si>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เงินให้กู้ยืมระยะยาวแก่และดอกเบี้ยค้างรับจาก</t>
  </si>
  <si>
    <t xml:space="preserve">   กิจการที่เกี่ยวข้องกันที่ถึงกำหนดชำระภายในหนึ่งปี</t>
  </si>
  <si>
    <t>เงินให้กู้ยืมแก่และดอกเบี้ยค้างรับจากกิจการที่เกี่ยวข้องกัน</t>
  </si>
  <si>
    <t>ต้นทุนการพัฒนาอสังหาริมทรัพย์</t>
  </si>
  <si>
    <t>ต้นทุนในการได้มาซึ่งสัญญาที่ทำกับลูกค้า</t>
  </si>
  <si>
    <t>เงินจ่ายล่วงหน้าค่างานก่อสร้าง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</si>
  <si>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</si>
  <si>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</si>
  <si>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</si>
  <si>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</si>
  <si>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</si>
  <si>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</si>
  <si>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</si>
  <si>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</si>
  <si>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 xml:space="preserve">   กิจการที่เกี่ยวข้องกัน - สุทธิจากส่วนที่ถึงกำหนดชำระภายในหนึ่งปี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</si>
  <si>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</si>
  <si>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</si>
  <si>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</si>
  <si>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</si>
  <si>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</si>
  <si>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</si>
  <si>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</si>
  <si>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</si>
  <si>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</si>
  <si>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</si>
  <si>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</si>
  <si>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</si>
  <si>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</si>
  <si>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</si>
  <si>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หุ้นกู้ระยะยาวส่วนที่ถึงกำหนดชำระภายในหนึ่งปี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</si>
  <si>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</si>
  <si>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</si>
  <si>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</si>
  <si>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</si>
  <si>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เงินรับล่วงหน้าจากลูกค้า</t>
  </si>
  <si>
    <t>เจ้าหนี้เงินประกันผลงาน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</si>
  <si>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</si>
  <si>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</si>
  <si>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</si>
  <si>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</si>
  <si>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หุ้นกู้ระยะยาว - สุทธิจากส่วนที่ถึงกำหนดชำระภายในหนึ่งปี</t>
  </si>
  <si>
    <t>เงินกู้ยืมระยะยาวจากสถาบันการเงิน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</si>
  <si>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</si>
  <si>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</si>
  <si>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</si>
  <si>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</si>
  <si>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</si>
  <si>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</si>
  <si>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</si>
  <si>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</si>
  <si>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</si>
  <si>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   หุ้นสามัญ 4,166,255,157 หุ้น มูลค่าหุ้นละ 0.10 บาท </t>
  </si>
  <si>
    <t>ส่วนเกินมูลค่าหุ้นสามัญ</t>
  </si>
  <si>
    <t>หุ้นกู้ด้อยสิทธิที่มีลักษณะคล้ายทุน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</si>
  <si>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</si>
  <si>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</si>
  <si>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</si>
  <si>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</si>
  <si>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</si>
  <si>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</si>
  <si>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</si>
  <si>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</si>
  <si>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</si>
  <si>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</si>
  <si>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</si>
  <si>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</si>
  <si>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</si>
  <si>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</si>
  <si>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รายได้จากการบริหารโครงการ</t>
  </si>
  <si>
    <t>รายได้ค่านายหน้า</t>
  </si>
  <si>
    <t>รายได้ค่าบริการ</t>
  </si>
  <si>
    <t>รายได้ดอกเบี้ย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</si>
  <si>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</si>
  <si>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</si>
  <si>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</si>
  <si>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</si>
  <si>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</si>
  <si>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ต้นทุนการบริหารโครงการ</t>
  </si>
  <si>
    <t>ต้นทุนค่านายหน้า</t>
  </si>
  <si>
    <t>ต้นทุนค่าบริการ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</si>
  <si>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</si>
  <si>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</si>
  <si>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</si>
  <si>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ส่วนแบ่งกำไรจากเงินลงทุนในการร่วมค้า</t>
  </si>
  <si>
    <t>ต้นทุนทางการเงิน</t>
  </si>
  <si>
    <t>กำไร (ขาดทุน) ก่อนภาษีเงินได้</t>
  </si>
  <si>
    <t>กำไร (ขาดทุน) 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</si>
  <si>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</si>
  <si>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</si>
  <si>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</si>
  <si>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</si>
  <si>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- สุทธิจากภาษีเงินได้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</si>
  <si>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</si>
  <si>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</si>
  <si>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</si>
  <si>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</si>
  <si>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</si>
  <si>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</si>
  <si>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บาทต่อหุ้น)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</si>
  <si>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</si>
  <si>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</si>
  <si>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บริษัท อนันดา ดีเวลลอปเม้นท์ จำกัด (มหาชน) และบริษัทย่อย </t>
  </si>
  <si>
    <t>งบการเปลี่ยนแปลงส่วนของผู้ถือหุ้น</t>
  </si>
  <si>
    <t>รายการอื่นของการเปลี่ยนแปลงที่เกิดจากผู้ถือหุ้น</t>
  </si>
  <si>
    <t>กำไรขาดทุนเบ็ดเสร็จอื่น</t>
  </si>
  <si>
    <t>ส่วนต่ำกว่าทุน</t>
  </si>
  <si>
    <t>กำไร (ขาดทุน) จากเงินลงทุน</t>
  </si>
  <si>
    <t>จากการ</t>
  </si>
  <si>
    <t>ส่วนต่ำกว่าทุนจากการ</t>
  </si>
  <si>
    <t>ในตราสารทุนที่วัด</t>
  </si>
  <si>
    <t>รวม</t>
  </si>
  <si>
    <t>ส่วนของผู้มีส่วนได้เสีย</t>
  </si>
  <si>
    <t>ที่ออกและชำระ</t>
  </si>
  <si>
    <t>ส่วนเกิน</t>
  </si>
  <si>
    <t>หุ้นกู้ด้อยสิทธิ</t>
  </si>
  <si>
    <t>ส่วนทุนจากการจ่าย</t>
  </si>
  <si>
    <t>จัดสรรแล้ว -</t>
  </si>
  <si>
    <t>รวมธุรกิจภายใต้</t>
  </si>
  <si>
    <t>เปลี่ยนแปลงสัดส่วน</t>
  </si>
  <si>
    <t>มูลค่ายุติธรรมผ่าน</t>
  </si>
  <si>
    <t>รวมองค์ประกอบอื่น</t>
  </si>
  <si>
    <t>ที่ไม่มีอำนาจควบคุม</t>
  </si>
  <si>
    <t>เต็มมูลค่าแล้ว</t>
  </si>
  <si>
    <t>มูลค่าหุ้น</t>
  </si>
  <si>
    <t>ที่มีลักษณะคล้ายทุน</t>
  </si>
  <si>
    <t>โดยใช้หุ้นเป็นเกณฑ์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</si>
  <si>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</si>
  <si>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</si>
  <si>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</si>
  <si>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การถือหุ้นในบริษัทย่อย</t>
  </si>
  <si>
    <t>ของส่วนของผู้ถือหุ้น</t>
  </si>
  <si>
    <t>ของบริษัทฯ</t>
  </si>
  <si>
    <t>ของบริษัทย่อย</t>
  </si>
  <si>
    <t>กำไรขาดทุนเบ็ดเสร็จรวมสำหรับปี</t>
  </si>
  <si>
    <t xml:space="preserve">เงินปันผลจ่ายของหุ้นกู้ด้อยสิทธิที่มีลักษณะคล้ายทุน </t>
  </si>
  <si>
    <t>กลับรายการสินทรัพย์ภาษีเงินได้รอตัดบัญชีที่เกี่ยวข้องกับ</t>
  </si>
  <si>
    <t>ยอดคงเหลือ ณ วันที่ 31 ธันวาคม 2567</t>
  </si>
  <si>
    <t>งบการเปลี่ยนแปลงส่วนของผู้ถือหุ้น (ต่อ)</t>
  </si>
  <si>
    <t xml:space="preserve">                                     งบการเงินเฉพาะกิจการ</t>
  </si>
  <si>
    <t xml:space="preserve">กำไรสะสม </t>
  </si>
  <si>
    <t>ที่ออกและ</t>
  </si>
  <si>
    <t>ชำระเต็มมูลค่าแล้ว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</si>
  <si>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</si>
  <si>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</si>
  <si>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</t>
  </si>
  <si>
    <t xml:space="preserve">   เงินสดรับ (จ่าย) จากกิจกรรมดำเนินงาน:</t>
  </si>
  <si>
    <t xml:space="preserve">   ต้นทุนพัฒนาอสังหาริมทรัพย์ลดลงจากการโอนเป็นต้นทุนขาย</t>
  </si>
  <si>
    <t xml:space="preserve">   ต้นทุนในการได้มาซึ่งสัญญาที่ทำกับลูกค้ารับรู้เป็นค่าใช้จ่าย</t>
  </si>
  <si>
    <t xml:space="preserve">   ค่าเสื่อมราคาและค่าตัดจำหน่าย</t>
  </si>
  <si>
    <t xml:space="preserve">   ขาดทุนจากการด้อยค่าของสินทรัพย์</t>
  </si>
  <si>
    <t xml:space="preserve">   รายการจ่ายโดยใช้หุ้นเป็นเกณฑ์</t>
  </si>
  <si>
    <t xml:space="preserve">   กำไรจากการเปลี่ยนแปลงในมูลค่ายุติธรรมของสินทรัพย์ทางการเงินหมุนเวียนอื่น</t>
  </si>
  <si>
    <t xml:space="preserve">   ขาดทุนจากการตัดจำหน่ายสินทรัพย์หมุนเวียนอื่น</t>
  </si>
  <si>
    <t xml:space="preserve">   ขาดทุนจากการเปลี่ยนแปลงในมูลค่ายุติธรรมของสินทรัพย์ทางการเงินไม่หมุนเวียนอื่น</t>
  </si>
  <si>
    <t xml:space="preserve">   ตัดจำหน่ายภาษีเงินได้หัก ณ ที่จ่าย</t>
  </si>
  <si>
    <t xml:space="preserve">   ส่วนแบ่งกำไรจากเงินลงทุนในการร่วมค้า</t>
  </si>
  <si>
    <t xml:space="preserve">   ค่าใช้จ่ายประมาณการหนี้สินระยะสั้น (โอนกลับ)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</si>
  <si>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</si>
  <si>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</si>
  <si>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</si>
  <si>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</si>
  <si>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</si>
  <si>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ต้นทุนพัฒนาอสังหาริมทรัพย์</t>
  </si>
  <si>
    <t xml:space="preserve">   ต้นทุนในการได้มาซึ่งสัญญาที่ทำกับลูกค้า</t>
  </si>
  <si>
    <t xml:space="preserve">   เงินจ่ายล่วงหน้าค่างานก่อสร้าง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</si>
  <si>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</si>
  <si>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</si>
  <si>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ที่ดินรอการพัฒนา</t>
  </si>
  <si>
    <t xml:space="preserve">   สินทรัพย์ทางการเงินไม่หมุนเวียนอื่น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</si>
  <si>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</si>
  <si>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</si>
  <si>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</si>
  <si>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</si>
  <si>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</si>
  <si>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หนี้สินทางการเงินหมุนเวียนอื่น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</si>
  <si>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</si>
  <si>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</si>
  <si>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 xml:space="preserve">   เงินสดจ่ายผลประโยชน์ระยะยาวของพนักงาน</t>
  </si>
  <si>
    <t xml:space="preserve">   รับคืนภาษีเงินได้</t>
  </si>
  <si>
    <t xml:space="preserve">   จ่ายภาษีเงินได้</t>
  </si>
  <si>
    <t>กระแสเงินสดจากกิจกรรมลงทุน</t>
  </si>
  <si>
    <t>เงินสดจ่ายสำหรับเงินให้กู้ยืมระยะยาวแก่กิจการที่เกี่ยวข้องกัน</t>
  </si>
  <si>
    <t>เงินสดรับจากดอกเบี้ยรับ</t>
  </si>
  <si>
    <t>เงินสดรับจากเงินปันผล</t>
  </si>
  <si>
    <t>เงินสดรับจากการขายอุปกรณ์</t>
  </si>
  <si>
    <t xml:space="preserve">เงินสดรับจากการขายอสังหาริมทรัพย์เพื่อการลงทุน </t>
  </si>
  <si>
    <t xml:space="preserve">   - สุทธิจากค่าใช้จ่ายที่เกี่ยวข้อง</t>
  </si>
  <si>
    <t>เงินสดจ่ายซื้ออุปกรณ์และสินทรัพย์ไม่มีตัวตน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</si>
  <si>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</si>
  <si>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</si>
  <si>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</si>
  <si>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เงินสดจ่ายหนี้สินตามสัญญาเช่า</t>
  </si>
  <si>
    <t>เงินสดรับจากหุ้นกู้ระยะยาว</t>
  </si>
  <si>
    <t>เงินสดจ่ายคืนเงินหุ้นกู้ระยะยาว</t>
  </si>
  <si>
    <t>เงินสดจ่ายค่าธรรมเนียมทางการเงิน</t>
  </si>
  <si>
    <t>จ่ายดอกเบี้ย</t>
  </si>
  <si>
    <t>จ่ายเงินปันผลของหุ้นกู้ด้อยสิทธิที่มีลักษณะคล้ายทุน</t>
  </si>
  <si>
    <t>บริษัทย่อยจ่ายเงินปันผลให้ผู้มีส่วนได้เสียที่ไม่มีอำนาจควบคุม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</si>
  <si>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</si>
  <si>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</si>
  <si>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ข้อมูลกระแสเงินสดเปิดเผยเพิ่มเติม</t>
  </si>
  <si>
    <t>รายการที่มิใช่เงินสด</t>
  </si>
  <si>
    <t xml:space="preserve">      ที่วัดมูลค่าด้วยมูลค่ายุติธรรมผ่านกำไรขาดทุนเบ็ดเสร็จอื่น - สุทธิจากภาษีเงินได้</t>
  </si>
  <si>
    <t xml:space="preserve">   ผลกำไรจากการประมาณการตามหลักคณิตศาสตร์ประกันภัย</t>
  </si>
  <si>
    <t xml:space="preserve">   ขาดทุน (กำไร) จากการจำหน่ายเงินลงทุนในการร่วมค้า</t>
  </si>
  <si>
    <t xml:space="preserve">   ค่าใช้จ่ายผลประโยชน์ระยะยาวของพนักงาน (โอนกลับ)</t>
  </si>
  <si>
    <t xml:space="preserve">เงินสดเพิ่มขึ้นสุทธิจากการซื้อเงินลงทุนในบริษัทย่อย </t>
  </si>
  <si>
    <t>เงินสดรับจากการขายเงินลงทุนในการร่วมค้า</t>
  </si>
  <si>
    <t>เงินสดจ่ายซื้ออสังหาริมทรัพย์เพื่อการลงทุน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</si>
  <si>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</si>
  <si>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</si>
  <si>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 xml:space="preserve">   เงินลงทุนในบริษัทย่อยเปลี่ยนเป็นเงินลงทุนในการร่วมค้า</t>
  </si>
  <si>
    <t xml:space="preserve">   ลูกหนี้ค่าหุ้นบริษัทที่เกี่ยวข้องกัน</t>
  </si>
  <si>
    <t xml:space="preserve">   เงินลงทุนในการร่วมค้าเปลี่ยนเป็นเงินลงทุนในบริษัทย่อย</t>
  </si>
  <si>
    <t>ขาดทุนสำหรับปี</t>
  </si>
  <si>
    <t>เงินให้กู้ยืมแก่กิจการที่เกี่ยวข้องกัน (เพิ่มขึ้น) ลดลง</t>
  </si>
  <si>
    <t xml:space="preserve">   รายได้ทางการเงิน</t>
  </si>
  <si>
    <t>เงินสดจ่ายสำหรับเงินลงทุนในสินทรัพย์ทางการเงินไม่หมุนเวียนอื่น</t>
  </si>
  <si>
    <t>เงินสดเพิ่มขึ้นสุทธิจากการซื้อเงินลงทุนในการร่วมค้าเป็นบริษัทย่อย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</si>
  <si>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</si>
  <si>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</si>
  <si>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เจ้าหนี้จากการซื้อสินทรัพย์เพิ่มขึ้น (ลดลง)</t>
  </si>
  <si>
    <t>เงินกู้ยืมระยะสั้นอื่น</t>
  </si>
  <si>
    <t>ส่วนของเงินกู้ยืมระยะยาวอื่นที่ถึงกำหนดชำระภายในหนึ่งปี</t>
  </si>
  <si>
    <t>เงินกู้ยืมระยะยาวอื่น - สุทธิจากส่วนที่ถึงกำหนดชำระภายในหนึ่งปี</t>
  </si>
  <si>
    <t>เงินสดรับจากเงินให้กู้ยืมระยะยาวแก่กิจการที่เกี่ยวข้องกัน</t>
  </si>
  <si>
    <t>เงินสดลดลงจากการจำหน่ายเงินลงทุนในบริษัทย่อย</t>
  </si>
  <si>
    <t>เงินสดรับจากการลดทุนและชำระบัญชีในบริษัทย่อย</t>
  </si>
  <si>
    <t>เงินสดรับจากเงินกู้ยืมระยะยาวอื่น - สุทธิจากดอกเบี้ยจ่ายล่วงหน้า</t>
  </si>
  <si>
    <t xml:space="preserve">   อสังหาริมทรัพย์เพื่อการลงทุนเพิ่มขึ้นจากการเปลี่ยนแปลงสัญญา</t>
  </si>
  <si>
    <t xml:space="preserve">   เจ้าหนี้จากการซื้ออสังหาริมทรัพย์เพื่อการลงทุนเพิ่มขึ้น</t>
  </si>
  <si>
    <t xml:space="preserve">   กลับรายการสินทรัพย์ภาษีเงินได้รอตัดบัญชี</t>
  </si>
  <si>
    <t xml:space="preserve">   โอนส่วนต่ำจากการชำระบัญชี</t>
  </si>
  <si>
    <t xml:space="preserve">   ขาดทุนจากการเปลี่ยนแปลงและยกเลิกสัญญาเช่า</t>
  </si>
  <si>
    <t xml:space="preserve">   กำไรจากการชำระบัญชีของบริษัทย่อย</t>
  </si>
  <si>
    <t xml:space="preserve">   กำไรจากการจำหน่ายเงินลงทุนในบริษัทย่อย - สุทธิจากค่าใช้จ่ายในการขาย</t>
  </si>
  <si>
    <t>เงินสดรับจากการจำหน่ายเงินลงทุนในบริษัทย่อยสุทธิจากค่าใช้จ่ายในการขาย</t>
  </si>
  <si>
    <t>เงินสดจ่ายเพื่อเงินลงทุนในบริษัทย่อย</t>
  </si>
  <si>
    <t xml:space="preserve">   ขาดทุนจากการด้อยค่าของเงินลงทุน</t>
  </si>
  <si>
    <t>เงินกู้ยืมระยะสั้นจากและดอกเบี้ยค้างจ่ายแก่กิจการที่เกี่ยวข้องกัน</t>
  </si>
  <si>
    <t>สำหรับปีสิ้นสุดวันที่ 31 ธันวาคม 2568</t>
  </si>
  <si>
    <t>2568</t>
  </si>
  <si>
    <t>ยอดคงเหลือ ณ วันที่ 31 ธันวาคม 2568</t>
  </si>
  <si>
    <t>ณ วันที่ 31 ธันวาคม 2568</t>
  </si>
  <si>
    <t>ลูกหนี้การค้าและลูกหนี้หมุนเวียนอื่น</t>
  </si>
  <si>
    <t>ณ วันที่</t>
  </si>
  <si>
    <t>31 ธันวาคม 2568</t>
  </si>
  <si>
    <t>31 ธันวาคม 2567</t>
  </si>
  <si>
    <t>1 มกราคม 2567</t>
  </si>
  <si>
    <t>(ปรับปรุงใหม่)</t>
  </si>
  <si>
    <t>7, 9, 12</t>
  </si>
  <si>
    <t>7, 12</t>
  </si>
  <si>
    <t>เจ้าหนี้การค้าและเจ้าหนี้หมุนเวียนอื่น</t>
  </si>
  <si>
    <t>ประมาณการหนี้สินหมุนเวียนอื่น</t>
  </si>
  <si>
    <t>หนี้สินภาษีเงินได้รอการตัดบัญชี</t>
  </si>
  <si>
    <t>7, 12, 24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</si>
  <si>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</si>
  <si>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</si>
  <si>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7, 17, 18</t>
  </si>
  <si>
    <t>17, 18</t>
  </si>
  <si>
    <t>7, 36</t>
  </si>
  <si>
    <t>ยอดคงเหลือ ณ วันที่ 31 ธันวาคม 2566 - ตามที่เคยรายงานไว้</t>
  </si>
  <si>
    <t>ผลกระทบจากการเปลี่ยนแปลงนโยบายทางบัญชี (หมายเหตุ 4)</t>
  </si>
  <si>
    <t>ยอดคงเหลือ ณ วันที่ 31 ธันวาคม 2566 - ปรับปรุงใหม่</t>
  </si>
  <si>
    <t>กำไรขาดทุนเบ็ดเสร็จรวมสำหรับปี (ปรับปรุงใหม่)</t>
  </si>
  <si>
    <t xml:space="preserve">   หุ้นกู้ด้อยสิทธิที่มีลักษณะคล้ายทุน (หมายเหตุ 38)</t>
  </si>
  <si>
    <t>ยอดคงเหลือ ณ วันที่ 31 ธันวาคม 2567 - ตามที่เคยรายงานไว้</t>
  </si>
  <si>
    <t>ยอดคงเหลือ ณ วันที่ 31 ธันวาคม 2567 - ปรับปรุงใหม่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</si>
  <si>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</si>
  <si>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</si>
  <si>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ประมาณการหนี้สินหมุนเวียนอื่น</t>
  </si>
  <si>
    <t xml:space="preserve">   ขาดทุน (กำไร) จากการตีราคาเป็นมูลค่ายุติธรรม</t>
  </si>
  <si>
    <t>เงินสดจ่ายคืนเงินกู้ยืมระยะยาวอื่น</t>
  </si>
  <si>
    <t xml:space="preserve">      (1 มกราคม 2567: หุ้นสามัญ 5,207,811,997 หุ้น มูลค่าหุ้นละ 0.10 บาท)</t>
  </si>
  <si>
    <t>กำไรสำหรับปี (ปรับปรุงใหม่)</t>
  </si>
  <si>
    <t>กำไรขาดทุนสำหรับปี</t>
  </si>
  <si>
    <t>ขาดทุนสำหรับปี (ปรับปรุงใหม่)</t>
  </si>
  <si>
    <t xml:space="preserve">   ค่าใช้จ่ายประมาณการหนี้สินระยะยาว (โอนกลับ)</t>
  </si>
  <si>
    <t>ค่าใช้จ่ายภาษีเงินได้</t>
  </si>
  <si>
    <t>กำไร (ขาดทุน) จากการวัดมูลค่าเงินลงทุนในตราสารทุนที่กำหนดให้วัดมูลค่า</t>
  </si>
  <si>
    <t xml:space="preserve">   ผลขาดทุนด้านเครดิตที่คาดว่าจะเกิดขึ้น</t>
  </si>
  <si>
    <t xml:space="preserve">   โอนเปลี่ยนประเภทจากตั๋วสัญญาใช้เงินเป็นเงินกู้ยืมระยะยาว</t>
  </si>
  <si>
    <t>7, 16</t>
  </si>
  <si>
    <t xml:space="preserve">      (31 ธันวาคม 2567: หุ้นสามัญ 4,784,567,157 หุ้น มูลค่าหุ้นละ 0.10 บาท)</t>
  </si>
  <si>
    <t xml:space="preserve">      หุ้นสามัญ 4,374,567,157 หุ้น มูลค่าหุ้นละ 0.10 บาท </t>
  </si>
  <si>
    <t>รายได้ค่าเช่าและบริการที่เกี่ยวข้อง</t>
  </si>
  <si>
    <t xml:space="preserve">   (หมายเหตุ 34.3)</t>
  </si>
  <si>
    <t>เงินปันผลจ่ายของหุ้นกู้ด้อยสิทธิที่มีลักษณะคล้ายทุน (หมายเหตุ 34.3)</t>
  </si>
  <si>
    <t>ส่วนทุนจากการจ่ายโดยใช้หุ้นเป็นเกณฑ์ (หมายเหตุ 33)</t>
  </si>
  <si>
    <t>7, 17, 18, 20</t>
  </si>
  <si>
    <t>ผลขาดทุนจากการวัดมูลค่าใหม่ของผลประโยชน์พนักงานที่กำหนดไว้</t>
  </si>
  <si>
    <t>ต้นทุนค่าเช่าและบริการที่เกี่ยวข้องกัน</t>
  </si>
  <si>
    <t>กำไรหรือขาดทุน:</t>
  </si>
  <si>
    <t>กำไร (ขาดทุน) จากการดำเนินงาน</t>
  </si>
  <si>
    <t>กำไร (ขาดทุน) ก่อนค่าใช้จ่ายภาษีเงินได้</t>
  </si>
  <si>
    <t xml:space="preserve">   ขาดทุนจากการเปลี่ยนแปลงสัญญาเงินให้กู้ยืม</t>
  </si>
  <si>
    <t xml:space="preserve">   ขาดทุน (กำไร) จากการจำหน่าย/ตัดจำหน่ายอุปกรณ์</t>
  </si>
  <si>
    <t>เงินสดสุทธิจากกิจกรรมดำเนินงาน</t>
  </si>
  <si>
    <t>เงินกู้ยืมระยะสั้นจากกิจการที่เกี่ยวข้องกันเพิ่มขึ้น</t>
  </si>
  <si>
    <t xml:space="preserve">   รับรู้รายการขาดทุน (กำไร) จากการปรับมูลค่าเงินลงทุนในตราสารทุน</t>
  </si>
  <si>
    <t xml:space="preserve">   โอนที่ดินรอพัฒนาไปอสังหาริมทรัพย์เพื่อการลงทุน</t>
  </si>
  <si>
    <t xml:space="preserve">   โอนที่ดินรอพัฒนาไปต้นทุนการพัฒนาอสังหาริมทรัพย์</t>
  </si>
  <si>
    <t>เงินรอรับจากการออกหุ้นกู้</t>
  </si>
  <si>
    <t>บริษัทย่อยชำระบัญชี (หมายเหตุ 17.3.7)</t>
  </si>
  <si>
    <t xml:space="preserve">   เงินรอรับจากการออกหุ้นกู้</t>
  </si>
  <si>
    <t xml:space="preserve">   โอนกลับต้นทุนพัฒนาอสังหาริมทรัพย์เป็นมูลค่าสุทธิที่คาดว่าจะได้รับ</t>
  </si>
  <si>
    <t xml:space="preserve">   ขาดทุนจากการลดทุนของบริษัทย่อย</t>
  </si>
  <si>
    <t xml:space="preserve">   ขาดทุน (กำไร) จากการจำหน่ายอสังหาริมทรัพย์เพื่อการลงทุน</t>
  </si>
  <si>
    <t>เงินฝากสถาบันการเงินที่มีภาระค้ำประกันเพิ่มขึ้น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</si>
</sst>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.0_);[Red]\(#,##0.0\)"/>
    <numFmt numFmtId="167" formatCode="d\ \ด\ด\ด\ด\ \b\b\b\b"/>
    <numFmt numFmtId="168" formatCode="_(* #,##0_);_(* \(#,##0\);_(* &quot;-&quot;??_);_(@_)"/>
    <numFmt numFmtId="169" formatCode="_(* #,##0.000_);_(* \(#,##0.000\);_(* &quot;-&quot;_);_(@_)"/>
    <numFmt numFmtId="170" formatCode="#,##0.0000_);[Red]\(#,##0.0000\)"/>
  </numFmts>
  <fonts count="16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UPC"/>
      <family val="1"/>
      <charset val="222"/>
    </font>
    <font>
      <sz val="16"/>
      <color rgb="FFFF0000"/>
      <name val="Angsana New"/>
      <family val="1"/>
    </font>
    <font>
      <strike/>
      <sz val="16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1" fontId="0" fillId="0" borderId="0"/>
    <xf numFmtId="165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165" fontId="9" fillId="0" borderId="0" applyFont="0" applyFill="0" applyBorder="0" applyAlignment="0" applyProtection="0"/>
    <xf numFmtId="1" fontId="9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</cellStyleXfs>
  <cellXfs count="122">
    <xf numFmtId="1" fontId="0" fillId="0" borderId="0" xfId="0"/>
    <xf numFmtId="168" fontId="4" fillId="0" borderId="0" xfId="1" applyNumberFormat="1" applyFont="1" applyFill="1" applyAlignment="1">
      <alignment vertical="center"/>
    </xf>
    <xf numFmtId="165" fontId="4" fillId="0" borderId="0" xfId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horizontal="center" vertical="center"/>
    </xf>
    <xf numFmtId="168" fontId="11" fillId="0" borderId="0" xfId="1" applyNumberFormat="1" applyFont="1" applyFill="1" applyAlignment="1">
      <alignment horizontal="center" vertical="center"/>
    </xf>
    <xf numFmtId="168" fontId="11" fillId="0" borderId="0" xfId="1" applyNumberFormat="1" applyFont="1" applyFill="1" applyAlignment="1">
      <alignment vertical="center"/>
    </xf>
    <xf numFmtId="168" fontId="11" fillId="0" borderId="1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0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top"/>
    </xf>
    <xf numFmtId="38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" fontId="4" fillId="0" borderId="1" xfId="0" quotePrefix="1" applyFont="1" applyBorder="1" applyAlignment="1">
      <alignment horizontal="center" vertical="top"/>
    </xf>
    <xf numFmtId="0" fontId="4" fillId="0" borderId="0" xfId="0" quotePrefix="1" applyNumberFormat="1" applyFont="1" applyAlignment="1">
      <alignment horizontal="center" vertical="center"/>
    </xf>
    <xf numFmtId="0" fontId="4" fillId="0" borderId="0" xfId="0" quotePrefix="1" applyNumberFormat="1" applyFont="1" applyAlignment="1">
      <alignment horizontal="center" vertical="center" wrapText="1"/>
    </xf>
    <xf numFmtId="38" fontId="7" fillId="0" borderId="0" xfId="0" applyNumberFormat="1" applyFont="1" applyAlignment="1">
      <alignment horizontal="center" vertical="center"/>
    </xf>
    <xf numFmtId="164" fontId="4" fillId="0" borderId="0" xfId="7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164" fontId="4" fillId="0" borderId="0" xfId="7" applyNumberFormat="1" applyFont="1" applyAlignment="1">
      <alignment vertical="center"/>
    </xf>
    <xf numFmtId="164" fontId="15" fillId="0" borderId="0" xfId="7" applyNumberFormat="1" applyFont="1" applyAlignment="1">
      <alignment horizontal="left" vertical="center"/>
    </xf>
    <xf numFmtId="164" fontId="4" fillId="0" borderId="1" xfId="7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6" xfId="0" applyNumberFormat="1" applyFont="1" applyBorder="1" applyAlignment="1">
      <alignment horizontal="left" vertical="center"/>
    </xf>
    <xf numFmtId="38" fontId="5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3" xfId="0" applyNumberFormat="1" applyFont="1" applyBorder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5" fillId="0" borderId="0" xfId="0" quotePrefix="1" applyNumberFormat="1" applyFont="1" applyAlignment="1">
      <alignment horizontal="center" vertical="center"/>
    </xf>
    <xf numFmtId="1" fontId="4" fillId="0" borderId="0" xfId="0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0" xfId="0" quotePrefix="1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4" fillId="0" borderId="2" xfId="0" quotePrefix="1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38" fontId="4" fillId="0" borderId="1" xfId="0" applyNumberFormat="1" applyFont="1" applyBorder="1" applyAlignment="1">
      <alignment vertical="center"/>
    </xf>
    <xf numFmtId="37" fontId="4" fillId="0" borderId="6" xfId="0" applyNumberFormat="1" applyFont="1" applyBorder="1" applyAlignment="1">
      <alignment vertical="center"/>
    </xf>
    <xf numFmtId="169" fontId="4" fillId="0" borderId="3" xfId="0" applyNumberFormat="1" applyFont="1" applyBorder="1" applyAlignment="1">
      <alignment vertical="center"/>
    </xf>
    <xf numFmtId="16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left" vertical="center"/>
    </xf>
    <xf numFmtId="37" fontId="11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right" vertical="center"/>
    </xf>
    <xf numFmtId="0" fontId="11" fillId="0" borderId="0" xfId="2" applyFont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5" xfId="2" applyFont="1" applyBorder="1" applyAlignment="1">
      <alignment vertical="center"/>
    </xf>
    <xf numFmtId="0" fontId="11" fillId="0" borderId="5" xfId="2" applyFont="1" applyBorder="1" applyAlignment="1">
      <alignment horizontal="center" vertical="center"/>
    </xf>
    <xf numFmtId="164" fontId="11" fillId="0" borderId="0" xfId="2" applyNumberFormat="1" applyFont="1" applyAlignment="1">
      <alignment vertical="center"/>
    </xf>
    <xf numFmtId="164" fontId="11" fillId="0" borderId="0" xfId="2" applyNumberFormat="1" applyFont="1" applyAlignment="1">
      <alignment horizontal="right" vertical="center"/>
    </xf>
    <xf numFmtId="0" fontId="11" fillId="0" borderId="0" xfId="2" applyFont="1" applyAlignment="1">
      <alignment horizontal="left" vertical="center"/>
    </xf>
    <xf numFmtId="164" fontId="11" fillId="0" borderId="1" xfId="2" applyNumberFormat="1" applyFont="1" applyBorder="1" applyAlignment="1">
      <alignment horizontal="center" vertical="center"/>
    </xf>
    <xf numFmtId="164" fontId="11" fillId="0" borderId="1" xfId="2" applyNumberFormat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164" fontId="11" fillId="0" borderId="0" xfId="2" applyNumberFormat="1" applyFont="1" applyAlignment="1">
      <alignment horizontal="center" vertical="center"/>
    </xf>
    <xf numFmtId="164" fontId="11" fillId="0" borderId="5" xfId="2" applyNumberFormat="1" applyFont="1" applyBorder="1" applyAlignment="1">
      <alignment horizontal="center" vertical="center"/>
    </xf>
    <xf numFmtId="164" fontId="11" fillId="0" borderId="6" xfId="2" applyNumberFormat="1" applyFont="1" applyBorder="1" applyAlignment="1">
      <alignment vertical="center"/>
    </xf>
    <xf numFmtId="38" fontId="6" fillId="0" borderId="1" xfId="0" applyNumberFormat="1" applyFont="1" applyBorder="1" applyAlignment="1">
      <alignment horizontal="centerContinuous" vertical="center"/>
    </xf>
    <xf numFmtId="38" fontId="4" fillId="0" borderId="1" xfId="0" applyNumberFormat="1" applyFont="1" applyBorder="1" applyAlignment="1">
      <alignment horizontal="centerContinuous" vertical="center"/>
    </xf>
    <xf numFmtId="37" fontId="4" fillId="0" borderId="1" xfId="0" applyNumberFormat="1" applyFont="1" applyBorder="1" applyAlignment="1">
      <alignment horizontal="centerContinuous" vertical="center"/>
    </xf>
    <xf numFmtId="37" fontId="4" fillId="0" borderId="1" xfId="0" applyNumberFormat="1" applyFont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37" fontId="4" fillId="0" borderId="1" xfId="3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168" fontId="4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center"/>
    </xf>
    <xf numFmtId="37" fontId="6" fillId="0" borderId="0" xfId="3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4" fontId="4" fillId="0" borderId="0" xfId="7" applyNumberFormat="1" applyFont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37" fontId="4" fillId="0" borderId="0" xfId="0" quotePrefix="1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 wrapText="1"/>
    </xf>
    <xf numFmtId="38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</cellXfs>
  <cellStyles count="12">
    <cellStyle name="Comma" xfId="1" builtinId="3"/>
    <cellStyle name="Comma 175" xfId="11" xr:uid="{127E8411-F2BC-4253-B8A7-688571EE08A1}"/>
    <cellStyle name="Comma 2" xfId="6" xr:uid="{00000000-0005-0000-0000-000001000000}"/>
    <cellStyle name="Comma 3" xfId="9" xr:uid="{DC7A57D0-785B-40F5-9CB7-A74E07D04E3F}"/>
    <cellStyle name="Normal" xfId="0" builtinId="0"/>
    <cellStyle name="Normal 2" xfId="5" xr:uid="{00000000-0005-0000-0000-000003000000}"/>
    <cellStyle name="Normal 2 4" xfId="7" xr:uid="{6C9F6EA5-9525-4E24-90AA-14D442403550}"/>
    <cellStyle name="Normal 3" xfId="4" xr:uid="{00000000-0005-0000-0000-000004000000}"/>
    <cellStyle name="Normal 4" xfId="10" xr:uid="{954E364C-A619-46AC-8671-98A3B0492467}"/>
    <cellStyle name="Normal 5" xfId="8" xr:uid="{FF9DB5C1-37E8-41B4-81AF-C6A5573AA862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1" name="Line 7">
          <a:extLst>
            <a:ext uri="{FF2B5EF4-FFF2-40B4-BE49-F238E27FC236}">
              <a16:creationId xmlns:a16="http://schemas.microsoft.com/office/drawing/2014/main" id="{00000000-0008-0000-0700-0000BB040000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2" name="Line 8">
          <a:extLst>
            <a:ext uri="{FF2B5EF4-FFF2-40B4-BE49-F238E27FC236}">
              <a16:creationId xmlns:a16="http://schemas.microsoft.com/office/drawing/2014/main" id="{00000000-0008-0000-0700-0000BC040000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3" name="Line 7">
          <a:extLst>
            <a:ext uri="{FF2B5EF4-FFF2-40B4-BE49-F238E27FC236}">
              <a16:creationId xmlns:a16="http://schemas.microsoft.com/office/drawing/2014/main" id="{00000000-0008-0000-0800-00003514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4" name="Line 8">
          <a:extLst>
            <a:ext uri="{FF2B5EF4-FFF2-40B4-BE49-F238E27FC236}">
              <a16:creationId xmlns:a16="http://schemas.microsoft.com/office/drawing/2014/main" id="{00000000-0008-0000-0800-00003614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16"/>
  <sheetViews>
    <sheetView showGridLines="0" view="pageBreakPreview" topLeftCell="A101" zoomScale="85" zoomScaleNormal="70" zoomScaleSheetLayoutView="85" workbookViewId="0">
      <selection activeCell="P36" sqref="P36:R38"/>
    </sheetView>
  </sheetViews>
  <sheetFormatPr defaultColWidth="10.54296875" defaultRowHeight="23"/>
  <cols>
    <col min="1" max="1" width="56.26953125" style="20" customWidth="1"/>
    <col min="2" max="2" width="8.7265625" style="20" customWidth="1"/>
    <col min="3" max="3" width="1.7265625" style="20" customWidth="1"/>
    <col min="4" max="4" width="15.7265625" style="20" customWidth="1"/>
    <col min="5" max="5" width="1.7265625" style="20" customWidth="1"/>
    <col min="6" max="6" width="15.7265625" style="20" customWidth="1"/>
    <col min="7" max="7" width="1.7265625" style="20" customWidth="1"/>
    <col min="8" max="8" width="15.7265625" style="20" customWidth="1"/>
    <col min="9" max="9" width="1.7265625" style="20" customWidth="1"/>
    <col min="10" max="10" width="15.7265625" style="16" customWidth="1"/>
    <col min="11" max="11" width="1.7265625" style="20" customWidth="1"/>
    <col min="12" max="12" width="15.7265625" style="16" customWidth="1"/>
    <col min="13" max="13" width="1.7265625" style="20" customWidth="1"/>
    <col min="14" max="14" width="15.7265625" style="16" customWidth="1"/>
    <col min="15" max="15" width="10.54296875" style="20"/>
    <col min="16" max="16" width="13.7265625" style="20" bestFit="1" customWidth="1"/>
    <col min="17" max="17" width="12.7265625" style="20" customWidth="1"/>
    <col min="18" max="16384" width="10.54296875" style="20"/>
  </cols>
  <sheetData>
    <row r="1" spans="1:14" s="13" customForma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  <c r="K1" s="11"/>
      <c r="L1" s="12"/>
      <c r="M1" s="11"/>
      <c r="N1" s="12"/>
    </row>
    <row r="2" spans="1:14" s="13" customFormat="1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2"/>
      <c r="K2" s="11"/>
      <c r="L2" s="12"/>
      <c r="M2" s="11"/>
      <c r="N2" s="12"/>
    </row>
    <row r="3" spans="1:14" s="13" customFormat="1">
      <c r="A3" s="10" t="s">
        <v>253</v>
      </c>
      <c r="B3" s="11"/>
      <c r="C3" s="11"/>
      <c r="D3" s="11"/>
      <c r="E3" s="11"/>
      <c r="F3" s="11"/>
      <c r="G3" s="11"/>
      <c r="H3" s="11"/>
      <c r="I3" s="11"/>
      <c r="J3" s="12"/>
      <c r="K3" s="11"/>
      <c r="L3" s="12"/>
      <c r="M3" s="11"/>
      <c r="N3" s="12"/>
    </row>
    <row r="4" spans="1:14">
      <c r="A4" s="12"/>
      <c r="B4" s="14"/>
      <c r="C4" s="15"/>
      <c r="D4" s="16"/>
      <c r="E4" s="15"/>
      <c r="F4" s="14"/>
      <c r="G4" s="15"/>
      <c r="H4" s="14"/>
      <c r="I4" s="15"/>
      <c r="J4" s="17"/>
      <c r="K4" s="15"/>
      <c r="L4" s="18"/>
      <c r="M4" s="15"/>
      <c r="N4" s="19" t="s">
        <v>2</v>
      </c>
    </row>
    <row r="5" spans="1:14" s="23" customFormat="1">
      <c r="A5" s="21"/>
      <c r="B5" s="22"/>
      <c r="C5" s="21"/>
      <c r="D5" s="116" t="s">
        <v>3</v>
      </c>
      <c r="E5" s="116"/>
      <c r="F5" s="116"/>
      <c r="G5" s="116"/>
      <c r="H5" s="116"/>
      <c r="I5" s="21"/>
      <c r="J5" s="118" t="s">
        <v>4</v>
      </c>
      <c r="K5" s="118"/>
      <c r="L5" s="118"/>
      <c r="M5" s="118"/>
      <c r="N5" s="118"/>
    </row>
    <row r="6" spans="1:14" s="23" customFormat="1">
      <c r="A6" s="21"/>
      <c r="B6" s="22"/>
      <c r="C6" s="21"/>
      <c r="D6" s="14" t="s">
        <v>255</v>
      </c>
      <c r="E6" s="14"/>
      <c r="F6" s="14" t="s">
        <v>255</v>
      </c>
      <c r="G6" s="14"/>
      <c r="H6" s="24" t="s">
        <v>255</v>
      </c>
      <c r="I6" s="15"/>
      <c r="J6" s="14" t="s">
        <v>255</v>
      </c>
      <c r="K6" s="14"/>
      <c r="L6" s="14" t="s">
        <v>255</v>
      </c>
      <c r="M6" s="14"/>
      <c r="N6" s="24" t="s">
        <v>255</v>
      </c>
    </row>
    <row r="7" spans="1:14">
      <c r="A7" s="11"/>
      <c r="B7" s="25" t="s">
        <v>5</v>
      </c>
      <c r="C7" s="26"/>
      <c r="D7" s="27" t="s">
        <v>256</v>
      </c>
      <c r="E7" s="26"/>
      <c r="F7" s="27" t="s">
        <v>257</v>
      </c>
      <c r="G7" s="26"/>
      <c r="H7" s="27" t="s">
        <v>258</v>
      </c>
      <c r="I7" s="26"/>
      <c r="J7" s="27" t="s">
        <v>256</v>
      </c>
      <c r="K7" s="26"/>
      <c r="L7" s="27" t="s">
        <v>257</v>
      </c>
      <c r="M7" s="26"/>
      <c r="N7" s="27" t="s">
        <v>258</v>
      </c>
    </row>
    <row r="8" spans="1:14">
      <c r="A8" s="11"/>
      <c r="B8" s="14"/>
      <c r="C8" s="26"/>
      <c r="D8" s="28"/>
      <c r="E8" s="26"/>
      <c r="F8" s="29" t="s">
        <v>259</v>
      </c>
      <c r="G8" s="26"/>
      <c r="I8" s="26"/>
      <c r="J8" s="28"/>
      <c r="K8" s="26"/>
      <c r="L8" s="29" t="s">
        <v>259</v>
      </c>
      <c r="M8" s="26"/>
    </row>
    <row r="9" spans="1:14">
      <c r="A9" s="23" t="s">
        <v>7</v>
      </c>
    </row>
    <row r="10" spans="1:14">
      <c r="A10" s="23" t="s">
        <v>8</v>
      </c>
    </row>
    <row r="11" spans="1:14">
      <c r="A11" s="20" t="s">
        <v>9</v>
      </c>
      <c r="B11" s="30">
        <v>8</v>
      </c>
      <c r="C11" s="30"/>
      <c r="D11" s="31">
        <v>959885486</v>
      </c>
      <c r="E11" s="32"/>
      <c r="F11" s="31">
        <v>1149728958</v>
      </c>
      <c r="G11" s="32"/>
      <c r="H11" s="31">
        <v>4678804820</v>
      </c>
      <c r="I11" s="32"/>
      <c r="J11" s="31">
        <f>1594800390-J12</f>
        <v>79800390</v>
      </c>
      <c r="K11" s="32"/>
      <c r="L11" s="33">
        <v>728549553</v>
      </c>
      <c r="M11" s="32"/>
      <c r="N11" s="33">
        <v>3594900170</v>
      </c>
    </row>
    <row r="12" spans="1:14">
      <c r="A12" s="20" t="s">
        <v>312</v>
      </c>
      <c r="B12" s="51">
        <v>25.2</v>
      </c>
      <c r="C12" s="30"/>
      <c r="D12" s="31">
        <v>1515000000</v>
      </c>
      <c r="E12" s="32"/>
      <c r="F12" s="31">
        <v>0</v>
      </c>
      <c r="G12" s="32"/>
      <c r="H12" s="31">
        <v>0</v>
      </c>
      <c r="I12" s="32"/>
      <c r="J12" s="31">
        <v>1515000000</v>
      </c>
      <c r="K12" s="32"/>
      <c r="L12" s="31">
        <v>0</v>
      </c>
      <c r="M12" s="32"/>
      <c r="N12" s="31">
        <v>0</v>
      </c>
    </row>
    <row r="13" spans="1:14">
      <c r="A13" s="20" t="s">
        <v>254</v>
      </c>
      <c r="B13" s="30" t="s">
        <v>260</v>
      </c>
      <c r="C13" s="30"/>
      <c r="D13" s="31">
        <v>166591019</v>
      </c>
      <c r="E13" s="32"/>
      <c r="F13" s="31">
        <v>186792819</v>
      </c>
      <c r="G13" s="32"/>
      <c r="H13" s="31">
        <v>1239508338</v>
      </c>
      <c r="I13" s="32"/>
      <c r="J13" s="31">
        <v>583092717</v>
      </c>
      <c r="K13" s="32"/>
      <c r="L13" s="34">
        <v>659412590</v>
      </c>
      <c r="M13" s="32"/>
      <c r="N13" s="34">
        <v>1765383075</v>
      </c>
    </row>
    <row r="14" spans="1:14">
      <c r="A14" s="20" t="s">
        <v>10</v>
      </c>
      <c r="B14" s="30"/>
      <c r="C14" s="30"/>
      <c r="D14" s="35"/>
      <c r="E14" s="32"/>
      <c r="F14" s="35"/>
      <c r="G14" s="32"/>
      <c r="H14" s="35"/>
      <c r="I14" s="32"/>
      <c r="J14" s="35"/>
      <c r="K14" s="32"/>
      <c r="L14" s="34"/>
      <c r="M14" s="32"/>
      <c r="N14" s="34"/>
    </row>
    <row r="15" spans="1:14">
      <c r="A15" s="20" t="s">
        <v>11</v>
      </c>
      <c r="B15" s="30">
        <v>7</v>
      </c>
      <c r="C15" s="30"/>
      <c r="D15" s="31">
        <v>0</v>
      </c>
      <c r="E15" s="32"/>
      <c r="F15" s="31">
        <v>0</v>
      </c>
      <c r="G15" s="32"/>
      <c r="H15" s="31">
        <v>617230807</v>
      </c>
      <c r="I15" s="32"/>
      <c r="J15" s="31">
        <v>92632924</v>
      </c>
      <c r="K15" s="32"/>
      <c r="L15" s="34">
        <v>0</v>
      </c>
      <c r="M15" s="32"/>
      <c r="N15" s="34">
        <v>412522348</v>
      </c>
    </row>
    <row r="16" spans="1:14">
      <c r="A16" s="20" t="s">
        <v>12</v>
      </c>
      <c r="B16" s="30">
        <v>7</v>
      </c>
      <c r="C16" s="30"/>
      <c r="D16" s="36">
        <v>20007173</v>
      </c>
      <c r="E16" s="32"/>
      <c r="F16" s="31">
        <v>2555016</v>
      </c>
      <c r="G16" s="32"/>
      <c r="H16" s="31">
        <v>0</v>
      </c>
      <c r="I16" s="32"/>
      <c r="J16" s="31">
        <v>58976232</v>
      </c>
      <c r="K16" s="32"/>
      <c r="L16" s="33">
        <v>215617653</v>
      </c>
      <c r="M16" s="32"/>
      <c r="N16" s="33">
        <v>538529521</v>
      </c>
    </row>
    <row r="17" spans="1:14">
      <c r="A17" s="20" t="s">
        <v>13</v>
      </c>
      <c r="B17" s="30">
        <v>10</v>
      </c>
      <c r="C17" s="30"/>
      <c r="D17" s="31">
        <v>16858656044</v>
      </c>
      <c r="E17" s="32"/>
      <c r="F17" s="31">
        <v>17171897877</v>
      </c>
      <c r="G17" s="32"/>
      <c r="H17" s="31">
        <v>17143790008</v>
      </c>
      <c r="I17" s="32"/>
      <c r="J17" s="31">
        <v>958101517</v>
      </c>
      <c r="K17" s="32"/>
      <c r="L17" s="33">
        <v>1416463521</v>
      </c>
      <c r="M17" s="32"/>
      <c r="N17" s="33">
        <v>1969697984</v>
      </c>
    </row>
    <row r="18" spans="1:14">
      <c r="A18" s="20" t="s">
        <v>14</v>
      </c>
      <c r="B18" s="30">
        <v>11</v>
      </c>
      <c r="C18" s="30"/>
      <c r="D18" s="31">
        <v>65364386</v>
      </c>
      <c r="E18" s="32"/>
      <c r="F18" s="31">
        <v>108749082</v>
      </c>
      <c r="G18" s="32"/>
      <c r="H18" s="31">
        <v>258053520</v>
      </c>
      <c r="I18" s="32"/>
      <c r="J18" s="31">
        <v>15666</v>
      </c>
      <c r="K18" s="32"/>
      <c r="L18" s="33">
        <v>48248</v>
      </c>
      <c r="M18" s="32"/>
      <c r="N18" s="33">
        <v>93136</v>
      </c>
    </row>
    <row r="19" spans="1:14">
      <c r="A19" s="20" t="s">
        <v>15</v>
      </c>
      <c r="B19" s="30"/>
      <c r="C19" s="30"/>
      <c r="D19" s="31">
        <v>31205048</v>
      </c>
      <c r="E19" s="32"/>
      <c r="F19" s="31">
        <v>70376604</v>
      </c>
      <c r="G19" s="32"/>
      <c r="H19" s="31">
        <v>283896507</v>
      </c>
      <c r="I19" s="32"/>
      <c r="J19" s="31">
        <v>7495506</v>
      </c>
      <c r="K19" s="32"/>
      <c r="L19" s="33">
        <v>7559171</v>
      </c>
      <c r="M19" s="32"/>
      <c r="N19" s="33">
        <v>10384323</v>
      </c>
    </row>
    <row r="20" spans="1:14">
      <c r="A20" s="20" t="s">
        <v>16</v>
      </c>
      <c r="B20" s="30">
        <v>13</v>
      </c>
      <c r="C20" s="30"/>
      <c r="D20" s="31">
        <v>7858424</v>
      </c>
      <c r="E20" s="32"/>
      <c r="F20" s="31">
        <v>6245522</v>
      </c>
      <c r="G20" s="32"/>
      <c r="H20" s="31">
        <v>6037810</v>
      </c>
      <c r="I20" s="32"/>
      <c r="J20" s="31">
        <v>21665841</v>
      </c>
      <c r="K20" s="32"/>
      <c r="L20" s="33">
        <v>1661590</v>
      </c>
      <c r="M20" s="32"/>
      <c r="N20" s="33">
        <v>1656126</v>
      </c>
    </row>
    <row r="21" spans="1:14">
      <c r="A21" s="20" t="s">
        <v>17</v>
      </c>
      <c r="B21" s="30">
        <v>14</v>
      </c>
      <c r="C21" s="30"/>
      <c r="D21" s="31">
        <v>375482081</v>
      </c>
      <c r="E21" s="34"/>
      <c r="F21" s="37">
        <v>220859724</v>
      </c>
      <c r="G21" s="34"/>
      <c r="H21" s="37">
        <v>172973890</v>
      </c>
      <c r="I21" s="34"/>
      <c r="J21" s="37">
        <v>290400515</v>
      </c>
      <c r="K21" s="34"/>
      <c r="L21" s="33">
        <v>163902694</v>
      </c>
      <c r="M21" s="34"/>
      <c r="N21" s="33">
        <v>114480851</v>
      </c>
    </row>
    <row r="22" spans="1:14">
      <c r="A22" s="23" t="s">
        <v>18</v>
      </c>
      <c r="B22" s="30"/>
      <c r="C22" s="30"/>
      <c r="D22" s="38">
        <f>SUM(D11:D21)</f>
        <v>20000049661</v>
      </c>
      <c r="E22" s="34"/>
      <c r="F22" s="38">
        <f>SUM(F11:F21)</f>
        <v>18917205602</v>
      </c>
      <c r="G22" s="34"/>
      <c r="H22" s="38">
        <f>SUM(H11:H21)</f>
        <v>24400295700</v>
      </c>
      <c r="I22" s="34"/>
      <c r="J22" s="38">
        <f>SUM(J11:J21)</f>
        <v>3607181308</v>
      </c>
      <c r="K22" s="34"/>
      <c r="L22" s="38">
        <f>SUM(L11:L21)</f>
        <v>3193215020</v>
      </c>
      <c r="M22" s="34"/>
      <c r="N22" s="38">
        <f>SUM(N11:N21)</f>
        <v>8407647534</v>
      </c>
    </row>
    <row r="23" spans="1:14">
      <c r="A23" s="39" t="s">
        <v>19</v>
      </c>
      <c r="B23" s="30"/>
      <c r="C23" s="30"/>
      <c r="D23" s="40"/>
      <c r="E23" s="32"/>
      <c r="F23" s="40"/>
      <c r="G23" s="32"/>
      <c r="H23" s="40"/>
      <c r="I23" s="32"/>
      <c r="J23" s="40"/>
      <c r="K23" s="32"/>
      <c r="L23" s="40"/>
      <c r="M23" s="32"/>
      <c r="N23" s="40"/>
    </row>
    <row r="24" spans="1:14">
      <c r="A24" s="41" t="s">
        <v>20</v>
      </c>
      <c r="B24" s="30">
        <v>15</v>
      </c>
      <c r="C24" s="30"/>
      <c r="D24" s="31">
        <v>249140755</v>
      </c>
      <c r="E24" s="32"/>
      <c r="F24" s="33">
        <v>197072321</v>
      </c>
      <c r="G24" s="32"/>
      <c r="H24" s="33">
        <v>189819795</v>
      </c>
      <c r="I24" s="32"/>
      <c r="J24" s="31">
        <v>116403397</v>
      </c>
      <c r="K24" s="32"/>
      <c r="L24" s="33">
        <v>78000040</v>
      </c>
      <c r="M24" s="32"/>
      <c r="N24" s="33">
        <v>68000040</v>
      </c>
    </row>
    <row r="25" spans="1:14">
      <c r="A25" s="41" t="s">
        <v>21</v>
      </c>
      <c r="B25" s="30" t="s">
        <v>292</v>
      </c>
      <c r="C25" s="30"/>
      <c r="D25" s="31">
        <v>359449456</v>
      </c>
      <c r="E25" s="32"/>
      <c r="F25" s="33">
        <v>383402075</v>
      </c>
      <c r="G25" s="32"/>
      <c r="H25" s="33">
        <v>385592821</v>
      </c>
      <c r="I25" s="32"/>
      <c r="J25" s="31">
        <v>34314512</v>
      </c>
      <c r="K25" s="32"/>
      <c r="L25" s="33">
        <v>35274105</v>
      </c>
      <c r="M25" s="32"/>
      <c r="N25" s="33">
        <v>35275946</v>
      </c>
    </row>
    <row r="26" spans="1:14">
      <c r="A26" s="41" t="s">
        <v>22</v>
      </c>
      <c r="B26" s="30">
        <v>17</v>
      </c>
      <c r="C26" s="30"/>
      <c r="D26" s="33">
        <v>0</v>
      </c>
      <c r="E26" s="32"/>
      <c r="F26" s="33">
        <v>0</v>
      </c>
      <c r="G26" s="32"/>
      <c r="H26" s="33">
        <v>0</v>
      </c>
      <c r="I26" s="32"/>
      <c r="J26" s="31">
        <v>5605853707</v>
      </c>
      <c r="K26" s="32"/>
      <c r="L26" s="33">
        <v>7314090660</v>
      </c>
      <c r="M26" s="32"/>
      <c r="N26" s="33">
        <v>17700823511</v>
      </c>
    </row>
    <row r="27" spans="1:14">
      <c r="A27" s="41" t="s">
        <v>23</v>
      </c>
      <c r="B27" s="30">
        <v>18</v>
      </c>
      <c r="C27" s="30"/>
      <c r="D27" s="31">
        <v>2351803013</v>
      </c>
      <c r="E27" s="32"/>
      <c r="F27" s="31">
        <v>3976014886</v>
      </c>
      <c r="G27" s="32"/>
      <c r="H27" s="31">
        <v>4637717340</v>
      </c>
      <c r="I27" s="32"/>
      <c r="J27" s="31">
        <v>1803399142</v>
      </c>
      <c r="K27" s="32"/>
      <c r="L27" s="33">
        <v>3126338442</v>
      </c>
      <c r="M27" s="32"/>
      <c r="N27" s="33">
        <v>3408265100</v>
      </c>
    </row>
    <row r="28" spans="1:14">
      <c r="A28" s="41" t="s">
        <v>10</v>
      </c>
      <c r="B28" s="30"/>
      <c r="C28" s="30"/>
      <c r="D28" s="31"/>
      <c r="E28" s="32"/>
      <c r="F28" s="31"/>
      <c r="G28" s="32"/>
      <c r="H28" s="31"/>
      <c r="I28" s="32"/>
      <c r="J28" s="31"/>
      <c r="K28" s="32"/>
      <c r="L28" s="33"/>
      <c r="M28" s="32"/>
      <c r="N28" s="33"/>
    </row>
    <row r="29" spans="1:14">
      <c r="A29" s="41" t="s">
        <v>24</v>
      </c>
      <c r="B29" s="30">
        <v>7</v>
      </c>
      <c r="C29" s="30"/>
      <c r="D29" s="31">
        <v>1120252338</v>
      </c>
      <c r="E29" s="32"/>
      <c r="F29" s="31">
        <v>1858056707</v>
      </c>
      <c r="G29" s="32"/>
      <c r="H29" s="31">
        <v>3693623353</v>
      </c>
      <c r="I29" s="32"/>
      <c r="J29" s="31">
        <v>914621034</v>
      </c>
      <c r="K29" s="32"/>
      <c r="L29" s="34">
        <v>1539266471</v>
      </c>
      <c r="M29" s="32"/>
      <c r="N29" s="34">
        <v>3274883038</v>
      </c>
    </row>
    <row r="30" spans="1:14">
      <c r="A30" s="41" t="s">
        <v>12</v>
      </c>
      <c r="B30" s="30">
        <v>7</v>
      </c>
      <c r="C30" s="30"/>
      <c r="D30" s="31">
        <v>0</v>
      </c>
      <c r="E30" s="32"/>
      <c r="F30" s="31">
        <v>0</v>
      </c>
      <c r="G30" s="32"/>
      <c r="H30" s="31">
        <v>0</v>
      </c>
      <c r="I30" s="32"/>
      <c r="J30" s="31">
        <v>13340304340</v>
      </c>
      <c r="K30" s="32"/>
      <c r="L30" s="34">
        <v>13178637602</v>
      </c>
      <c r="M30" s="32"/>
      <c r="N30" s="34">
        <v>10701744861</v>
      </c>
    </row>
    <row r="31" spans="1:14">
      <c r="A31" s="41" t="s">
        <v>25</v>
      </c>
      <c r="B31" s="30">
        <v>19</v>
      </c>
      <c r="C31" s="30"/>
      <c r="D31" s="31">
        <v>1188824152</v>
      </c>
      <c r="E31" s="32"/>
      <c r="F31" s="31">
        <v>1677930434</v>
      </c>
      <c r="G31" s="32"/>
      <c r="H31" s="31">
        <v>1678965388</v>
      </c>
      <c r="I31" s="32"/>
      <c r="J31" s="31">
        <v>0</v>
      </c>
      <c r="K31" s="32"/>
      <c r="L31" s="34">
        <v>0</v>
      </c>
      <c r="M31" s="32"/>
      <c r="N31" s="34">
        <v>0</v>
      </c>
    </row>
    <row r="32" spans="1:14">
      <c r="A32" s="41" t="s">
        <v>26</v>
      </c>
      <c r="B32" s="30">
        <v>20</v>
      </c>
      <c r="C32" s="30"/>
      <c r="D32" s="31">
        <v>1970801184</v>
      </c>
      <c r="E32" s="32"/>
      <c r="F32" s="31">
        <v>615779877</v>
      </c>
      <c r="G32" s="32"/>
      <c r="H32" s="31">
        <v>565863700</v>
      </c>
      <c r="I32" s="32"/>
      <c r="J32" s="31">
        <v>356499973</v>
      </c>
      <c r="K32" s="32"/>
      <c r="L32" s="34">
        <v>349188078</v>
      </c>
      <c r="M32" s="32"/>
      <c r="N32" s="34">
        <v>195634223</v>
      </c>
    </row>
    <row r="33" spans="1:14">
      <c r="A33" s="20" t="s">
        <v>27</v>
      </c>
      <c r="B33" s="30">
        <v>21</v>
      </c>
      <c r="C33" s="30"/>
      <c r="D33" s="31">
        <v>443371548</v>
      </c>
      <c r="E33" s="32"/>
      <c r="F33" s="31">
        <v>292514805</v>
      </c>
      <c r="G33" s="32"/>
      <c r="H33" s="31">
        <v>213190204</v>
      </c>
      <c r="I33" s="32"/>
      <c r="J33" s="31">
        <v>94654650</v>
      </c>
      <c r="K33" s="32"/>
      <c r="L33" s="33">
        <v>115373567</v>
      </c>
      <c r="M33" s="32"/>
      <c r="N33" s="33">
        <v>140467803</v>
      </c>
    </row>
    <row r="34" spans="1:14">
      <c r="A34" s="20" t="s">
        <v>28</v>
      </c>
      <c r="B34" s="30">
        <v>28</v>
      </c>
      <c r="C34" s="30"/>
      <c r="D34" s="31">
        <v>45485885</v>
      </c>
      <c r="E34" s="32"/>
      <c r="F34" s="31">
        <v>73050003</v>
      </c>
      <c r="G34" s="32"/>
      <c r="H34" s="31">
        <v>83051442</v>
      </c>
      <c r="I34" s="32"/>
      <c r="J34" s="31">
        <v>20742397</v>
      </c>
      <c r="K34" s="32"/>
      <c r="L34" s="33">
        <v>58430756</v>
      </c>
      <c r="M34" s="32"/>
      <c r="N34" s="33">
        <v>80649423</v>
      </c>
    </row>
    <row r="35" spans="1:14">
      <c r="A35" s="20" t="s">
        <v>29</v>
      </c>
      <c r="B35" s="30">
        <v>22</v>
      </c>
      <c r="C35" s="30"/>
      <c r="D35" s="31">
        <v>100047396</v>
      </c>
      <c r="E35" s="32"/>
      <c r="F35" s="31">
        <v>145946409</v>
      </c>
      <c r="G35" s="32"/>
      <c r="H35" s="31">
        <v>194474138</v>
      </c>
      <c r="I35" s="32"/>
      <c r="J35" s="31">
        <v>97063216</v>
      </c>
      <c r="K35" s="32"/>
      <c r="L35" s="33">
        <v>142110680</v>
      </c>
      <c r="M35" s="32"/>
      <c r="N35" s="33">
        <v>188527028</v>
      </c>
    </row>
    <row r="36" spans="1:14">
      <c r="A36" s="20" t="s">
        <v>30</v>
      </c>
      <c r="B36" s="30">
        <v>38</v>
      </c>
      <c r="C36" s="30"/>
      <c r="D36" s="31">
        <v>448791885</v>
      </c>
      <c r="E36" s="32"/>
      <c r="F36" s="31">
        <v>453109484</v>
      </c>
      <c r="G36" s="32"/>
      <c r="H36" s="31">
        <v>924003616</v>
      </c>
      <c r="I36" s="32"/>
      <c r="J36" s="31">
        <v>327221279</v>
      </c>
      <c r="K36" s="32"/>
      <c r="L36" s="33">
        <v>336008972</v>
      </c>
      <c r="M36" s="32"/>
      <c r="N36" s="33">
        <v>812129891</v>
      </c>
    </row>
    <row r="37" spans="1:14">
      <c r="A37" s="20" t="s">
        <v>31</v>
      </c>
      <c r="B37" s="30"/>
      <c r="C37" s="30"/>
      <c r="D37" s="37">
        <v>489023249</v>
      </c>
      <c r="E37" s="34"/>
      <c r="F37" s="37">
        <v>428539038</v>
      </c>
      <c r="G37" s="34"/>
      <c r="H37" s="37">
        <v>340496852</v>
      </c>
      <c r="I37" s="34"/>
      <c r="J37" s="37">
        <f>126692597+1</f>
        <v>126692598</v>
      </c>
      <c r="K37" s="34"/>
      <c r="L37" s="42">
        <v>131728607</v>
      </c>
      <c r="M37" s="34"/>
      <c r="N37" s="42">
        <v>161525895</v>
      </c>
    </row>
    <row r="38" spans="1:14">
      <c r="A38" s="23" t="s">
        <v>32</v>
      </c>
      <c r="B38" s="30"/>
      <c r="C38" s="30"/>
      <c r="D38" s="33">
        <f>SUM(D24:D37)</f>
        <v>8766990861</v>
      </c>
      <c r="E38" s="34"/>
      <c r="F38" s="33">
        <f>SUM(F24:F37)</f>
        <v>10101416039</v>
      </c>
      <c r="G38" s="34"/>
      <c r="H38" s="33">
        <f>SUM(H24:H37)</f>
        <v>12906798649</v>
      </c>
      <c r="I38" s="34"/>
      <c r="J38" s="33">
        <f>SUM(J24:J37)</f>
        <v>22837770245</v>
      </c>
      <c r="K38" s="34"/>
      <c r="L38" s="33">
        <f>SUM(L24:L37)</f>
        <v>26404447980</v>
      </c>
      <c r="M38" s="34"/>
      <c r="N38" s="33">
        <f>SUM(N24:N37)</f>
        <v>36767926759</v>
      </c>
    </row>
    <row r="39" spans="1:14" ht="23.5" thickBot="1">
      <c r="A39" s="23" t="s">
        <v>33</v>
      </c>
      <c r="B39" s="30"/>
      <c r="C39" s="30"/>
      <c r="D39" s="43">
        <f>SUM(D38,D22)</f>
        <v>28767040522</v>
      </c>
      <c r="E39" s="34"/>
      <c r="F39" s="43">
        <f>SUM(F38,F22)</f>
        <v>29018621641</v>
      </c>
      <c r="G39" s="34"/>
      <c r="H39" s="43">
        <f>SUM(H38,H22)</f>
        <v>37307094349</v>
      </c>
      <c r="I39" s="34"/>
      <c r="J39" s="43">
        <f>SUM(J38,J22)</f>
        <v>26444951553</v>
      </c>
      <c r="K39" s="34"/>
      <c r="L39" s="43">
        <f>SUM(L38,L22)</f>
        <v>29597663000</v>
      </c>
      <c r="M39" s="34"/>
      <c r="N39" s="43">
        <f>SUM(N38,N22)</f>
        <v>45175574293</v>
      </c>
    </row>
    <row r="40" spans="1:14" ht="23.5" thickTop="1">
      <c r="A40" s="11"/>
      <c r="B40" s="44"/>
      <c r="C40" s="26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</row>
    <row r="41" spans="1:14">
      <c r="A41" s="20" t="s">
        <v>34</v>
      </c>
      <c r="B41" s="30"/>
      <c r="C41" s="30"/>
      <c r="D41" s="30"/>
      <c r="E41" s="30"/>
      <c r="F41" s="30"/>
      <c r="G41" s="30"/>
      <c r="H41" s="30"/>
      <c r="I41" s="30"/>
      <c r="K41" s="30"/>
      <c r="M41" s="30"/>
    </row>
    <row r="42" spans="1:14" s="13" customFormat="1">
      <c r="A42" s="10" t="s">
        <v>0</v>
      </c>
      <c r="B42" s="11"/>
      <c r="C42" s="11"/>
      <c r="D42" s="11"/>
      <c r="E42" s="11"/>
      <c r="F42" s="11"/>
      <c r="G42" s="11"/>
      <c r="H42" s="11"/>
      <c r="I42" s="11"/>
      <c r="J42" s="12"/>
      <c r="K42" s="11"/>
      <c r="L42" s="12"/>
      <c r="M42" s="11"/>
      <c r="N42" s="12"/>
    </row>
    <row r="43" spans="1:14" s="13" customFormat="1">
      <c r="A43" s="10" t="s">
        <v>35</v>
      </c>
      <c r="B43" s="11"/>
      <c r="C43" s="11"/>
      <c r="D43" s="11"/>
      <c r="E43" s="11"/>
      <c r="F43" s="11"/>
      <c r="G43" s="11"/>
      <c r="H43" s="11"/>
      <c r="I43" s="11"/>
      <c r="J43" s="12"/>
      <c r="K43" s="11"/>
      <c r="L43" s="12"/>
      <c r="M43" s="11"/>
      <c r="N43" s="12"/>
    </row>
    <row r="44" spans="1:14" s="13" customFormat="1">
      <c r="A44" s="10" t="s">
        <v>253</v>
      </c>
      <c r="B44" s="11"/>
      <c r="C44" s="11"/>
      <c r="D44" s="11"/>
      <c r="E44" s="11"/>
      <c r="F44" s="11"/>
      <c r="G44" s="11"/>
      <c r="H44" s="11"/>
      <c r="I44" s="11"/>
      <c r="J44" s="12"/>
      <c r="K44" s="11"/>
      <c r="L44" s="12"/>
      <c r="M44" s="11"/>
      <c r="N44" s="12"/>
    </row>
    <row r="45" spans="1:14">
      <c r="A45" s="12"/>
      <c r="B45" s="14"/>
      <c r="C45" s="15"/>
      <c r="D45" s="16"/>
      <c r="E45" s="15"/>
      <c r="F45" s="14"/>
      <c r="G45" s="15"/>
      <c r="H45" s="14"/>
      <c r="I45" s="15"/>
      <c r="J45" s="17"/>
      <c r="K45" s="15"/>
      <c r="L45" s="18"/>
      <c r="M45" s="15"/>
      <c r="N45" s="19" t="s">
        <v>2</v>
      </c>
    </row>
    <row r="46" spans="1:14" s="23" customFormat="1">
      <c r="A46" s="21"/>
      <c r="B46" s="22"/>
      <c r="C46" s="21"/>
      <c r="D46" s="116" t="s">
        <v>3</v>
      </c>
      <c r="E46" s="116"/>
      <c r="F46" s="116"/>
      <c r="G46" s="116"/>
      <c r="H46" s="116"/>
      <c r="I46" s="21"/>
      <c r="J46" s="118" t="s">
        <v>4</v>
      </c>
      <c r="K46" s="118"/>
      <c r="L46" s="118"/>
      <c r="M46" s="118"/>
      <c r="N46" s="118"/>
    </row>
    <row r="47" spans="1:14" s="23" customFormat="1">
      <c r="A47" s="21"/>
      <c r="B47" s="22"/>
      <c r="C47" s="21"/>
      <c r="D47" s="14" t="s">
        <v>255</v>
      </c>
      <c r="E47" s="14"/>
      <c r="F47" s="14" t="s">
        <v>255</v>
      </c>
      <c r="G47" s="14"/>
      <c r="H47" s="24" t="s">
        <v>255</v>
      </c>
      <c r="I47" s="15"/>
      <c r="J47" s="14" t="s">
        <v>255</v>
      </c>
      <c r="K47" s="14"/>
      <c r="L47" s="14" t="s">
        <v>255</v>
      </c>
      <c r="M47" s="14"/>
      <c r="N47" s="24" t="s">
        <v>255</v>
      </c>
    </row>
    <row r="48" spans="1:14">
      <c r="A48" s="11"/>
      <c r="B48" s="25" t="s">
        <v>5</v>
      </c>
      <c r="C48" s="26"/>
      <c r="D48" s="27" t="s">
        <v>256</v>
      </c>
      <c r="E48" s="26"/>
      <c r="F48" s="27" t="s">
        <v>257</v>
      </c>
      <c r="G48" s="26"/>
      <c r="H48" s="27" t="s">
        <v>258</v>
      </c>
      <c r="I48" s="26"/>
      <c r="J48" s="27" t="s">
        <v>256</v>
      </c>
      <c r="K48" s="26"/>
      <c r="L48" s="27" t="s">
        <v>257</v>
      </c>
      <c r="M48" s="26"/>
      <c r="N48" s="27" t="s">
        <v>258</v>
      </c>
    </row>
    <row r="49" spans="1:16">
      <c r="A49" s="11"/>
      <c r="B49" s="14"/>
      <c r="C49" s="26"/>
      <c r="D49" s="28"/>
      <c r="E49" s="26"/>
      <c r="F49" s="29" t="s">
        <v>259</v>
      </c>
      <c r="G49" s="26"/>
      <c r="H49" s="28"/>
      <c r="I49" s="26"/>
      <c r="J49" s="28"/>
      <c r="K49" s="26"/>
      <c r="L49" s="29" t="s">
        <v>259</v>
      </c>
      <c r="M49" s="26"/>
      <c r="N49" s="28"/>
    </row>
    <row r="50" spans="1:16">
      <c r="A50" s="23" t="s">
        <v>36</v>
      </c>
      <c r="B50" s="44"/>
      <c r="C50" s="44"/>
      <c r="D50" s="44"/>
      <c r="E50" s="44"/>
      <c r="F50" s="44"/>
      <c r="G50" s="44"/>
      <c r="H50" s="44"/>
      <c r="I50" s="44"/>
      <c r="J50" s="46"/>
      <c r="K50" s="44"/>
      <c r="L50" s="46"/>
      <c r="M50" s="44"/>
      <c r="N50" s="46"/>
    </row>
    <row r="51" spans="1:16">
      <c r="A51" s="23" t="s">
        <v>37</v>
      </c>
      <c r="B51" s="44"/>
      <c r="C51" s="44"/>
      <c r="D51" s="44"/>
      <c r="E51" s="44"/>
      <c r="F51" s="44"/>
      <c r="G51" s="44"/>
      <c r="H51" s="44"/>
      <c r="I51" s="44"/>
      <c r="J51" s="20"/>
      <c r="K51" s="44"/>
      <c r="L51" s="20"/>
      <c r="M51" s="44"/>
      <c r="N51" s="20"/>
    </row>
    <row r="52" spans="1:16">
      <c r="A52" s="20" t="s">
        <v>38</v>
      </c>
      <c r="B52" s="30">
        <v>23</v>
      </c>
      <c r="C52" s="44"/>
      <c r="D52" s="31">
        <v>0</v>
      </c>
      <c r="E52" s="44"/>
      <c r="F52" s="31">
        <v>1705032795</v>
      </c>
      <c r="G52" s="44"/>
      <c r="H52" s="31">
        <v>2592561363</v>
      </c>
      <c r="I52" s="44"/>
      <c r="J52" s="31">
        <v>0</v>
      </c>
      <c r="K52" s="44"/>
      <c r="L52" s="34">
        <v>0</v>
      </c>
      <c r="M52" s="44"/>
      <c r="N52" s="34">
        <v>0</v>
      </c>
    </row>
    <row r="53" spans="1:16">
      <c r="A53" s="20" t="s">
        <v>262</v>
      </c>
      <c r="B53" s="30" t="s">
        <v>265</v>
      </c>
      <c r="C53" s="44"/>
      <c r="D53" s="31">
        <v>1520450712</v>
      </c>
      <c r="E53" s="47"/>
      <c r="F53" s="31">
        <v>1323977160</v>
      </c>
      <c r="G53" s="47"/>
      <c r="H53" s="31">
        <v>1613902434</v>
      </c>
      <c r="I53" s="47"/>
      <c r="J53" s="31">
        <v>630319509</v>
      </c>
      <c r="K53" s="47"/>
      <c r="L53" s="34">
        <v>731537805</v>
      </c>
      <c r="M53" s="47"/>
      <c r="N53" s="34">
        <v>781774562</v>
      </c>
    </row>
    <row r="54" spans="1:16">
      <c r="A54" s="20" t="s">
        <v>39</v>
      </c>
      <c r="B54" s="30">
        <v>25</v>
      </c>
      <c r="C54" s="44"/>
      <c r="D54" s="31">
        <v>3811928499</v>
      </c>
      <c r="E54" s="47"/>
      <c r="F54" s="31">
        <v>5260372023</v>
      </c>
      <c r="G54" s="47"/>
      <c r="H54" s="31">
        <v>7050065416</v>
      </c>
      <c r="I54" s="47"/>
      <c r="J54" s="31">
        <v>3811928499</v>
      </c>
      <c r="K54" s="47"/>
      <c r="L54" s="33">
        <v>5260372023</v>
      </c>
      <c r="M54" s="47"/>
      <c r="N54" s="33">
        <v>7050065416</v>
      </c>
    </row>
    <row r="55" spans="1:16">
      <c r="A55" s="20" t="s">
        <v>40</v>
      </c>
      <c r="B55" s="30"/>
      <c r="C55" s="44"/>
      <c r="D55" s="31"/>
      <c r="E55" s="47"/>
      <c r="F55" s="31"/>
      <c r="G55" s="47"/>
      <c r="H55" s="31"/>
      <c r="I55" s="47"/>
      <c r="J55" s="31"/>
      <c r="K55" s="47"/>
      <c r="L55" s="33"/>
      <c r="M55" s="47"/>
      <c r="N55" s="33"/>
    </row>
    <row r="56" spans="1:16">
      <c r="A56" s="20" t="s">
        <v>41</v>
      </c>
      <c r="B56" s="30">
        <v>26</v>
      </c>
      <c r="C56" s="44"/>
      <c r="D56" s="31">
        <v>2802927778</v>
      </c>
      <c r="E56" s="47"/>
      <c r="F56" s="31">
        <v>365218703</v>
      </c>
      <c r="G56" s="47"/>
      <c r="H56" s="31">
        <v>853701607</v>
      </c>
      <c r="I56" s="47"/>
      <c r="J56" s="31">
        <v>1068176547</v>
      </c>
      <c r="K56" s="47"/>
      <c r="L56" s="33">
        <v>108555114</v>
      </c>
      <c r="M56" s="47"/>
      <c r="N56" s="33">
        <v>24074041</v>
      </c>
    </row>
    <row r="57" spans="1:16">
      <c r="A57" s="20" t="s">
        <v>42</v>
      </c>
      <c r="B57" s="30">
        <v>28</v>
      </c>
      <c r="C57" s="44"/>
      <c r="D57" s="31">
        <v>108307220</v>
      </c>
      <c r="E57" s="47"/>
      <c r="F57" s="31">
        <v>98791107</v>
      </c>
      <c r="G57" s="47"/>
      <c r="H57" s="31">
        <v>84123891</v>
      </c>
      <c r="I57" s="47"/>
      <c r="J57" s="31">
        <v>103167318</v>
      </c>
      <c r="K57" s="47"/>
      <c r="L57" s="33">
        <v>93214430</v>
      </c>
      <c r="M57" s="47"/>
      <c r="N57" s="33">
        <v>84123891</v>
      </c>
    </row>
    <row r="58" spans="1:16">
      <c r="A58" s="20" t="s">
        <v>249</v>
      </c>
      <c r="B58" s="30">
        <v>7</v>
      </c>
      <c r="C58" s="44"/>
      <c r="D58" s="31">
        <v>706033611</v>
      </c>
      <c r="E58" s="47"/>
      <c r="F58" s="31">
        <v>0</v>
      </c>
      <c r="G58" s="47"/>
      <c r="H58" s="31">
        <v>0</v>
      </c>
      <c r="I58" s="47"/>
      <c r="J58" s="31">
        <v>5006253334</v>
      </c>
      <c r="K58" s="47"/>
      <c r="L58" s="33">
        <v>6014850224</v>
      </c>
      <c r="M58" s="47"/>
      <c r="N58" s="33">
        <v>14188023641</v>
      </c>
    </row>
    <row r="59" spans="1:16">
      <c r="A59" s="20" t="s">
        <v>232</v>
      </c>
      <c r="B59" s="30">
        <v>27</v>
      </c>
      <c r="C59" s="44"/>
      <c r="D59" s="31">
        <v>350000000</v>
      </c>
      <c r="E59" s="47"/>
      <c r="F59" s="31">
        <v>350000000</v>
      </c>
      <c r="G59" s="47"/>
      <c r="H59" s="31">
        <v>0</v>
      </c>
      <c r="I59" s="47"/>
      <c r="J59" s="31">
        <v>0</v>
      </c>
      <c r="K59" s="47"/>
      <c r="L59" s="33">
        <v>0</v>
      </c>
      <c r="M59" s="47"/>
      <c r="N59" s="33">
        <v>0</v>
      </c>
    </row>
    <row r="60" spans="1:16">
      <c r="A60" s="20" t="s">
        <v>233</v>
      </c>
      <c r="B60" s="30">
        <v>27</v>
      </c>
      <c r="C60" s="44"/>
      <c r="D60" s="31">
        <v>3328475195</v>
      </c>
      <c r="E60" s="47"/>
      <c r="F60" s="31">
        <v>1690662400</v>
      </c>
      <c r="G60" s="47"/>
      <c r="H60" s="31">
        <v>223522303</v>
      </c>
      <c r="I60" s="47"/>
      <c r="J60" s="31">
        <v>1731097450</v>
      </c>
      <c r="K60" s="47"/>
      <c r="L60" s="33">
        <v>690662400</v>
      </c>
      <c r="M60" s="47"/>
      <c r="N60" s="33">
        <v>223522303</v>
      </c>
      <c r="P60" s="48"/>
    </row>
    <row r="61" spans="1:16">
      <c r="A61" s="20" t="s">
        <v>43</v>
      </c>
      <c r="B61" s="30"/>
      <c r="C61" s="44"/>
      <c r="D61" s="31">
        <v>28536912</v>
      </c>
      <c r="E61" s="47"/>
      <c r="F61" s="31">
        <v>78144285</v>
      </c>
      <c r="G61" s="47"/>
      <c r="H61" s="31">
        <v>141343444</v>
      </c>
      <c r="I61" s="47"/>
      <c r="J61" s="31">
        <v>0</v>
      </c>
      <c r="K61" s="47"/>
      <c r="L61" s="33">
        <v>0</v>
      </c>
      <c r="M61" s="47"/>
      <c r="N61" s="33">
        <v>0</v>
      </c>
    </row>
    <row r="62" spans="1:16">
      <c r="A62" s="20" t="s">
        <v>263</v>
      </c>
      <c r="B62" s="30">
        <v>29</v>
      </c>
      <c r="C62" s="44"/>
      <c r="D62" s="31">
        <v>189825253</v>
      </c>
      <c r="E62" s="47"/>
      <c r="F62" s="31">
        <v>169209989</v>
      </c>
      <c r="G62" s="47"/>
      <c r="H62" s="31">
        <v>133009459</v>
      </c>
      <c r="I62" s="47"/>
      <c r="J62" s="31">
        <v>102952978</v>
      </c>
      <c r="K62" s="47"/>
      <c r="L62" s="33">
        <v>113504656</v>
      </c>
      <c r="M62" s="47"/>
      <c r="N62" s="33">
        <v>60517362</v>
      </c>
    </row>
    <row r="63" spans="1:16">
      <c r="A63" s="20" t="s">
        <v>44</v>
      </c>
      <c r="B63" s="30" t="s">
        <v>261</v>
      </c>
      <c r="C63" s="44"/>
      <c r="D63" s="31">
        <v>943511876</v>
      </c>
      <c r="E63" s="47"/>
      <c r="F63" s="31">
        <v>1140667825</v>
      </c>
      <c r="G63" s="47"/>
      <c r="H63" s="31">
        <v>1783144450</v>
      </c>
      <c r="I63" s="47"/>
      <c r="J63" s="31">
        <v>610984735</v>
      </c>
      <c r="K63" s="47"/>
      <c r="L63" s="33">
        <v>723614011</v>
      </c>
      <c r="M63" s="47"/>
      <c r="N63" s="33">
        <v>1010873758</v>
      </c>
    </row>
    <row r="64" spans="1:16">
      <c r="A64" s="20" t="s">
        <v>45</v>
      </c>
      <c r="B64" s="30"/>
      <c r="C64" s="44"/>
      <c r="D64" s="31">
        <v>193758714</v>
      </c>
      <c r="E64" s="47"/>
      <c r="F64" s="31">
        <v>182165554</v>
      </c>
      <c r="G64" s="47"/>
      <c r="H64" s="31">
        <v>164470717</v>
      </c>
      <c r="I64" s="47"/>
      <c r="J64" s="31">
        <v>32771693</v>
      </c>
      <c r="K64" s="47"/>
      <c r="L64" s="33">
        <v>38062290</v>
      </c>
      <c r="M64" s="47"/>
      <c r="N64" s="33">
        <v>32703520</v>
      </c>
    </row>
    <row r="65" spans="1:16">
      <c r="A65" s="20" t="s">
        <v>46</v>
      </c>
      <c r="B65" s="30">
        <v>7</v>
      </c>
      <c r="C65" s="44"/>
      <c r="D65" s="31">
        <v>28932875</v>
      </c>
      <c r="E65" s="47"/>
      <c r="F65" s="31">
        <v>18883895</v>
      </c>
      <c r="G65" s="47"/>
      <c r="H65" s="31">
        <v>36660247</v>
      </c>
      <c r="I65" s="47"/>
      <c r="J65" s="31">
        <v>27811627</v>
      </c>
      <c r="K65" s="47"/>
      <c r="L65" s="33">
        <v>17630491</v>
      </c>
      <c r="M65" s="47"/>
      <c r="N65" s="33">
        <v>34807283</v>
      </c>
    </row>
    <row r="66" spans="1:16">
      <c r="A66" s="20" t="s">
        <v>47</v>
      </c>
      <c r="B66" s="30">
        <v>30</v>
      </c>
      <c r="C66" s="44"/>
      <c r="D66" s="37">
        <v>100907220</v>
      </c>
      <c r="E66" s="49"/>
      <c r="F66" s="37">
        <v>81954462</v>
      </c>
      <c r="G66" s="49"/>
      <c r="H66" s="37">
        <v>67289056</v>
      </c>
      <c r="I66" s="49"/>
      <c r="J66" s="37">
        <v>35989970</v>
      </c>
      <c r="K66" s="49"/>
      <c r="L66" s="33">
        <v>43067420</v>
      </c>
      <c r="M66" s="49"/>
      <c r="N66" s="33">
        <v>39065863</v>
      </c>
    </row>
    <row r="67" spans="1:16">
      <c r="A67" s="23" t="s">
        <v>48</v>
      </c>
      <c r="B67" s="30"/>
      <c r="C67" s="30"/>
      <c r="D67" s="38">
        <f>SUM(D52:D66)</f>
        <v>14113595865</v>
      </c>
      <c r="E67" s="34"/>
      <c r="F67" s="38">
        <f>SUM(F52:F66)</f>
        <v>12465080198</v>
      </c>
      <c r="G67" s="34"/>
      <c r="H67" s="38">
        <f>SUM(H52:H66)</f>
        <v>14743794387</v>
      </c>
      <c r="I67" s="34"/>
      <c r="J67" s="38">
        <f>SUM(J52:J66)</f>
        <v>13161453660</v>
      </c>
      <c r="K67" s="34"/>
      <c r="L67" s="38">
        <f>SUM(L52:L66)</f>
        <v>13835070864</v>
      </c>
      <c r="M67" s="34"/>
      <c r="N67" s="38">
        <f>SUM(N52:N66)</f>
        <v>23529551640</v>
      </c>
    </row>
    <row r="68" spans="1:16">
      <c r="A68" s="23" t="s">
        <v>49</v>
      </c>
      <c r="B68" s="30"/>
      <c r="C68" s="30"/>
      <c r="D68" s="33"/>
      <c r="E68" s="34"/>
      <c r="F68" s="33"/>
      <c r="G68" s="34"/>
      <c r="H68" s="33"/>
      <c r="I68" s="34"/>
      <c r="J68" s="33"/>
      <c r="K68" s="34"/>
      <c r="L68" s="33"/>
      <c r="M68" s="34"/>
      <c r="N68" s="33"/>
    </row>
    <row r="69" spans="1:16">
      <c r="A69" s="20" t="s">
        <v>50</v>
      </c>
      <c r="B69" s="30">
        <v>25</v>
      </c>
      <c r="C69" s="30"/>
      <c r="D69" s="31">
        <v>2252623474</v>
      </c>
      <c r="E69" s="34"/>
      <c r="F69" s="31">
        <v>2814749973</v>
      </c>
      <c r="G69" s="34"/>
      <c r="H69" s="31">
        <v>8047899559</v>
      </c>
      <c r="I69" s="34"/>
      <c r="J69" s="31">
        <v>2252623474</v>
      </c>
      <c r="K69" s="34"/>
      <c r="L69" s="34">
        <v>2814749973</v>
      </c>
      <c r="M69" s="34"/>
      <c r="N69" s="34">
        <v>8047899559</v>
      </c>
    </row>
    <row r="70" spans="1:16">
      <c r="A70" s="20" t="s">
        <v>51</v>
      </c>
      <c r="B70" s="30"/>
      <c r="C70" s="30"/>
      <c r="D70" s="31"/>
      <c r="E70" s="34"/>
      <c r="F70" s="31"/>
      <c r="G70" s="34"/>
      <c r="H70" s="31"/>
      <c r="I70" s="34"/>
      <c r="J70" s="31"/>
      <c r="K70" s="34"/>
      <c r="L70" s="33"/>
      <c r="M70" s="34"/>
      <c r="N70" s="33"/>
    </row>
    <row r="71" spans="1:16">
      <c r="A71" s="20" t="s">
        <v>52</v>
      </c>
      <c r="B71" s="30">
        <v>26</v>
      </c>
      <c r="C71" s="30"/>
      <c r="D71" s="31">
        <v>24572228</v>
      </c>
      <c r="E71" s="34"/>
      <c r="F71" s="31">
        <v>213669345</v>
      </c>
      <c r="G71" s="34"/>
      <c r="H71" s="31">
        <v>1605100516</v>
      </c>
      <c r="I71" s="34"/>
      <c r="J71" s="31">
        <v>24572228</v>
      </c>
      <c r="K71" s="34"/>
      <c r="L71" s="34">
        <v>159106280</v>
      </c>
      <c r="M71" s="34"/>
      <c r="N71" s="34">
        <v>129022070</v>
      </c>
    </row>
    <row r="72" spans="1:16">
      <c r="A72" s="20" t="s">
        <v>234</v>
      </c>
      <c r="B72" s="30">
        <v>27</v>
      </c>
      <c r="C72" s="30"/>
      <c r="D72" s="31">
        <v>80291059</v>
      </c>
      <c r="E72" s="34"/>
      <c r="F72" s="31">
        <v>1047777899</v>
      </c>
      <c r="G72" s="34"/>
      <c r="H72" s="31">
        <v>265569059</v>
      </c>
      <c r="I72" s="34"/>
      <c r="J72" s="31">
        <v>80291059</v>
      </c>
      <c r="K72" s="34"/>
      <c r="L72" s="34">
        <v>543318648</v>
      </c>
      <c r="M72" s="34"/>
      <c r="N72" s="34">
        <v>265569059</v>
      </c>
      <c r="P72" s="48"/>
    </row>
    <row r="73" spans="1:16">
      <c r="A73" s="20" t="s">
        <v>53</v>
      </c>
      <c r="B73" s="30">
        <v>28</v>
      </c>
      <c r="C73" s="30"/>
      <c r="D73" s="31">
        <v>191768135</v>
      </c>
      <c r="E73" s="34"/>
      <c r="F73" s="31">
        <v>266004160</v>
      </c>
      <c r="G73" s="34"/>
      <c r="H73" s="31">
        <v>330338469</v>
      </c>
      <c r="I73" s="34"/>
      <c r="J73" s="31">
        <v>176011476</v>
      </c>
      <c r="K73" s="34"/>
      <c r="L73" s="34">
        <v>260197771</v>
      </c>
      <c r="M73" s="34"/>
      <c r="N73" s="34">
        <v>330338469</v>
      </c>
    </row>
    <row r="74" spans="1:16">
      <c r="A74" s="20" t="s">
        <v>264</v>
      </c>
      <c r="B74" s="30">
        <v>38</v>
      </c>
      <c r="C74" s="44"/>
      <c r="D74" s="31">
        <v>140519289</v>
      </c>
      <c r="E74" s="47"/>
      <c r="F74" s="31">
        <v>7338332</v>
      </c>
      <c r="G74" s="47"/>
      <c r="H74" s="31">
        <v>22605694</v>
      </c>
      <c r="I74" s="47"/>
      <c r="J74" s="31">
        <v>0</v>
      </c>
      <c r="K74" s="47"/>
      <c r="L74" s="33">
        <v>0</v>
      </c>
      <c r="M74" s="47"/>
      <c r="N74" s="33">
        <v>0</v>
      </c>
    </row>
    <row r="75" spans="1:16">
      <c r="A75" s="20" t="s">
        <v>266</v>
      </c>
      <c r="B75" s="30">
        <v>31</v>
      </c>
      <c r="C75" s="30"/>
      <c r="D75" s="31">
        <v>111900287</v>
      </c>
      <c r="E75" s="34"/>
      <c r="F75" s="31">
        <v>105393390</v>
      </c>
      <c r="G75" s="34"/>
      <c r="H75" s="31">
        <v>116182307</v>
      </c>
      <c r="I75" s="34"/>
      <c r="J75" s="31">
        <v>87861622</v>
      </c>
      <c r="K75" s="34"/>
      <c r="L75" s="33">
        <v>82439378</v>
      </c>
      <c r="M75" s="34"/>
      <c r="N75" s="33">
        <v>100496822</v>
      </c>
    </row>
    <row r="76" spans="1:16">
      <c r="A76" s="20" t="s">
        <v>267</v>
      </c>
      <c r="B76" s="30">
        <v>29</v>
      </c>
      <c r="C76" s="30"/>
      <c r="D76" s="31">
        <v>40977318</v>
      </c>
      <c r="E76" s="34"/>
      <c r="F76" s="31">
        <v>40410447</v>
      </c>
      <c r="G76" s="34"/>
      <c r="H76" s="31">
        <v>43219307</v>
      </c>
      <c r="I76" s="34"/>
      <c r="J76" s="31">
        <v>39477216</v>
      </c>
      <c r="K76" s="34"/>
      <c r="L76" s="33">
        <v>38986575</v>
      </c>
      <c r="M76" s="34"/>
      <c r="N76" s="33">
        <v>43219307</v>
      </c>
    </row>
    <row r="77" spans="1:16">
      <c r="A77" s="20" t="s">
        <v>54</v>
      </c>
      <c r="B77" s="30"/>
      <c r="C77" s="30"/>
      <c r="D77" s="31">
        <f>17362696</f>
        <v>17362696</v>
      </c>
      <c r="E77" s="34"/>
      <c r="F77" s="37">
        <v>33054077</v>
      </c>
      <c r="G77" s="34"/>
      <c r="H77" s="37">
        <v>30589079</v>
      </c>
      <c r="I77" s="34"/>
      <c r="J77" s="31">
        <v>16098220</v>
      </c>
      <c r="K77" s="34"/>
      <c r="L77" s="33">
        <v>31747600</v>
      </c>
      <c r="M77" s="34"/>
      <c r="N77" s="33">
        <v>29619604</v>
      </c>
    </row>
    <row r="78" spans="1:16">
      <c r="A78" s="23" t="s">
        <v>55</v>
      </c>
      <c r="B78" s="30"/>
      <c r="C78" s="30"/>
      <c r="D78" s="38">
        <f>SUM(D69:D77)</f>
        <v>2860014486</v>
      </c>
      <c r="E78" s="34"/>
      <c r="F78" s="38">
        <f>SUM(F69:F77)</f>
        <v>4528397623</v>
      </c>
      <c r="G78" s="34"/>
      <c r="H78" s="38">
        <f>SUM(H69:H77)</f>
        <v>10461503990</v>
      </c>
      <c r="I78" s="34"/>
      <c r="J78" s="38">
        <f>SUM(J69:J77)</f>
        <v>2676935295</v>
      </c>
      <c r="K78" s="34"/>
      <c r="L78" s="38">
        <f>SUM(L69:L77)</f>
        <v>3930546225</v>
      </c>
      <c r="M78" s="34"/>
      <c r="N78" s="38">
        <f>SUM(N69:N77)</f>
        <v>8946164890</v>
      </c>
    </row>
    <row r="79" spans="1:16">
      <c r="A79" s="23" t="s">
        <v>56</v>
      </c>
      <c r="B79" s="30"/>
      <c r="C79" s="30"/>
      <c r="D79" s="42">
        <f>SUM(D67,D78)</f>
        <v>16973610351</v>
      </c>
      <c r="E79" s="34"/>
      <c r="F79" s="42">
        <f>SUM(F67,F78)</f>
        <v>16993477821</v>
      </c>
      <c r="G79" s="34"/>
      <c r="H79" s="42">
        <f>SUM(H67,H78)</f>
        <v>25205298377</v>
      </c>
      <c r="I79" s="34"/>
      <c r="J79" s="42">
        <f>SUM(J67,J78)</f>
        <v>15838388955</v>
      </c>
      <c r="K79" s="34"/>
      <c r="L79" s="42">
        <f>SUM(L67,L78)</f>
        <v>17765617089</v>
      </c>
      <c r="M79" s="34"/>
      <c r="N79" s="42">
        <f>SUM(N67,N78)</f>
        <v>32475716530</v>
      </c>
    </row>
    <row r="80" spans="1:16">
      <c r="A80" s="11"/>
      <c r="B80" s="44"/>
      <c r="C80" s="26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</row>
    <row r="81" spans="1:14">
      <c r="A81" s="20" t="s">
        <v>34</v>
      </c>
      <c r="B81" s="30"/>
      <c r="C81" s="30"/>
      <c r="D81" s="30"/>
      <c r="E81" s="30"/>
      <c r="F81" s="30"/>
      <c r="G81" s="30"/>
      <c r="H81" s="30"/>
      <c r="I81" s="30"/>
      <c r="K81" s="30"/>
      <c r="M81" s="30"/>
    </row>
    <row r="82" spans="1:14" s="13" customFormat="1">
      <c r="A82" s="10" t="s">
        <v>0</v>
      </c>
      <c r="B82" s="11"/>
      <c r="C82" s="11"/>
      <c r="D82" s="11"/>
      <c r="E82" s="11"/>
      <c r="F82" s="11"/>
      <c r="G82" s="11"/>
      <c r="H82" s="11"/>
      <c r="I82" s="11"/>
      <c r="J82" s="12"/>
      <c r="K82" s="11"/>
      <c r="L82" s="12"/>
      <c r="M82" s="11"/>
      <c r="N82" s="12"/>
    </row>
    <row r="83" spans="1:14" s="13" customFormat="1">
      <c r="A83" s="10" t="s">
        <v>35</v>
      </c>
      <c r="B83" s="11"/>
      <c r="C83" s="11"/>
      <c r="D83" s="11"/>
      <c r="E83" s="11"/>
      <c r="F83" s="11"/>
      <c r="G83" s="11"/>
      <c r="H83" s="11"/>
      <c r="I83" s="11"/>
      <c r="J83" s="12"/>
      <c r="K83" s="11"/>
      <c r="L83" s="12"/>
      <c r="M83" s="11"/>
      <c r="N83" s="12"/>
    </row>
    <row r="84" spans="1:14" s="13" customFormat="1">
      <c r="A84" s="10" t="s">
        <v>253</v>
      </c>
      <c r="B84" s="11"/>
      <c r="C84" s="11"/>
      <c r="D84" s="11"/>
      <c r="E84" s="11"/>
      <c r="F84" s="11"/>
      <c r="G84" s="11"/>
      <c r="H84" s="11"/>
      <c r="I84" s="11"/>
      <c r="J84" s="12"/>
      <c r="K84" s="11"/>
      <c r="L84" s="12"/>
      <c r="M84" s="11"/>
      <c r="N84" s="12"/>
    </row>
    <row r="85" spans="1:14">
      <c r="A85" s="12"/>
      <c r="B85" s="14"/>
      <c r="C85" s="15"/>
      <c r="D85" s="16"/>
      <c r="E85" s="15"/>
      <c r="F85" s="14"/>
      <c r="G85" s="15"/>
      <c r="H85" s="14"/>
      <c r="I85" s="15"/>
      <c r="J85" s="17"/>
      <c r="K85" s="15"/>
      <c r="L85" s="18"/>
      <c r="M85" s="15"/>
      <c r="N85" s="19" t="s">
        <v>2</v>
      </c>
    </row>
    <row r="86" spans="1:14" s="23" customFormat="1">
      <c r="A86" s="21"/>
      <c r="B86" s="22"/>
      <c r="C86" s="21"/>
      <c r="D86" s="116" t="s">
        <v>3</v>
      </c>
      <c r="E86" s="116"/>
      <c r="F86" s="116"/>
      <c r="G86" s="116"/>
      <c r="H86" s="116"/>
      <c r="I86" s="21"/>
      <c r="J86" s="118" t="s">
        <v>4</v>
      </c>
      <c r="K86" s="118"/>
      <c r="L86" s="118"/>
      <c r="M86" s="118"/>
      <c r="N86" s="118"/>
    </row>
    <row r="87" spans="1:14" s="23" customFormat="1">
      <c r="A87" s="21"/>
      <c r="B87" s="22"/>
      <c r="C87" s="21"/>
      <c r="D87" s="14" t="s">
        <v>255</v>
      </c>
      <c r="E87" s="14"/>
      <c r="F87" s="14" t="s">
        <v>255</v>
      </c>
      <c r="G87" s="14"/>
      <c r="H87" s="24" t="s">
        <v>255</v>
      </c>
      <c r="I87" s="15"/>
      <c r="J87" s="14" t="s">
        <v>255</v>
      </c>
      <c r="K87" s="14"/>
      <c r="L87" s="14" t="s">
        <v>255</v>
      </c>
      <c r="M87" s="14"/>
      <c r="N87" s="24" t="s">
        <v>255</v>
      </c>
    </row>
    <row r="88" spans="1:14">
      <c r="A88" s="11"/>
      <c r="B88" s="25" t="s">
        <v>5</v>
      </c>
      <c r="C88" s="26"/>
      <c r="D88" s="27" t="s">
        <v>256</v>
      </c>
      <c r="E88" s="26"/>
      <c r="F88" s="27" t="s">
        <v>257</v>
      </c>
      <c r="G88" s="26"/>
      <c r="H88" s="27" t="s">
        <v>258</v>
      </c>
      <c r="I88" s="26"/>
      <c r="J88" s="27" t="s">
        <v>256</v>
      </c>
      <c r="K88" s="26"/>
      <c r="L88" s="27" t="s">
        <v>257</v>
      </c>
      <c r="M88" s="26"/>
      <c r="N88" s="27" t="s">
        <v>258</v>
      </c>
    </row>
    <row r="89" spans="1:14">
      <c r="A89" s="11"/>
      <c r="B89" s="14"/>
      <c r="C89" s="26"/>
      <c r="D89" s="28"/>
      <c r="E89" s="26"/>
      <c r="F89" s="29" t="s">
        <v>259</v>
      </c>
      <c r="G89" s="26"/>
      <c r="H89" s="28"/>
      <c r="I89" s="26"/>
      <c r="J89" s="28"/>
      <c r="K89" s="26"/>
      <c r="L89" s="29" t="s">
        <v>259</v>
      </c>
      <c r="M89" s="26"/>
      <c r="N89" s="28"/>
    </row>
    <row r="90" spans="1:14">
      <c r="A90" s="23" t="s">
        <v>57</v>
      </c>
      <c r="C90" s="30"/>
      <c r="D90" s="30"/>
      <c r="E90" s="30"/>
      <c r="F90" s="30"/>
      <c r="G90" s="30"/>
      <c r="H90" s="30"/>
      <c r="I90" s="30"/>
      <c r="K90" s="30"/>
      <c r="M90" s="30"/>
    </row>
    <row r="91" spans="1:14">
      <c r="A91" s="20" t="s">
        <v>58</v>
      </c>
      <c r="B91" s="30"/>
      <c r="C91" s="30"/>
      <c r="D91" s="30"/>
      <c r="E91" s="30"/>
      <c r="F91" s="30"/>
      <c r="G91" s="30"/>
      <c r="H91" s="30"/>
      <c r="I91" s="30"/>
      <c r="K91" s="30"/>
      <c r="M91" s="30"/>
    </row>
    <row r="92" spans="1:14">
      <c r="A92" s="20" t="s">
        <v>59</v>
      </c>
      <c r="B92" s="30">
        <v>32</v>
      </c>
      <c r="C92" s="30"/>
      <c r="D92" s="30"/>
      <c r="E92" s="30"/>
      <c r="F92" s="30"/>
      <c r="G92" s="30"/>
      <c r="H92" s="30"/>
      <c r="I92" s="30"/>
      <c r="K92" s="30"/>
      <c r="M92" s="30"/>
    </row>
    <row r="93" spans="1:14">
      <c r="A93" s="20" t="s">
        <v>294</v>
      </c>
      <c r="B93" s="30"/>
      <c r="C93" s="30"/>
      <c r="D93" s="30"/>
      <c r="E93" s="30"/>
      <c r="F93" s="30"/>
      <c r="G93" s="30"/>
      <c r="H93" s="30"/>
      <c r="I93" s="30"/>
      <c r="K93" s="30"/>
      <c r="M93" s="30"/>
    </row>
    <row r="94" spans="1:14">
      <c r="A94" s="20" t="s">
        <v>283</v>
      </c>
      <c r="B94" s="30"/>
      <c r="C94" s="30"/>
      <c r="D94" s="30"/>
      <c r="E94" s="30"/>
      <c r="F94" s="30"/>
      <c r="G94" s="30"/>
      <c r="H94" s="30"/>
      <c r="I94" s="30"/>
      <c r="K94" s="30"/>
      <c r="M94" s="30"/>
    </row>
    <row r="95" spans="1:14" ht="23.5" thickBot="1">
      <c r="A95" s="20" t="s">
        <v>293</v>
      </c>
      <c r="B95" s="30"/>
      <c r="C95" s="30"/>
      <c r="D95" s="50">
        <v>437456716</v>
      </c>
      <c r="E95" s="32"/>
      <c r="F95" s="50">
        <v>478456716</v>
      </c>
      <c r="G95" s="32"/>
      <c r="H95" s="50">
        <v>520781200</v>
      </c>
      <c r="I95" s="32"/>
      <c r="J95" s="50">
        <v>437456716</v>
      </c>
      <c r="K95" s="32"/>
      <c r="L95" s="50">
        <v>478456716</v>
      </c>
      <c r="M95" s="32"/>
      <c r="N95" s="50">
        <v>520781200</v>
      </c>
    </row>
    <row r="96" spans="1:14" ht="23.5" thickTop="1">
      <c r="A96" s="20" t="s">
        <v>60</v>
      </c>
      <c r="B96" s="30"/>
      <c r="C96" s="30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</row>
    <row r="97" spans="1:14">
      <c r="A97" s="20" t="s">
        <v>61</v>
      </c>
      <c r="B97" s="30"/>
      <c r="C97" s="30"/>
      <c r="D97" s="31">
        <v>416625516</v>
      </c>
      <c r="E97" s="34"/>
      <c r="F97" s="34">
        <v>416625516</v>
      </c>
      <c r="G97" s="34"/>
      <c r="H97" s="34">
        <v>416625516</v>
      </c>
      <c r="I97" s="34"/>
      <c r="J97" s="31">
        <v>416625516</v>
      </c>
      <c r="K97" s="34"/>
      <c r="L97" s="33">
        <v>416625516</v>
      </c>
      <c r="M97" s="34"/>
      <c r="N97" s="33">
        <v>416625516</v>
      </c>
    </row>
    <row r="98" spans="1:14">
      <c r="A98" s="20" t="s">
        <v>62</v>
      </c>
      <c r="B98" s="51"/>
      <c r="C98" s="30"/>
      <c r="D98" s="31">
        <v>6300705827</v>
      </c>
      <c r="E98" s="34"/>
      <c r="F98" s="33">
        <v>6300705827</v>
      </c>
      <c r="G98" s="34"/>
      <c r="H98" s="33">
        <v>6300705827</v>
      </c>
      <c r="I98" s="34"/>
      <c r="J98" s="31">
        <v>6300705827</v>
      </c>
      <c r="K98" s="34"/>
      <c r="L98" s="33">
        <v>6300705827</v>
      </c>
      <c r="M98" s="34"/>
      <c r="N98" s="33">
        <v>6300705827</v>
      </c>
    </row>
    <row r="99" spans="1:14">
      <c r="A99" s="20" t="s">
        <v>63</v>
      </c>
      <c r="B99" s="30">
        <v>34</v>
      </c>
      <c r="C99" s="30"/>
      <c r="D99" s="31">
        <v>3000000000</v>
      </c>
      <c r="E99" s="34"/>
      <c r="F99" s="33">
        <v>3000000000</v>
      </c>
      <c r="G99" s="34"/>
      <c r="H99" s="33">
        <v>3000000000</v>
      </c>
      <c r="I99" s="34"/>
      <c r="J99" s="31">
        <v>3000000000</v>
      </c>
      <c r="K99" s="34"/>
      <c r="L99" s="33">
        <v>3000000000</v>
      </c>
      <c r="M99" s="34"/>
      <c r="N99" s="33">
        <v>3000000000</v>
      </c>
    </row>
    <row r="100" spans="1:14">
      <c r="A100" s="20" t="s">
        <v>64</v>
      </c>
      <c r="B100" s="30">
        <v>33</v>
      </c>
      <c r="C100" s="30"/>
      <c r="D100" s="31">
        <v>36016938</v>
      </c>
      <c r="E100" s="34"/>
      <c r="F100" s="33">
        <v>34880848</v>
      </c>
      <c r="G100" s="34"/>
      <c r="H100" s="33">
        <v>29499533</v>
      </c>
      <c r="I100" s="34"/>
      <c r="J100" s="31">
        <v>36016938</v>
      </c>
      <c r="K100" s="34"/>
      <c r="L100" s="33">
        <v>34880848</v>
      </c>
      <c r="M100" s="34"/>
      <c r="N100" s="33">
        <v>29499533</v>
      </c>
    </row>
    <row r="101" spans="1:14">
      <c r="A101" s="20" t="s">
        <v>65</v>
      </c>
      <c r="B101" s="51"/>
      <c r="C101" s="30"/>
      <c r="D101" s="49"/>
      <c r="E101" s="34"/>
      <c r="F101" s="49"/>
      <c r="G101" s="34"/>
      <c r="H101" s="49"/>
      <c r="I101" s="34"/>
      <c r="J101" s="49"/>
      <c r="K101" s="34"/>
      <c r="L101" s="49"/>
      <c r="M101" s="34"/>
      <c r="N101" s="49"/>
    </row>
    <row r="102" spans="1:14">
      <c r="A102" s="20" t="s">
        <v>66</v>
      </c>
      <c r="B102" s="30">
        <v>35</v>
      </c>
      <c r="C102" s="30"/>
      <c r="D102" s="31">
        <v>52078120</v>
      </c>
      <c r="E102" s="34"/>
      <c r="F102" s="34">
        <v>52078120</v>
      </c>
      <c r="G102" s="34"/>
      <c r="H102" s="34">
        <v>52078120</v>
      </c>
      <c r="I102" s="34"/>
      <c r="J102" s="31">
        <v>52078120</v>
      </c>
      <c r="K102" s="34"/>
      <c r="L102" s="34">
        <v>52078120</v>
      </c>
      <c r="M102" s="34"/>
      <c r="N102" s="34">
        <v>52078120</v>
      </c>
    </row>
    <row r="103" spans="1:14">
      <c r="A103" s="20" t="s">
        <v>67</v>
      </c>
      <c r="B103" s="51"/>
      <c r="C103" s="30"/>
      <c r="D103" s="31">
        <v>1569671115</v>
      </c>
      <c r="E103" s="34"/>
      <c r="F103" s="33">
        <v>1794643566</v>
      </c>
      <c r="G103" s="34"/>
      <c r="H103" s="33">
        <v>1953298315</v>
      </c>
      <c r="I103" s="34"/>
      <c r="J103" s="31">
        <v>801136197</v>
      </c>
      <c r="K103" s="34"/>
      <c r="L103" s="33">
        <v>2027755600</v>
      </c>
      <c r="M103" s="34"/>
      <c r="N103" s="33">
        <v>2900948767</v>
      </c>
    </row>
    <row r="104" spans="1:14">
      <c r="A104" s="20" t="s">
        <v>68</v>
      </c>
      <c r="B104" s="51"/>
      <c r="C104" s="30"/>
      <c r="D104" s="42">
        <v>-44336834</v>
      </c>
      <c r="E104" s="34"/>
      <c r="F104" s="42">
        <v>-32877825</v>
      </c>
      <c r="G104" s="34"/>
      <c r="H104" s="42">
        <v>-55137122</v>
      </c>
      <c r="I104" s="34"/>
      <c r="J104" s="42">
        <v>0</v>
      </c>
      <c r="K104" s="34"/>
      <c r="L104" s="42">
        <v>0</v>
      </c>
      <c r="M104" s="34"/>
      <c r="N104" s="42">
        <v>0</v>
      </c>
    </row>
    <row r="105" spans="1:14">
      <c r="A105" s="20" t="s">
        <v>69</v>
      </c>
      <c r="B105" s="51"/>
      <c r="C105" s="30"/>
      <c r="D105" s="33">
        <f>SUM(D97:D104)</f>
        <v>11330760682</v>
      </c>
      <c r="E105" s="34"/>
      <c r="F105" s="33">
        <f>SUM(F97:F104)</f>
        <v>11566056052</v>
      </c>
      <c r="G105" s="34"/>
      <c r="H105" s="33">
        <f>SUM(H97:H104)</f>
        <v>11697070189</v>
      </c>
      <c r="I105" s="34"/>
      <c r="J105" s="33">
        <f>SUM(J97:J104)</f>
        <v>10606562598</v>
      </c>
      <c r="K105" s="34"/>
      <c r="L105" s="33">
        <f>SUM(L97:L104)</f>
        <v>11832045911</v>
      </c>
      <c r="M105" s="34"/>
      <c r="N105" s="33">
        <f>SUM(N97:N104)</f>
        <v>12699857763</v>
      </c>
    </row>
    <row r="106" spans="1:14">
      <c r="A106" s="20" t="s">
        <v>70</v>
      </c>
      <c r="B106" s="51">
        <v>17.2</v>
      </c>
      <c r="C106" s="30"/>
      <c r="D106" s="42">
        <v>462669489</v>
      </c>
      <c r="E106" s="34"/>
      <c r="F106" s="42">
        <v>459087768</v>
      </c>
      <c r="G106" s="34"/>
      <c r="H106" s="42">
        <v>404725783</v>
      </c>
      <c r="I106" s="34"/>
      <c r="J106" s="42">
        <v>0</v>
      </c>
      <c r="K106" s="34"/>
      <c r="L106" s="42">
        <v>0</v>
      </c>
      <c r="M106" s="34"/>
      <c r="N106" s="42">
        <v>0</v>
      </c>
    </row>
    <row r="107" spans="1:14">
      <c r="A107" s="23" t="s">
        <v>71</v>
      </c>
      <c r="B107" s="30"/>
      <c r="C107" s="30"/>
      <c r="D107" s="52">
        <f>SUM(D105:D106)</f>
        <v>11793430171</v>
      </c>
      <c r="E107" s="34"/>
      <c r="F107" s="52">
        <f>SUM(F105:F106)</f>
        <v>12025143820</v>
      </c>
      <c r="G107" s="34"/>
      <c r="H107" s="52">
        <f>SUM(H105:H106)</f>
        <v>12101795972</v>
      </c>
      <c r="I107" s="34"/>
      <c r="J107" s="52">
        <f>SUM(J105:J106)</f>
        <v>10606562598</v>
      </c>
      <c r="K107" s="34"/>
      <c r="L107" s="52">
        <f>SUM(L105:L106)</f>
        <v>11832045911</v>
      </c>
      <c r="M107" s="34"/>
      <c r="N107" s="52">
        <f>SUM(N105:N106)</f>
        <v>12699857763</v>
      </c>
    </row>
    <row r="108" spans="1:14" ht="23.5" thickBot="1">
      <c r="A108" s="23" t="s">
        <v>72</v>
      </c>
      <c r="B108" s="30"/>
      <c r="C108" s="30"/>
      <c r="D108" s="53">
        <f>SUM(D107,D79)</f>
        <v>28767040522</v>
      </c>
      <c r="E108" s="34"/>
      <c r="F108" s="53">
        <f>SUM(F107,F79)</f>
        <v>29018621641</v>
      </c>
      <c r="G108" s="34"/>
      <c r="H108" s="53">
        <f>SUM(H107,H79)</f>
        <v>37307094349</v>
      </c>
      <c r="I108" s="34"/>
      <c r="J108" s="53">
        <f>SUM(J107,J79)</f>
        <v>26444951553</v>
      </c>
      <c r="K108" s="34"/>
      <c r="L108" s="53">
        <f>SUM(L107,L79)</f>
        <v>29597663000</v>
      </c>
      <c r="M108" s="34"/>
      <c r="N108" s="53">
        <f>SUM(N107,N79)</f>
        <v>45175574293</v>
      </c>
    </row>
    <row r="109" spans="1:14" ht="23.5" thickTop="1">
      <c r="A109" s="23"/>
      <c r="B109" s="30"/>
      <c r="C109" s="30"/>
      <c r="D109" s="49">
        <f>D108-D39</f>
        <v>0</v>
      </c>
      <c r="E109" s="49"/>
      <c r="F109" s="49">
        <f>F108-F39</f>
        <v>0</v>
      </c>
      <c r="G109" s="49"/>
      <c r="H109" s="49">
        <f>H108-H39</f>
        <v>0</v>
      </c>
      <c r="I109" s="49"/>
      <c r="J109" s="49">
        <f>J108-J39</f>
        <v>0</v>
      </c>
      <c r="K109" s="49"/>
      <c r="L109" s="49">
        <f>L108-L39</f>
        <v>0</v>
      </c>
      <c r="M109" s="49"/>
      <c r="N109" s="49">
        <f>N108-N39</f>
        <v>0</v>
      </c>
    </row>
    <row r="110" spans="1:14">
      <c r="A110" s="20" t="s">
        <v>34</v>
      </c>
      <c r="B110" s="30"/>
      <c r="C110" s="30"/>
      <c r="D110" s="30"/>
      <c r="E110" s="30"/>
      <c r="F110" s="30"/>
      <c r="G110" s="30"/>
      <c r="H110" s="30"/>
      <c r="I110" s="30"/>
      <c r="J110" s="20"/>
      <c r="K110" s="30"/>
      <c r="L110" s="20"/>
      <c r="M110" s="30"/>
      <c r="N110" s="20"/>
    </row>
    <row r="111" spans="1:14">
      <c r="B111" s="30"/>
      <c r="C111" s="30"/>
      <c r="D111" s="30"/>
      <c r="E111" s="30"/>
      <c r="F111" s="30"/>
      <c r="G111" s="30"/>
      <c r="H111" s="30"/>
      <c r="I111" s="30"/>
      <c r="J111" s="20"/>
      <c r="K111" s="30"/>
      <c r="L111" s="20"/>
      <c r="M111" s="30"/>
      <c r="N111" s="20"/>
    </row>
    <row r="112" spans="1:14">
      <c r="B112" s="30"/>
      <c r="C112" s="30"/>
      <c r="D112" s="30"/>
      <c r="E112" s="30"/>
      <c r="F112" s="30"/>
      <c r="G112" s="30"/>
      <c r="H112" s="30"/>
      <c r="I112" s="30"/>
      <c r="J112" s="20"/>
      <c r="K112" s="30"/>
      <c r="L112" s="20"/>
      <c r="M112" s="30"/>
      <c r="N112" s="20"/>
    </row>
    <row r="113" spans="1:14">
      <c r="A113" s="54" t="s">
        <v>73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M113" s="30"/>
    </row>
    <row r="114" spans="1:14">
      <c r="A114" s="14"/>
      <c r="B114" s="30"/>
      <c r="C114" s="30"/>
      <c r="D114" s="30"/>
      <c r="E114" s="30"/>
      <c r="F114" s="30"/>
      <c r="G114" s="30"/>
      <c r="H114" s="30"/>
      <c r="I114" s="30"/>
      <c r="K114" s="30"/>
      <c r="M114" s="30"/>
    </row>
    <row r="115" spans="1:14">
      <c r="A115" s="14"/>
      <c r="B115" s="20" t="s">
        <v>74</v>
      </c>
    </row>
    <row r="116" spans="1:14">
      <c r="A116" s="55" t="s">
        <v>73</v>
      </c>
      <c r="B116" s="30"/>
      <c r="C116" s="30"/>
      <c r="D116" s="30"/>
      <c r="E116" s="30"/>
      <c r="F116" s="30"/>
      <c r="G116" s="30"/>
      <c r="H116" s="30"/>
      <c r="I116" s="30"/>
      <c r="J116" s="12"/>
      <c r="K116" s="30"/>
      <c r="L116" s="12"/>
      <c r="M116" s="30"/>
      <c r="N116" s="12"/>
    </row>
  </sheetData>
  <mergeCells count="6">
    <mergeCell ref="D86:H86"/>
    <mergeCell ref="J86:N86"/>
    <mergeCell ref="D5:H5"/>
    <mergeCell ref="D46:H46"/>
    <mergeCell ref="J5:N5"/>
    <mergeCell ref="J46:N46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55" fitToHeight="0" orientation="portrait" r:id="rId1"/>
  <headerFooter alignWithMargins="0"/>
  <rowBreaks count="2" manualBreakCount="2">
    <brk id="41" max="16383" man="1"/>
    <brk id="81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68"/>
  <sheetViews>
    <sheetView showGridLines="0" view="pageBreakPreview" zoomScaleNormal="67" zoomScaleSheetLayoutView="100" workbookViewId="0">
      <selection activeCell="H66" sqref="H66"/>
    </sheetView>
  </sheetViews>
  <sheetFormatPr defaultColWidth="10.54296875" defaultRowHeight="24" customHeight="1"/>
  <cols>
    <col min="1" max="1" width="53.7265625" style="20" customWidth="1"/>
    <col min="2" max="2" width="13.7265625" style="20" customWidth="1"/>
    <col min="3" max="3" width="1.7265625" style="20" customWidth="1"/>
    <col min="4" max="4" width="14.7265625" style="20" customWidth="1"/>
    <col min="5" max="5" width="1.7265625" style="20" customWidth="1"/>
    <col min="6" max="6" width="17.26953125" style="20" customWidth="1"/>
    <col min="7" max="7" width="1.7265625" style="20" customWidth="1"/>
    <col min="8" max="8" width="14.7265625" style="16" customWidth="1"/>
    <col min="9" max="9" width="1.7265625" style="16" customWidth="1"/>
    <col min="10" max="10" width="15.26953125" style="16" customWidth="1"/>
    <col min="11" max="11" width="10.54296875" style="20" customWidth="1"/>
    <col min="12" max="12" width="12" style="20" bestFit="1" customWidth="1"/>
    <col min="13" max="13" width="12.7265625" style="20" bestFit="1" customWidth="1"/>
    <col min="14" max="16384" width="10.54296875" style="20"/>
  </cols>
  <sheetData>
    <row r="1" spans="1:11" ht="24" customHeight="1">
      <c r="A1" s="10" t="s">
        <v>0</v>
      </c>
      <c r="B1" s="30"/>
      <c r="C1" s="30"/>
      <c r="D1" s="30"/>
      <c r="E1" s="30"/>
      <c r="F1" s="30"/>
      <c r="G1" s="30"/>
      <c r="H1" s="12"/>
      <c r="I1" s="12"/>
      <c r="J1" s="19"/>
    </row>
    <row r="2" spans="1:11" s="13" customFormat="1" ht="24" customHeight="1">
      <c r="A2" s="10" t="s">
        <v>75</v>
      </c>
      <c r="B2" s="11"/>
      <c r="C2" s="11"/>
      <c r="D2" s="11"/>
      <c r="E2" s="11"/>
      <c r="F2" s="11"/>
      <c r="G2" s="11"/>
      <c r="H2" s="12"/>
      <c r="I2" s="11"/>
      <c r="J2" s="12"/>
    </row>
    <row r="3" spans="1:11" s="13" customFormat="1" ht="24" customHeight="1">
      <c r="A3" s="39" t="s">
        <v>250</v>
      </c>
      <c r="B3" s="11"/>
      <c r="C3" s="11"/>
      <c r="D3" s="11"/>
      <c r="E3" s="11"/>
      <c r="F3" s="11"/>
      <c r="G3" s="11"/>
      <c r="H3" s="12"/>
      <c r="I3" s="11"/>
      <c r="J3" s="12"/>
    </row>
    <row r="4" spans="1:11" s="13" customFormat="1" ht="24" customHeight="1">
      <c r="A4" s="11"/>
      <c r="B4" s="11"/>
      <c r="C4" s="11"/>
      <c r="D4" s="11"/>
      <c r="E4" s="11"/>
      <c r="F4" s="11"/>
      <c r="G4" s="11"/>
      <c r="H4" s="12"/>
      <c r="I4" s="11"/>
      <c r="J4" s="19" t="s">
        <v>2</v>
      </c>
    </row>
    <row r="5" spans="1:11" ht="24" customHeight="1">
      <c r="B5" s="44"/>
      <c r="C5" s="44"/>
      <c r="D5" s="116" t="s">
        <v>3</v>
      </c>
      <c r="E5" s="116"/>
      <c r="F5" s="116"/>
      <c r="G5" s="56"/>
      <c r="H5" s="117" t="s">
        <v>4</v>
      </c>
      <c r="I5" s="117"/>
      <c r="J5" s="117"/>
    </row>
    <row r="6" spans="1:11" ht="24" customHeight="1">
      <c r="B6" s="25" t="s">
        <v>5</v>
      </c>
      <c r="C6" s="44"/>
      <c r="D6" s="57" t="s">
        <v>251</v>
      </c>
      <c r="E6" s="58"/>
      <c r="F6" s="57" t="s">
        <v>6</v>
      </c>
      <c r="G6" s="44"/>
      <c r="H6" s="57" t="s">
        <v>251</v>
      </c>
      <c r="I6" s="58"/>
      <c r="J6" s="57" t="s">
        <v>6</v>
      </c>
    </row>
    <row r="7" spans="1:11" ht="24" customHeight="1">
      <c r="B7" s="14"/>
      <c r="C7" s="44"/>
      <c r="D7" s="28"/>
      <c r="E7" s="58"/>
      <c r="F7" s="29" t="s">
        <v>259</v>
      </c>
      <c r="G7" s="44"/>
      <c r="H7" s="28"/>
      <c r="I7" s="58"/>
      <c r="J7" s="29" t="s">
        <v>259</v>
      </c>
    </row>
    <row r="8" spans="1:11" ht="24" customHeight="1">
      <c r="A8" s="10" t="s">
        <v>302</v>
      </c>
      <c r="B8" s="44"/>
      <c r="C8" s="44"/>
      <c r="D8" s="59"/>
      <c r="E8" s="58"/>
      <c r="F8" s="59"/>
      <c r="G8" s="44"/>
      <c r="H8" s="59"/>
      <c r="I8" s="58"/>
      <c r="J8" s="59"/>
    </row>
    <row r="9" spans="1:11" ht="24" customHeight="1">
      <c r="A9" s="23" t="s">
        <v>76</v>
      </c>
      <c r="H9" s="60"/>
      <c r="I9" s="60"/>
      <c r="J9" s="60"/>
    </row>
    <row r="10" spans="1:11" ht="24" customHeight="1">
      <c r="A10" s="20" t="s">
        <v>77</v>
      </c>
      <c r="B10" s="30">
        <v>7</v>
      </c>
      <c r="D10" s="31">
        <v>4964428119</v>
      </c>
      <c r="E10" s="34"/>
      <c r="F10" s="34">
        <v>5034341675</v>
      </c>
      <c r="G10" s="34"/>
      <c r="H10" s="31">
        <v>668659217</v>
      </c>
      <c r="I10" s="34"/>
      <c r="J10" s="34">
        <v>1112772526</v>
      </c>
      <c r="K10" s="1"/>
    </row>
    <row r="11" spans="1:11" ht="24" customHeight="1">
      <c r="A11" s="20" t="s">
        <v>78</v>
      </c>
      <c r="B11" s="30">
        <v>7</v>
      </c>
      <c r="D11" s="34">
        <v>226615905</v>
      </c>
      <c r="E11" s="34"/>
      <c r="F11" s="34">
        <v>341287165</v>
      </c>
      <c r="G11" s="34"/>
      <c r="H11" s="34">
        <v>473892894</v>
      </c>
      <c r="I11" s="34"/>
      <c r="J11" s="34">
        <v>692297481</v>
      </c>
      <c r="K11" s="1"/>
    </row>
    <row r="12" spans="1:11" ht="24" customHeight="1">
      <c r="A12" s="20" t="s">
        <v>79</v>
      </c>
      <c r="B12" s="30">
        <v>7</v>
      </c>
      <c r="D12" s="34">
        <v>111995858</v>
      </c>
      <c r="E12" s="34"/>
      <c r="F12" s="34">
        <v>145393259</v>
      </c>
      <c r="G12" s="34"/>
      <c r="H12" s="34">
        <v>105745133</v>
      </c>
      <c r="I12" s="34"/>
      <c r="J12" s="34">
        <v>180071481</v>
      </c>
      <c r="K12" s="1"/>
    </row>
    <row r="13" spans="1:11" ht="24" customHeight="1">
      <c r="A13" s="20" t="s">
        <v>295</v>
      </c>
      <c r="B13" s="30">
        <v>7</v>
      </c>
      <c r="D13" s="34">
        <v>157819818</v>
      </c>
      <c r="E13" s="34"/>
      <c r="F13" s="34">
        <v>129921240</v>
      </c>
      <c r="G13" s="34"/>
      <c r="H13" s="34">
        <v>158698249</v>
      </c>
      <c r="I13" s="34"/>
      <c r="J13" s="34">
        <v>128813860</v>
      </c>
      <c r="K13" s="1"/>
    </row>
    <row r="14" spans="1:11" ht="24" customHeight="1">
      <c r="A14" s="20" t="s">
        <v>80</v>
      </c>
      <c r="B14" s="30"/>
      <c r="C14" s="30"/>
      <c r="D14" s="34">
        <v>168954821</v>
      </c>
      <c r="E14" s="32"/>
      <c r="F14" s="34">
        <v>154500348</v>
      </c>
      <c r="G14" s="32"/>
      <c r="H14" s="34">
        <v>0</v>
      </c>
      <c r="I14" s="32"/>
      <c r="J14" s="34">
        <v>0</v>
      </c>
      <c r="K14" s="1"/>
    </row>
    <row r="15" spans="1:11" ht="24" customHeight="1">
      <c r="A15" s="20" t="s">
        <v>81</v>
      </c>
      <c r="B15" s="30">
        <v>7</v>
      </c>
      <c r="D15" s="34">
        <v>86818228</v>
      </c>
      <c r="E15" s="34"/>
      <c r="F15" s="34">
        <v>235160069</v>
      </c>
      <c r="G15" s="34"/>
      <c r="H15" s="34">
        <v>656438045</v>
      </c>
      <c r="I15" s="34"/>
      <c r="J15" s="34">
        <v>818596291</v>
      </c>
      <c r="K15" s="1"/>
    </row>
    <row r="16" spans="1:11" ht="24" customHeight="1">
      <c r="A16" s="20" t="s">
        <v>82</v>
      </c>
      <c r="B16" s="30" t="s">
        <v>268</v>
      </c>
      <c r="D16" s="34">
        <v>1462181</v>
      </c>
      <c r="E16" s="34"/>
      <c r="F16" s="34">
        <v>0</v>
      </c>
      <c r="G16" s="34"/>
      <c r="H16" s="34">
        <v>310636793</v>
      </c>
      <c r="I16" s="34"/>
      <c r="J16" s="34">
        <v>1077747295</v>
      </c>
      <c r="K16" s="1"/>
    </row>
    <row r="17" spans="1:11" ht="24" customHeight="1">
      <c r="A17" s="20" t="s">
        <v>83</v>
      </c>
      <c r="B17" s="30" t="s">
        <v>299</v>
      </c>
      <c r="C17" s="30"/>
      <c r="D17" s="34">
        <v>836742247</v>
      </c>
      <c r="E17" s="32"/>
      <c r="F17" s="34">
        <v>619905121</v>
      </c>
      <c r="G17" s="32"/>
      <c r="H17" s="34">
        <v>181968480</v>
      </c>
      <c r="I17" s="32"/>
      <c r="J17" s="34">
        <v>887286362</v>
      </c>
      <c r="K17" s="1"/>
    </row>
    <row r="18" spans="1:11" ht="24" customHeight="1">
      <c r="A18" s="23" t="s">
        <v>84</v>
      </c>
      <c r="D18" s="61">
        <f>SUM(D10:D17)</f>
        <v>6554837177</v>
      </c>
      <c r="E18" s="34"/>
      <c r="F18" s="61">
        <f>SUM(F10:F17)</f>
        <v>6660508877</v>
      </c>
      <c r="G18" s="34"/>
      <c r="H18" s="61">
        <f>SUM(H10:H17)</f>
        <v>2556038811</v>
      </c>
      <c r="I18" s="34"/>
      <c r="J18" s="61">
        <f>SUM(J10:J17)</f>
        <v>4897585296</v>
      </c>
    </row>
    <row r="19" spans="1:11" ht="24" customHeight="1">
      <c r="A19" s="23" t="s">
        <v>85</v>
      </c>
      <c r="D19" s="34"/>
      <c r="E19" s="34"/>
      <c r="F19" s="34"/>
      <c r="G19" s="34"/>
      <c r="H19" s="34"/>
      <c r="I19" s="34"/>
      <c r="J19" s="34"/>
    </row>
    <row r="20" spans="1:11" ht="24" customHeight="1">
      <c r="A20" s="20" t="s">
        <v>86</v>
      </c>
      <c r="D20" s="31">
        <v>3868022194</v>
      </c>
      <c r="E20" s="34"/>
      <c r="F20" s="34">
        <v>3635661752</v>
      </c>
      <c r="G20" s="34"/>
      <c r="H20" s="31">
        <v>552354262</v>
      </c>
      <c r="I20" s="34"/>
      <c r="J20" s="34">
        <v>928998335</v>
      </c>
      <c r="K20" s="1"/>
    </row>
    <row r="21" spans="1:11" ht="24" customHeight="1">
      <c r="A21" s="20" t="s">
        <v>87</v>
      </c>
      <c r="D21" s="34">
        <v>234228845</v>
      </c>
      <c r="E21" s="34"/>
      <c r="F21" s="34">
        <v>308560836</v>
      </c>
      <c r="G21" s="34"/>
      <c r="H21" s="34">
        <v>555863293</v>
      </c>
      <c r="I21" s="34"/>
      <c r="J21" s="34">
        <v>691733154</v>
      </c>
      <c r="K21" s="1"/>
    </row>
    <row r="22" spans="1:11" ht="24" customHeight="1">
      <c r="A22" s="20" t="s">
        <v>88</v>
      </c>
      <c r="D22" s="34">
        <v>138364293</v>
      </c>
      <c r="E22" s="34"/>
      <c r="F22" s="34">
        <v>100410302</v>
      </c>
      <c r="G22" s="34"/>
      <c r="H22" s="34">
        <v>138866758</v>
      </c>
      <c r="I22" s="34"/>
      <c r="J22" s="34">
        <v>204192710</v>
      </c>
      <c r="K22" s="1"/>
    </row>
    <row r="23" spans="1:11" ht="24" customHeight="1">
      <c r="A23" s="20" t="s">
        <v>301</v>
      </c>
      <c r="D23" s="34">
        <v>66942138</v>
      </c>
      <c r="E23" s="34"/>
      <c r="F23" s="34">
        <v>53398803</v>
      </c>
      <c r="G23" s="34"/>
      <c r="H23" s="34">
        <v>68635302</v>
      </c>
      <c r="I23" s="34"/>
      <c r="J23" s="34">
        <v>50140198</v>
      </c>
      <c r="K23" s="1"/>
    </row>
    <row r="24" spans="1:11" ht="24" customHeight="1">
      <c r="A24" s="20" t="s">
        <v>89</v>
      </c>
      <c r="D24" s="34">
        <v>121681247</v>
      </c>
      <c r="E24" s="34"/>
      <c r="F24" s="34">
        <v>105377762</v>
      </c>
      <c r="G24" s="34"/>
      <c r="H24" s="34">
        <v>0</v>
      </c>
      <c r="I24" s="34"/>
      <c r="J24" s="34">
        <v>0</v>
      </c>
      <c r="K24" s="1"/>
    </row>
    <row r="25" spans="1:11" ht="24" customHeight="1">
      <c r="A25" s="20" t="s">
        <v>90</v>
      </c>
      <c r="D25" s="34">
        <v>743576650</v>
      </c>
      <c r="E25" s="34"/>
      <c r="F25" s="34">
        <v>816886122</v>
      </c>
      <c r="G25" s="34"/>
      <c r="H25" s="34">
        <v>81854599</v>
      </c>
      <c r="I25" s="34"/>
      <c r="J25" s="34">
        <v>183272023</v>
      </c>
      <c r="K25" s="1"/>
    </row>
    <row r="26" spans="1:11" ht="24" customHeight="1">
      <c r="A26" s="20" t="s">
        <v>91</v>
      </c>
      <c r="B26" s="30" t="s">
        <v>269</v>
      </c>
      <c r="D26" s="62">
        <v>714430806</v>
      </c>
      <c r="E26" s="34"/>
      <c r="F26" s="62">
        <v>914526991</v>
      </c>
      <c r="G26" s="34"/>
      <c r="H26" s="62">
        <v>1182718174</v>
      </c>
      <c r="I26" s="34"/>
      <c r="J26" s="34">
        <v>1483326122</v>
      </c>
      <c r="K26" s="1"/>
    </row>
    <row r="27" spans="1:11" ht="24" customHeight="1">
      <c r="A27" s="23" t="s">
        <v>92</v>
      </c>
      <c r="B27" s="30"/>
      <c r="C27" s="30"/>
      <c r="D27" s="61">
        <f>SUM(D20:D26)</f>
        <v>5887246173</v>
      </c>
      <c r="E27" s="34"/>
      <c r="F27" s="61">
        <f>SUM(F20:F26)</f>
        <v>5934822568</v>
      </c>
      <c r="G27" s="34"/>
      <c r="H27" s="61">
        <f>SUM(H20:H26)</f>
        <v>2580292388</v>
      </c>
      <c r="I27" s="34"/>
      <c r="J27" s="61">
        <f>SUM(J20:J26)</f>
        <v>3541662542</v>
      </c>
    </row>
    <row r="28" spans="1:11" ht="24" customHeight="1">
      <c r="A28" s="23" t="s">
        <v>303</v>
      </c>
      <c r="B28" s="30"/>
      <c r="C28" s="30"/>
      <c r="D28" s="34">
        <f>SUM(D18-D27)</f>
        <v>667591004</v>
      </c>
      <c r="E28" s="34"/>
      <c r="F28" s="34">
        <f>SUM(F18-F27)</f>
        <v>725686309</v>
      </c>
      <c r="G28" s="34"/>
      <c r="H28" s="34">
        <f>SUM(H18-H27)</f>
        <v>-24253577</v>
      </c>
      <c r="I28" s="34"/>
      <c r="J28" s="34">
        <f>SUM(J18-J27)</f>
        <v>1355922754</v>
      </c>
    </row>
    <row r="29" spans="1:11" ht="24" customHeight="1">
      <c r="A29" s="20" t="s">
        <v>93</v>
      </c>
      <c r="B29" s="51">
        <v>18.2</v>
      </c>
      <c r="C29" s="30"/>
      <c r="D29" s="34">
        <v>160339159</v>
      </c>
      <c r="E29" s="34"/>
      <c r="F29" s="34">
        <v>480946993</v>
      </c>
      <c r="G29" s="34"/>
      <c r="H29" s="34">
        <v>0</v>
      </c>
      <c r="I29" s="34"/>
      <c r="J29" s="34">
        <v>0</v>
      </c>
      <c r="K29" s="1"/>
    </row>
    <row r="30" spans="1:11" ht="24" customHeight="1">
      <c r="A30" s="16" t="s">
        <v>94</v>
      </c>
      <c r="B30" s="30" t="s">
        <v>270</v>
      </c>
      <c r="D30" s="63">
        <v>-556044224</v>
      </c>
      <c r="E30" s="34"/>
      <c r="F30" s="63">
        <v>-410679051</v>
      </c>
      <c r="G30" s="34"/>
      <c r="H30" s="63">
        <v>-912940600</v>
      </c>
      <c r="I30" s="34"/>
      <c r="J30" s="63">
        <v>-1446210852</v>
      </c>
    </row>
    <row r="31" spans="1:11" ht="24" customHeight="1">
      <c r="A31" s="64" t="s">
        <v>304</v>
      </c>
      <c r="B31" s="30"/>
      <c r="D31" s="62">
        <f>SUM(D28:D30)</f>
        <v>271885939</v>
      </c>
      <c r="E31" s="34"/>
      <c r="F31" s="62">
        <f>SUM(F28:F30)</f>
        <v>795954251</v>
      </c>
      <c r="G31" s="34"/>
      <c r="H31" s="62">
        <f>SUM(H28:H30)</f>
        <v>-937194177</v>
      </c>
      <c r="I31" s="34"/>
      <c r="J31" s="62">
        <f>SUM(J28:J30)</f>
        <v>-90288098</v>
      </c>
    </row>
    <row r="32" spans="1:11" ht="24" customHeight="1">
      <c r="A32" s="20" t="s">
        <v>288</v>
      </c>
      <c r="B32" s="30">
        <v>38</v>
      </c>
      <c r="C32" s="30"/>
      <c r="D32" s="63">
        <v>-212638689</v>
      </c>
      <c r="E32" s="34"/>
      <c r="F32" s="49">
        <v>-378421390</v>
      </c>
      <c r="G32" s="34"/>
      <c r="H32" s="63">
        <v>-8787692</v>
      </c>
      <c r="I32" s="34"/>
      <c r="J32" s="49">
        <v>-265825302</v>
      </c>
      <c r="K32" s="1"/>
    </row>
    <row r="33" spans="1:10" ht="24" customHeight="1">
      <c r="A33" s="23" t="s">
        <v>96</v>
      </c>
      <c r="C33" s="30"/>
      <c r="D33" s="61">
        <f>SUM(D31:D32)</f>
        <v>59247250</v>
      </c>
      <c r="E33" s="34"/>
      <c r="F33" s="61">
        <f>SUM(F31:F32)</f>
        <v>417532861</v>
      </c>
      <c r="G33" s="34"/>
      <c r="H33" s="61">
        <f>SUM(H31:H32)</f>
        <v>-945981869</v>
      </c>
      <c r="I33" s="34"/>
      <c r="J33" s="61">
        <f>SUM(J31:J32)</f>
        <v>-356113400</v>
      </c>
    </row>
    <row r="34" spans="1:10" ht="24" customHeight="1">
      <c r="A34" s="23"/>
      <c r="C34" s="30"/>
      <c r="D34" s="34"/>
      <c r="E34" s="34"/>
      <c r="F34" s="34"/>
      <c r="G34" s="34"/>
      <c r="H34" s="34"/>
      <c r="I34" s="34"/>
      <c r="J34" s="34"/>
    </row>
    <row r="35" spans="1:10" ht="24" customHeight="1">
      <c r="A35" s="65"/>
      <c r="B35" s="44"/>
      <c r="C35" s="44"/>
      <c r="D35" s="33"/>
      <c r="E35" s="33"/>
      <c r="F35" s="33"/>
      <c r="G35" s="33"/>
      <c r="H35" s="33"/>
      <c r="I35" s="33"/>
      <c r="J35" s="33"/>
    </row>
    <row r="36" spans="1:10" ht="24" customHeight="1">
      <c r="A36" s="20" t="s">
        <v>34</v>
      </c>
      <c r="D36" s="34"/>
      <c r="E36" s="34"/>
      <c r="F36" s="34"/>
      <c r="G36" s="34"/>
      <c r="H36" s="34"/>
      <c r="I36" s="34"/>
      <c r="J36" s="34"/>
    </row>
    <row r="37" spans="1:10" ht="24" customHeight="1">
      <c r="A37" s="10" t="s">
        <v>0</v>
      </c>
      <c r="B37" s="30"/>
      <c r="C37" s="30"/>
      <c r="D37" s="30"/>
      <c r="E37" s="30"/>
      <c r="F37" s="30"/>
      <c r="G37" s="30"/>
      <c r="H37" s="12"/>
      <c r="I37" s="12"/>
      <c r="J37" s="19"/>
    </row>
    <row r="38" spans="1:10" s="13" customFormat="1" ht="24" customHeight="1">
      <c r="A38" s="10" t="s">
        <v>97</v>
      </c>
      <c r="B38" s="11"/>
      <c r="C38" s="11"/>
      <c r="D38" s="11"/>
      <c r="E38" s="11"/>
      <c r="F38" s="11"/>
      <c r="G38" s="11"/>
      <c r="H38" s="12"/>
      <c r="I38" s="11"/>
      <c r="J38" s="12"/>
    </row>
    <row r="39" spans="1:10" s="13" customFormat="1" ht="24" customHeight="1">
      <c r="A39" s="39" t="s">
        <v>250</v>
      </c>
      <c r="B39" s="11"/>
      <c r="C39" s="11"/>
      <c r="D39" s="11"/>
      <c r="E39" s="11"/>
      <c r="F39" s="11"/>
      <c r="G39" s="11"/>
      <c r="H39" s="12"/>
      <c r="I39" s="11"/>
      <c r="J39" s="12"/>
    </row>
    <row r="40" spans="1:10" s="13" customFormat="1" ht="24" customHeight="1">
      <c r="A40" s="11"/>
      <c r="B40" s="11"/>
      <c r="C40" s="11"/>
      <c r="D40" s="11"/>
      <c r="E40" s="11"/>
      <c r="F40" s="11"/>
      <c r="G40" s="11"/>
      <c r="H40" s="12"/>
      <c r="I40" s="11"/>
      <c r="J40" s="19" t="s">
        <v>2</v>
      </c>
    </row>
    <row r="41" spans="1:10" ht="24" customHeight="1">
      <c r="B41" s="44"/>
      <c r="C41" s="44"/>
      <c r="D41" s="116" t="s">
        <v>3</v>
      </c>
      <c r="E41" s="116"/>
      <c r="F41" s="116"/>
      <c r="G41" s="56"/>
      <c r="H41" s="117" t="s">
        <v>4</v>
      </c>
      <c r="I41" s="117"/>
      <c r="J41" s="117"/>
    </row>
    <row r="42" spans="1:10" ht="24" customHeight="1">
      <c r="B42" s="25" t="s">
        <v>5</v>
      </c>
      <c r="C42" s="44"/>
      <c r="D42" s="66" t="s">
        <v>251</v>
      </c>
      <c r="E42" s="58"/>
      <c r="F42" s="66" t="s">
        <v>6</v>
      </c>
      <c r="G42" s="44"/>
      <c r="H42" s="66" t="s">
        <v>251</v>
      </c>
      <c r="I42" s="58"/>
      <c r="J42" s="66" t="s">
        <v>6</v>
      </c>
    </row>
    <row r="43" spans="1:10" ht="24" customHeight="1">
      <c r="B43" s="14"/>
      <c r="C43" s="44"/>
      <c r="D43" s="28"/>
      <c r="E43" s="58"/>
      <c r="F43" s="29" t="s">
        <v>259</v>
      </c>
      <c r="G43" s="44"/>
      <c r="H43" s="28"/>
      <c r="I43" s="58"/>
      <c r="J43" s="29" t="s">
        <v>259</v>
      </c>
    </row>
    <row r="44" spans="1:10" ht="24" customHeight="1">
      <c r="A44" s="65" t="s">
        <v>98</v>
      </c>
      <c r="B44" s="44"/>
      <c r="C44" s="44"/>
      <c r="D44" s="26"/>
      <c r="E44" s="58"/>
      <c r="F44" s="26"/>
      <c r="G44" s="44"/>
      <c r="H44" s="26"/>
      <c r="I44" s="58"/>
      <c r="J44" s="26"/>
    </row>
    <row r="45" spans="1:10" ht="24" customHeight="1">
      <c r="A45" s="67" t="s">
        <v>99</v>
      </c>
      <c r="B45" s="44"/>
      <c r="C45" s="44"/>
      <c r="D45" s="26"/>
      <c r="E45" s="58"/>
      <c r="F45" s="26"/>
      <c r="G45" s="58"/>
      <c r="H45" s="26"/>
      <c r="I45" s="44"/>
      <c r="J45" s="26"/>
    </row>
    <row r="46" spans="1:10" ht="24" customHeight="1">
      <c r="A46" s="68" t="s">
        <v>289</v>
      </c>
      <c r="B46" s="44"/>
      <c r="C46" s="44"/>
      <c r="D46" s="26"/>
      <c r="E46" s="58"/>
      <c r="F46" s="26"/>
      <c r="G46" s="58"/>
      <c r="H46" s="26"/>
      <c r="I46" s="44"/>
      <c r="J46" s="26"/>
    </row>
    <row r="47" spans="1:10" ht="24" customHeight="1">
      <c r="A47" s="68" t="s">
        <v>100</v>
      </c>
      <c r="B47" s="44"/>
      <c r="C47" s="44"/>
      <c r="D47" s="34">
        <f>BS!D104-BS!F104</f>
        <v>-11459009</v>
      </c>
      <c r="E47" s="34"/>
      <c r="F47" s="34">
        <v>3447607</v>
      </c>
      <c r="G47" s="34"/>
      <c r="H47" s="34">
        <v>0</v>
      </c>
      <c r="I47" s="34"/>
      <c r="J47" s="34">
        <v>0</v>
      </c>
    </row>
    <row r="48" spans="1:10" ht="24" customHeight="1">
      <c r="A48" s="68" t="s">
        <v>300</v>
      </c>
      <c r="B48" s="44"/>
      <c r="C48" s="44"/>
      <c r="D48" s="26"/>
      <c r="E48" s="58"/>
      <c r="F48" s="26"/>
      <c r="G48" s="58"/>
      <c r="H48" s="26"/>
      <c r="I48" s="58"/>
      <c r="J48" s="26"/>
    </row>
    <row r="49" spans="1:10" ht="24" customHeight="1">
      <c r="A49" s="20" t="s">
        <v>101</v>
      </c>
      <c r="B49" s="30">
        <v>31</v>
      </c>
      <c r="C49" s="44"/>
      <c r="D49" s="52">
        <v>0</v>
      </c>
      <c r="E49" s="34"/>
      <c r="F49" s="52">
        <v>-9946154</v>
      </c>
      <c r="G49" s="34"/>
      <c r="H49" s="52">
        <v>0</v>
      </c>
      <c r="I49" s="34"/>
      <c r="J49" s="52">
        <v>-5200471</v>
      </c>
    </row>
    <row r="50" spans="1:10" ht="24" customHeight="1">
      <c r="A50" s="65" t="s">
        <v>102</v>
      </c>
      <c r="B50" s="44"/>
      <c r="C50" s="44"/>
      <c r="D50" s="42">
        <f>SUM(D45:D49)</f>
        <v>-11459009</v>
      </c>
      <c r="E50" s="33"/>
      <c r="F50" s="42">
        <f>SUM(F45:F49)</f>
        <v>-6498547</v>
      </c>
      <c r="G50" s="33"/>
      <c r="H50" s="42">
        <f>SUM(H45:H49)</f>
        <v>0</v>
      </c>
      <c r="I50" s="33"/>
      <c r="J50" s="42">
        <f>SUM(J45:J49)</f>
        <v>-5200471</v>
      </c>
    </row>
    <row r="51" spans="1:10" ht="24" customHeight="1">
      <c r="A51" s="65"/>
      <c r="B51" s="44"/>
      <c r="C51" s="44"/>
      <c r="D51" s="33"/>
      <c r="E51" s="33"/>
      <c r="F51" s="33"/>
      <c r="G51" s="33"/>
      <c r="H51" s="33"/>
      <c r="I51" s="33"/>
      <c r="J51" s="33"/>
    </row>
    <row r="52" spans="1:10" ht="24" customHeight="1" thickBot="1">
      <c r="A52" s="65" t="s">
        <v>103</v>
      </c>
      <c r="B52" s="44"/>
      <c r="C52" s="44"/>
      <c r="D52" s="50">
        <f>SUM(D33+D50)</f>
        <v>47788241</v>
      </c>
      <c r="E52" s="33"/>
      <c r="F52" s="50">
        <f>SUM(F33+F50)</f>
        <v>411034314</v>
      </c>
      <c r="G52" s="33"/>
      <c r="H52" s="50">
        <f>SUM(H33+H50)</f>
        <v>-945981869</v>
      </c>
      <c r="I52" s="33"/>
      <c r="J52" s="50">
        <f>SUM(J33+J50)</f>
        <v>-361313871</v>
      </c>
    </row>
    <row r="53" spans="1:10" ht="24" customHeight="1" thickTop="1">
      <c r="A53" s="65"/>
      <c r="B53" s="44"/>
      <c r="C53" s="44"/>
      <c r="D53" s="33"/>
      <c r="E53" s="33"/>
      <c r="F53" s="33"/>
      <c r="G53" s="33"/>
      <c r="H53" s="33"/>
      <c r="I53" s="33"/>
      <c r="J53" s="33"/>
    </row>
    <row r="54" spans="1:10" ht="24" customHeight="1">
      <c r="A54" s="65" t="s">
        <v>104</v>
      </c>
      <c r="B54" s="44"/>
      <c r="C54" s="44"/>
      <c r="D54" s="33"/>
      <c r="E54" s="33"/>
      <c r="F54" s="33"/>
      <c r="G54" s="33"/>
      <c r="H54" s="33"/>
      <c r="I54" s="33"/>
      <c r="J54" s="33"/>
    </row>
    <row r="55" spans="1:10" ht="24" customHeight="1" thickBot="1">
      <c r="A55" s="68" t="s">
        <v>105</v>
      </c>
      <c r="B55" s="44"/>
      <c r="C55" s="44"/>
      <c r="D55" s="33">
        <f>SUM(D33-D56)</f>
        <v>55665083</v>
      </c>
      <c r="E55" s="33"/>
      <c r="F55" s="33">
        <f>SUM(F33-F56)</f>
        <v>363170701</v>
      </c>
      <c r="G55" s="33"/>
      <c r="H55" s="50">
        <f>SUM(H33)</f>
        <v>-945981869</v>
      </c>
      <c r="I55" s="33"/>
      <c r="J55" s="50">
        <f>SUM(J33)</f>
        <v>-356113400</v>
      </c>
    </row>
    <row r="56" spans="1:10" ht="24" customHeight="1" thickTop="1">
      <c r="A56" s="68" t="s">
        <v>106</v>
      </c>
      <c r="B56" s="44"/>
      <c r="C56" s="44"/>
      <c r="D56" s="42">
        <v>3582167</v>
      </c>
      <c r="F56" s="69">
        <v>54362160</v>
      </c>
      <c r="G56" s="33"/>
      <c r="H56" s="33"/>
      <c r="I56" s="33"/>
      <c r="J56" s="33"/>
    </row>
    <row r="57" spans="1:10" ht="24" customHeight="1" thickBot="1">
      <c r="A57" s="68"/>
      <c r="B57" s="51"/>
      <c r="C57" s="44"/>
      <c r="D57" s="70">
        <f>SUM(D55:D55,D56)</f>
        <v>59247250</v>
      </c>
      <c r="F57" s="50">
        <f>SUM(F55:F55,F56)</f>
        <v>417532861</v>
      </c>
      <c r="G57" s="33"/>
      <c r="H57" s="33"/>
      <c r="I57" s="33"/>
      <c r="J57" s="33"/>
    </row>
    <row r="58" spans="1:10" ht="24" customHeight="1" thickTop="1">
      <c r="A58" s="68"/>
      <c r="B58" s="44"/>
      <c r="C58" s="44"/>
      <c r="G58" s="33"/>
      <c r="H58" s="33"/>
      <c r="I58" s="33"/>
      <c r="J58" s="33"/>
    </row>
    <row r="59" spans="1:10" ht="24" customHeight="1">
      <c r="A59" s="65" t="s">
        <v>107</v>
      </c>
      <c r="B59" s="44"/>
      <c r="C59" s="44"/>
      <c r="D59" s="33"/>
      <c r="E59" s="33"/>
      <c r="F59" s="33"/>
      <c r="G59" s="33"/>
      <c r="H59" s="33"/>
      <c r="I59" s="33"/>
      <c r="J59" s="33"/>
    </row>
    <row r="60" spans="1:10" ht="24" customHeight="1" thickBot="1">
      <c r="A60" s="68" t="s">
        <v>105</v>
      </c>
      <c r="B60" s="44"/>
      <c r="C60" s="44"/>
      <c r="D60" s="33">
        <f>SUM(D62-D61)</f>
        <v>44206074</v>
      </c>
      <c r="E60" s="33"/>
      <c r="F60" s="33">
        <f>SUM(F62-F61)</f>
        <v>356672154</v>
      </c>
      <c r="G60" s="33"/>
      <c r="H60" s="50">
        <f>SUM(H52)</f>
        <v>-945981869</v>
      </c>
      <c r="I60" s="33"/>
      <c r="J60" s="50">
        <f>SUM(J52)</f>
        <v>-361313871</v>
      </c>
    </row>
    <row r="61" spans="1:10" ht="24" customHeight="1" thickTop="1">
      <c r="A61" s="68" t="s">
        <v>106</v>
      </c>
      <c r="B61" s="44"/>
      <c r="C61" s="44"/>
      <c r="D61" s="42">
        <f>SUM(D56)</f>
        <v>3582167</v>
      </c>
      <c r="E61" s="33"/>
      <c r="F61" s="42">
        <f>SUM(F56)</f>
        <v>54362160</v>
      </c>
      <c r="G61" s="33"/>
      <c r="H61" s="33"/>
      <c r="I61" s="33"/>
      <c r="J61" s="33"/>
    </row>
    <row r="62" spans="1:10" ht="24" customHeight="1" thickBot="1">
      <c r="A62" s="68"/>
      <c r="B62" s="44"/>
      <c r="C62" s="44"/>
      <c r="D62" s="50">
        <f>SUM(D52)</f>
        <v>47788241</v>
      </c>
      <c r="E62" s="33"/>
      <c r="F62" s="50">
        <f>SUM(F52)</f>
        <v>411034314</v>
      </c>
      <c r="G62" s="33"/>
      <c r="H62" s="33"/>
      <c r="I62" s="33"/>
      <c r="J62" s="33"/>
    </row>
    <row r="63" spans="1:10" ht="24" customHeight="1" thickTop="1">
      <c r="A63" s="65"/>
      <c r="B63" s="44"/>
      <c r="C63" s="44"/>
      <c r="D63" s="33"/>
      <c r="E63" s="33"/>
      <c r="F63" s="33"/>
      <c r="G63" s="33"/>
      <c r="H63" s="33"/>
      <c r="I63" s="33"/>
      <c r="J63" s="49" t="s">
        <v>108</v>
      </c>
    </row>
    <row r="64" spans="1:10" ht="24" customHeight="1">
      <c r="A64" s="23" t="s">
        <v>109</v>
      </c>
      <c r="B64" s="30">
        <v>39</v>
      </c>
      <c r="C64" s="30"/>
      <c r="D64" s="34"/>
      <c r="E64" s="34"/>
      <c r="F64" s="34"/>
      <c r="G64" s="32"/>
      <c r="H64" s="34"/>
      <c r="I64" s="34"/>
      <c r="J64" s="34"/>
    </row>
    <row r="65" spans="1:10" ht="24" customHeight="1" thickBot="1">
      <c r="A65" s="20" t="s">
        <v>110</v>
      </c>
      <c r="B65" s="30"/>
      <c r="C65" s="30"/>
      <c r="D65" s="71">
        <v>-5.3999999999999999E-2</v>
      </c>
      <c r="E65" s="72"/>
      <c r="F65" s="71">
        <v>1.9957446136031159E-2</v>
      </c>
      <c r="G65" s="72"/>
      <c r="H65" s="71">
        <v>-0.29499999999999998</v>
      </c>
      <c r="I65" s="72"/>
      <c r="J65" s="71">
        <v>-0.152</v>
      </c>
    </row>
    <row r="66" spans="1:10" ht="24" customHeight="1" thickTop="1">
      <c r="A66" s="65"/>
      <c r="B66" s="44"/>
      <c r="C66" s="44"/>
      <c r="D66" s="26"/>
      <c r="E66" s="58"/>
      <c r="F66" s="26"/>
      <c r="G66" s="44"/>
      <c r="H66" s="26"/>
      <c r="I66" s="58"/>
      <c r="J66" s="26"/>
    </row>
    <row r="67" spans="1:10" ht="24" customHeight="1">
      <c r="A67" s="20" t="s">
        <v>34</v>
      </c>
      <c r="D67" s="34"/>
      <c r="E67" s="34"/>
      <c r="F67" s="2"/>
      <c r="G67" s="34"/>
      <c r="H67" s="34"/>
      <c r="I67" s="34"/>
      <c r="J67" s="2"/>
    </row>
    <row r="68" spans="1:10" ht="24" customHeight="1">
      <c r="F68" s="73"/>
    </row>
  </sheetData>
  <mergeCells count="4">
    <mergeCell ref="H5:J5"/>
    <mergeCell ref="D5:F5"/>
    <mergeCell ref="D41:F41"/>
    <mergeCell ref="H41:J41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1" manualBreakCount="1">
    <brk id="36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40"/>
  <sheetViews>
    <sheetView showGridLines="0" view="pageBreakPreview" topLeftCell="A18" zoomScale="70" zoomScaleNormal="102" zoomScaleSheetLayoutView="70" workbookViewId="0">
      <selection activeCell="A23" sqref="A23"/>
    </sheetView>
  </sheetViews>
  <sheetFormatPr defaultColWidth="8.7265625" defaultRowHeight="20"/>
  <cols>
    <col min="1" max="1" width="47.453125" style="77" customWidth="1"/>
    <col min="2" max="2" width="1.54296875" style="77" customWidth="1"/>
    <col min="3" max="3" width="15.7265625" style="77" customWidth="1"/>
    <col min="4" max="4" width="1.54296875" style="77" customWidth="1"/>
    <col min="5" max="5" width="15.7265625" style="77" customWidth="1"/>
    <col min="6" max="6" width="1.54296875" style="77" customWidth="1"/>
    <col min="7" max="7" width="15.7265625" style="77" customWidth="1"/>
    <col min="8" max="8" width="2" style="77" customWidth="1"/>
    <col min="9" max="9" width="15.7265625" style="77" customWidth="1"/>
    <col min="10" max="10" width="1.54296875" style="77" customWidth="1"/>
    <col min="11" max="11" width="15.7265625" style="77" customWidth="1"/>
    <col min="12" max="12" width="1.54296875" style="77" customWidth="1"/>
    <col min="13" max="13" width="15.7265625" style="77" customWidth="1"/>
    <col min="14" max="14" width="1.54296875" style="77" customWidth="1"/>
    <col min="15" max="15" width="15.7265625" style="77" customWidth="1"/>
    <col min="16" max="16" width="1.7265625" style="77" customWidth="1"/>
    <col min="17" max="17" width="15.7265625" style="77" customWidth="1"/>
    <col min="18" max="18" width="1.54296875" style="77" customWidth="1"/>
    <col min="19" max="19" width="15.7265625" style="77" customWidth="1"/>
    <col min="20" max="20" width="1.7265625" style="77" customWidth="1"/>
    <col min="21" max="21" width="15.7265625" style="77" customWidth="1"/>
    <col min="22" max="22" width="1.54296875" style="77" customWidth="1"/>
    <col min="23" max="23" width="15.7265625" style="77" customWidth="1"/>
    <col min="24" max="24" width="1.54296875" style="77" customWidth="1"/>
    <col min="25" max="25" width="15.7265625" style="77" customWidth="1"/>
    <col min="26" max="26" width="1.54296875" style="77" customWidth="1"/>
    <col min="27" max="27" width="15.7265625" style="77" customWidth="1"/>
    <col min="28" max="16384" width="8.7265625" style="77"/>
  </cols>
  <sheetData>
    <row r="1" spans="1:27" s="75" customFormat="1" ht="20.5">
      <c r="A1" s="74" t="s">
        <v>111</v>
      </c>
      <c r="B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</row>
    <row r="2" spans="1:27" ht="20.5">
      <c r="A2" s="76" t="s">
        <v>112</v>
      </c>
      <c r="B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</row>
    <row r="3" spans="1:27" ht="20.5">
      <c r="A3" s="76" t="s">
        <v>250</v>
      </c>
      <c r="B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</row>
    <row r="4" spans="1:27">
      <c r="AA4" s="78" t="s">
        <v>2</v>
      </c>
    </row>
    <row r="5" spans="1:27" ht="20.5">
      <c r="C5" s="120" t="s">
        <v>3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</row>
    <row r="6" spans="1:27"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121" t="s">
        <v>68</v>
      </c>
      <c r="P6" s="121"/>
      <c r="Q6" s="121"/>
      <c r="R6" s="121"/>
      <c r="S6" s="121"/>
      <c r="T6" s="121"/>
      <c r="U6" s="121"/>
      <c r="V6" s="79"/>
      <c r="W6" s="79"/>
      <c r="X6" s="79"/>
      <c r="Y6" s="79"/>
      <c r="Z6" s="79"/>
      <c r="AA6" s="79"/>
    </row>
    <row r="7" spans="1:27" ht="21.75" customHeight="1"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19" t="s">
        <v>113</v>
      </c>
      <c r="P7" s="119"/>
      <c r="Q7" s="119"/>
      <c r="R7" s="79"/>
      <c r="S7" s="80" t="s">
        <v>114</v>
      </c>
      <c r="T7" s="82"/>
      <c r="Z7" s="79"/>
      <c r="AA7" s="79"/>
    </row>
    <row r="8" spans="1:27"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 t="s">
        <v>115</v>
      </c>
      <c r="P8" s="79"/>
      <c r="Q8" s="79"/>
      <c r="R8" s="79"/>
      <c r="S8" s="79" t="s">
        <v>116</v>
      </c>
      <c r="T8" s="79"/>
      <c r="Z8" s="79"/>
      <c r="AA8" s="79"/>
    </row>
    <row r="9" spans="1:27">
      <c r="C9" s="79" t="s">
        <v>58</v>
      </c>
      <c r="E9" s="79"/>
      <c r="G9" s="79"/>
      <c r="H9" s="79"/>
      <c r="I9" s="79"/>
      <c r="K9" s="119" t="s">
        <v>65</v>
      </c>
      <c r="L9" s="119"/>
      <c r="M9" s="119"/>
      <c r="N9" s="79"/>
      <c r="O9" s="79" t="s">
        <v>117</v>
      </c>
      <c r="P9" s="79"/>
      <c r="Q9" s="79" t="s">
        <v>118</v>
      </c>
      <c r="R9" s="79"/>
      <c r="S9" s="79" t="s">
        <v>119</v>
      </c>
      <c r="T9" s="79"/>
      <c r="W9" s="79" t="s">
        <v>120</v>
      </c>
      <c r="Y9" s="79" t="s">
        <v>121</v>
      </c>
      <c r="Z9" s="79"/>
      <c r="AA9" s="79"/>
    </row>
    <row r="10" spans="1:27" s="79" customFormat="1">
      <c r="C10" s="79" t="s">
        <v>122</v>
      </c>
      <c r="E10" s="79" t="s">
        <v>123</v>
      </c>
      <c r="G10" s="79" t="s">
        <v>124</v>
      </c>
      <c r="I10" s="79" t="s">
        <v>125</v>
      </c>
      <c r="K10" s="83" t="s">
        <v>126</v>
      </c>
      <c r="L10" s="82"/>
      <c r="O10" s="79" t="s">
        <v>127</v>
      </c>
      <c r="Q10" s="79" t="s">
        <v>128</v>
      </c>
      <c r="S10" s="79" t="s">
        <v>129</v>
      </c>
      <c r="U10" s="79" t="s">
        <v>130</v>
      </c>
      <c r="W10" s="79" t="s">
        <v>57</v>
      </c>
      <c r="Y10" s="79" t="s">
        <v>131</v>
      </c>
      <c r="AA10" s="79" t="s">
        <v>120</v>
      </c>
    </row>
    <row r="11" spans="1:27" s="79" customFormat="1">
      <c r="C11" s="81" t="s">
        <v>132</v>
      </c>
      <c r="E11" s="81" t="s">
        <v>133</v>
      </c>
      <c r="G11" s="81" t="s">
        <v>134</v>
      </c>
      <c r="I11" s="81" t="s">
        <v>135</v>
      </c>
      <c r="K11" s="81" t="s">
        <v>136</v>
      </c>
      <c r="L11" s="84"/>
      <c r="M11" s="81" t="s">
        <v>137</v>
      </c>
      <c r="O11" s="81" t="s">
        <v>138</v>
      </c>
      <c r="Q11" s="81" t="s">
        <v>139</v>
      </c>
      <c r="S11" s="81" t="s">
        <v>114</v>
      </c>
      <c r="U11" s="81" t="s">
        <v>140</v>
      </c>
      <c r="W11" s="81" t="s">
        <v>141</v>
      </c>
      <c r="Y11" s="81" t="s">
        <v>142</v>
      </c>
      <c r="AA11" s="81" t="s">
        <v>57</v>
      </c>
    </row>
    <row r="12" spans="1:27" s="79" customFormat="1" ht="20.5">
      <c r="A12" s="76" t="s">
        <v>271</v>
      </c>
      <c r="C12" s="3">
        <v>416625516</v>
      </c>
      <c r="D12" s="4"/>
      <c r="E12" s="3">
        <v>6300705827</v>
      </c>
      <c r="F12" s="4"/>
      <c r="G12" s="3">
        <v>3000000000</v>
      </c>
      <c r="H12" s="4"/>
      <c r="I12" s="3">
        <v>29499533</v>
      </c>
      <c r="J12" s="4"/>
      <c r="K12" s="3">
        <v>52078120</v>
      </c>
      <c r="L12" s="5"/>
      <c r="M12" s="3">
        <v>1688569945</v>
      </c>
      <c r="N12" s="4"/>
      <c r="O12" s="3">
        <v>-361786</v>
      </c>
      <c r="P12" s="4"/>
      <c r="Q12" s="3">
        <v>-32082390</v>
      </c>
      <c r="R12" s="4"/>
      <c r="S12" s="3">
        <v>-22692946</v>
      </c>
      <c r="T12" s="4"/>
      <c r="U12" s="3">
        <v>-55137122</v>
      </c>
      <c r="V12" s="4"/>
      <c r="W12" s="85">
        <f t="shared" ref="W12" si="0">SUM(C12:M12,U12)</f>
        <v>11432341819</v>
      </c>
      <c r="X12" s="4"/>
      <c r="Y12" s="3">
        <v>404725783</v>
      </c>
      <c r="Z12" s="4"/>
      <c r="AA12" s="85">
        <f t="shared" ref="AA12" si="1">SUM(W12:Y12)</f>
        <v>11837067602</v>
      </c>
    </row>
    <row r="13" spans="1:27" s="79" customFormat="1">
      <c r="A13" s="86" t="s">
        <v>272</v>
      </c>
      <c r="C13" s="87">
        <v>0</v>
      </c>
      <c r="E13" s="87">
        <v>0</v>
      </c>
      <c r="G13" s="87">
        <v>0</v>
      </c>
      <c r="I13" s="87">
        <v>0</v>
      </c>
      <c r="K13" s="87">
        <v>0</v>
      </c>
      <c r="L13" s="84"/>
      <c r="M13" s="6">
        <v>264728370</v>
      </c>
      <c r="O13" s="87">
        <v>0</v>
      </c>
      <c r="Q13" s="87">
        <v>0</v>
      </c>
      <c r="S13" s="87">
        <v>0</v>
      </c>
      <c r="U13" s="87">
        <v>0</v>
      </c>
      <c r="W13" s="88">
        <f>SUM(C13:M13,U13)</f>
        <v>264728370</v>
      </c>
      <c r="Y13" s="87">
        <v>0</v>
      </c>
      <c r="AA13" s="88">
        <f>SUM(W13:Y13)</f>
        <v>264728370</v>
      </c>
    </row>
    <row r="14" spans="1:27" ht="20.5">
      <c r="A14" s="89" t="s">
        <v>273</v>
      </c>
      <c r="C14" s="85">
        <f>SUM(C12:C13)</f>
        <v>416625516</v>
      </c>
      <c r="D14" s="85"/>
      <c r="E14" s="85">
        <f>SUM(E12:E13)</f>
        <v>6300705827</v>
      </c>
      <c r="F14" s="85"/>
      <c r="G14" s="85">
        <f>SUM(G12:G13)</f>
        <v>3000000000</v>
      </c>
      <c r="H14" s="85"/>
      <c r="I14" s="85">
        <f>SUM(I12:I13)</f>
        <v>29499533</v>
      </c>
      <c r="J14" s="85"/>
      <c r="K14" s="85">
        <f>SUM(K12:K13)</f>
        <v>52078120</v>
      </c>
      <c r="L14" s="85"/>
      <c r="M14" s="85">
        <f>SUM(M12:M13)</f>
        <v>1953298315</v>
      </c>
      <c r="N14" s="85"/>
      <c r="O14" s="85">
        <f>SUM(O12:O13)</f>
        <v>-361786</v>
      </c>
      <c r="P14" s="85"/>
      <c r="Q14" s="85">
        <f>SUM(Q12:Q13)</f>
        <v>-32082390</v>
      </c>
      <c r="R14" s="85"/>
      <c r="S14" s="85">
        <f>SUM(S12:S13)</f>
        <v>-22692946</v>
      </c>
      <c r="T14" s="85"/>
      <c r="U14" s="85">
        <f>SUM(U12:U13)</f>
        <v>-55137122</v>
      </c>
      <c r="V14" s="85"/>
      <c r="W14" s="85">
        <f>SUM(W12:W13)</f>
        <v>11697070189</v>
      </c>
      <c r="X14" s="85"/>
      <c r="Y14" s="85">
        <f>SUM(Y12:Y13)</f>
        <v>404725783</v>
      </c>
      <c r="Z14" s="85"/>
      <c r="AA14" s="85">
        <f>SUM(AA12:AA13)</f>
        <v>12101795972</v>
      </c>
    </row>
    <row r="15" spans="1:27">
      <c r="A15" s="77" t="s">
        <v>284</v>
      </c>
      <c r="C15" s="90">
        <v>0</v>
      </c>
      <c r="D15" s="85"/>
      <c r="E15" s="90">
        <v>0</v>
      </c>
      <c r="F15" s="85"/>
      <c r="G15" s="90">
        <v>0</v>
      </c>
      <c r="H15" s="90"/>
      <c r="I15" s="90">
        <v>0</v>
      </c>
      <c r="J15" s="85"/>
      <c r="K15" s="90">
        <v>0</v>
      </c>
      <c r="L15" s="84"/>
      <c r="M15" s="84">
        <v>363170701</v>
      </c>
      <c r="N15" s="84"/>
      <c r="O15" s="90">
        <v>0</v>
      </c>
      <c r="P15" s="90"/>
      <c r="Q15" s="90">
        <v>0</v>
      </c>
      <c r="R15" s="90"/>
      <c r="S15" s="90">
        <v>0</v>
      </c>
      <c r="T15" s="90"/>
      <c r="U15" s="85">
        <f>SUM(O15:T15)</f>
        <v>0</v>
      </c>
      <c r="V15" s="85"/>
      <c r="W15" s="85">
        <f>SUM(C15:M15,U15)</f>
        <v>363170701</v>
      </c>
      <c r="X15" s="85"/>
      <c r="Y15" s="85">
        <v>54362160</v>
      </c>
      <c r="Z15" s="85"/>
      <c r="AA15" s="85">
        <f>SUM(W15:Y15)</f>
        <v>417532861</v>
      </c>
    </row>
    <row r="16" spans="1:27">
      <c r="A16" s="77" t="s">
        <v>102</v>
      </c>
      <c r="C16" s="90">
        <v>0</v>
      </c>
      <c r="D16" s="85"/>
      <c r="E16" s="90">
        <v>0</v>
      </c>
      <c r="F16" s="85"/>
      <c r="G16" s="90">
        <v>0</v>
      </c>
      <c r="H16" s="90"/>
      <c r="I16" s="90">
        <v>0</v>
      </c>
      <c r="J16" s="85"/>
      <c r="K16" s="90">
        <v>0</v>
      </c>
      <c r="L16" s="84"/>
      <c r="M16" s="84">
        <v>-9946154</v>
      </c>
      <c r="N16" s="84"/>
      <c r="O16" s="90">
        <v>0</v>
      </c>
      <c r="P16" s="90"/>
      <c r="Q16" s="90">
        <v>0</v>
      </c>
      <c r="R16" s="90"/>
      <c r="S16" s="90">
        <v>3447607</v>
      </c>
      <c r="T16" s="90"/>
      <c r="U16" s="85">
        <f>SUM(O16:T16)</f>
        <v>3447607</v>
      </c>
      <c r="V16" s="85"/>
      <c r="W16" s="85">
        <f>SUM(C16:M16,U16)</f>
        <v>-6498547</v>
      </c>
      <c r="X16" s="85"/>
      <c r="Y16" s="85">
        <v>0</v>
      </c>
      <c r="Z16" s="85"/>
      <c r="AA16" s="88">
        <f>SUM(W16:Y16)</f>
        <v>-6498547</v>
      </c>
    </row>
    <row r="17" spans="1:27">
      <c r="A17" s="77" t="s">
        <v>274</v>
      </c>
      <c r="C17" s="91">
        <f>SUM(C15:C16)</f>
        <v>0</v>
      </c>
      <c r="D17" s="90"/>
      <c r="E17" s="91">
        <f>SUM(E15:E16)</f>
        <v>0</v>
      </c>
      <c r="F17" s="90"/>
      <c r="G17" s="91">
        <f>SUM(G15:G16)</f>
        <v>0</v>
      </c>
      <c r="H17" s="90"/>
      <c r="I17" s="91">
        <f>SUM(I15:I16)</f>
        <v>0</v>
      </c>
      <c r="J17" s="90"/>
      <c r="K17" s="91">
        <f>SUM(K15:K16)</f>
        <v>0</v>
      </c>
      <c r="L17" s="84"/>
      <c r="M17" s="91">
        <f>SUM(M15:M16)</f>
        <v>353224547</v>
      </c>
      <c r="N17" s="84"/>
      <c r="O17" s="91">
        <f>SUM(O15:O16)</f>
        <v>0</v>
      </c>
      <c r="P17" s="90"/>
      <c r="Q17" s="91">
        <f>SUM(Q15:Q16)</f>
        <v>0</v>
      </c>
      <c r="R17" s="90"/>
      <c r="S17" s="91">
        <f>SUM(S15:S16)</f>
        <v>3447607</v>
      </c>
      <c r="T17" s="90"/>
      <c r="U17" s="91">
        <f>SUM(U15:U16)</f>
        <v>3447607</v>
      </c>
      <c r="V17" s="90"/>
      <c r="W17" s="91">
        <f>SUM(W15:W16)</f>
        <v>356672154</v>
      </c>
      <c r="X17" s="90"/>
      <c r="Y17" s="91">
        <f>SUM(Y15:Y16)</f>
        <v>54362160</v>
      </c>
      <c r="Z17" s="85"/>
      <c r="AA17" s="85">
        <f>SUM(AA15:AA16)</f>
        <v>411034314</v>
      </c>
    </row>
    <row r="18" spans="1:27">
      <c r="A18" s="77" t="s">
        <v>144</v>
      </c>
      <c r="C18" s="90"/>
      <c r="D18" s="90"/>
      <c r="E18" s="90"/>
      <c r="F18" s="90"/>
      <c r="G18" s="90"/>
      <c r="H18" s="90"/>
      <c r="I18" s="90"/>
      <c r="J18" s="90"/>
      <c r="K18" s="90"/>
      <c r="L18" s="84"/>
      <c r="M18" s="84"/>
      <c r="N18" s="84"/>
      <c r="O18" s="90"/>
      <c r="P18" s="90"/>
      <c r="Q18" s="90"/>
      <c r="R18" s="90"/>
      <c r="S18" s="90"/>
      <c r="T18" s="90"/>
      <c r="U18" s="85"/>
      <c r="V18" s="85"/>
      <c r="W18" s="85"/>
      <c r="X18" s="85"/>
      <c r="Y18" s="85"/>
      <c r="Z18" s="85"/>
      <c r="AA18" s="85"/>
    </row>
    <row r="19" spans="1:27">
      <c r="A19" s="77" t="s">
        <v>296</v>
      </c>
      <c r="C19" s="90">
        <v>0</v>
      </c>
      <c r="D19" s="90"/>
      <c r="E19" s="90">
        <v>0</v>
      </c>
      <c r="F19" s="90"/>
      <c r="G19" s="90">
        <v>0</v>
      </c>
      <c r="H19" s="90"/>
      <c r="I19" s="90">
        <v>0</v>
      </c>
      <c r="J19" s="90"/>
      <c r="K19" s="90">
        <v>0</v>
      </c>
      <c r="L19" s="84"/>
      <c r="M19" s="84">
        <v>-300283561</v>
      </c>
      <c r="N19" s="84"/>
      <c r="O19" s="90">
        <v>0</v>
      </c>
      <c r="P19" s="90"/>
      <c r="Q19" s="90">
        <v>0</v>
      </c>
      <c r="R19" s="90"/>
      <c r="S19" s="90">
        <v>0</v>
      </c>
      <c r="T19" s="90"/>
      <c r="U19" s="85">
        <f t="shared" ref="U19:U20" si="2">SUM(O19:T19)</f>
        <v>0</v>
      </c>
      <c r="V19" s="85"/>
      <c r="W19" s="85">
        <f t="shared" ref="W19:W20" si="3">SUM(C19:M19,U19)</f>
        <v>-300283561</v>
      </c>
      <c r="X19" s="85"/>
      <c r="Y19" s="85">
        <v>0</v>
      </c>
      <c r="Z19" s="85"/>
      <c r="AA19" s="85">
        <f>SUM(W19:Y19)</f>
        <v>-300283561</v>
      </c>
    </row>
    <row r="20" spans="1:27">
      <c r="A20" s="77" t="s">
        <v>298</v>
      </c>
      <c r="C20" s="90">
        <v>0</v>
      </c>
      <c r="D20" s="90"/>
      <c r="E20" s="90">
        <v>0</v>
      </c>
      <c r="F20" s="90"/>
      <c r="G20" s="90">
        <v>0</v>
      </c>
      <c r="H20" s="90"/>
      <c r="I20" s="90">
        <v>5381315</v>
      </c>
      <c r="J20" s="90"/>
      <c r="K20" s="90">
        <v>0</v>
      </c>
      <c r="L20" s="84"/>
      <c r="M20" s="90">
        <v>0</v>
      </c>
      <c r="N20" s="84"/>
      <c r="O20" s="90">
        <v>0</v>
      </c>
      <c r="P20" s="90"/>
      <c r="Q20" s="90">
        <v>0</v>
      </c>
      <c r="R20" s="90"/>
      <c r="S20" s="90">
        <v>0</v>
      </c>
      <c r="T20" s="90"/>
      <c r="U20" s="85">
        <f t="shared" si="2"/>
        <v>0</v>
      </c>
      <c r="V20" s="85"/>
      <c r="W20" s="85">
        <f t="shared" si="3"/>
        <v>5381315</v>
      </c>
      <c r="X20" s="85"/>
      <c r="Y20" s="90">
        <v>0</v>
      </c>
      <c r="Z20" s="85"/>
      <c r="AA20" s="85">
        <f>SUM(W20:Y20)</f>
        <v>5381315</v>
      </c>
    </row>
    <row r="21" spans="1:27">
      <c r="A21" s="77" t="s">
        <v>207</v>
      </c>
      <c r="C21" s="90">
        <v>0</v>
      </c>
      <c r="D21" s="90"/>
      <c r="E21" s="90">
        <v>0</v>
      </c>
      <c r="F21" s="90"/>
      <c r="G21" s="90">
        <v>0</v>
      </c>
      <c r="H21" s="90"/>
      <c r="I21" s="90">
        <v>0</v>
      </c>
      <c r="J21" s="90"/>
      <c r="K21" s="90">
        <v>0</v>
      </c>
      <c r="L21" s="84"/>
      <c r="M21" s="84">
        <v>0</v>
      </c>
      <c r="N21" s="84"/>
      <c r="O21" s="90">
        <v>0</v>
      </c>
      <c r="P21" s="90"/>
      <c r="Q21" s="90">
        <v>0</v>
      </c>
      <c r="R21" s="90"/>
      <c r="S21" s="90">
        <v>0</v>
      </c>
      <c r="T21" s="90"/>
      <c r="U21" s="85">
        <f>SUM(O21:T21)</f>
        <v>0</v>
      </c>
      <c r="V21" s="85"/>
      <c r="W21" s="85">
        <f>SUM(C21:M21,U21)</f>
        <v>0</v>
      </c>
      <c r="X21" s="85"/>
      <c r="Y21" s="85">
        <v>-175</v>
      </c>
      <c r="Z21" s="84"/>
      <c r="AA21" s="85">
        <f t="shared" ref="AA21:AA22" si="4">SUM(W21:Y21)</f>
        <v>-175</v>
      </c>
    </row>
    <row r="22" spans="1:27">
      <c r="A22" s="77" t="s">
        <v>313</v>
      </c>
      <c r="C22" s="90">
        <v>0</v>
      </c>
      <c r="D22" s="90"/>
      <c r="E22" s="90">
        <v>0</v>
      </c>
      <c r="F22" s="90"/>
      <c r="G22" s="90">
        <v>0</v>
      </c>
      <c r="H22" s="90"/>
      <c r="I22" s="90">
        <v>0</v>
      </c>
      <c r="J22" s="90"/>
      <c r="K22" s="90">
        <v>0</v>
      </c>
      <c r="L22" s="84"/>
      <c r="M22" s="84">
        <v>0</v>
      </c>
      <c r="N22" s="84"/>
      <c r="O22" s="90">
        <v>0</v>
      </c>
      <c r="P22" s="90"/>
      <c r="Q22" s="90">
        <v>18811690</v>
      </c>
      <c r="R22" s="90"/>
      <c r="S22" s="90">
        <v>0</v>
      </c>
      <c r="T22" s="90"/>
      <c r="U22" s="85">
        <f>SUM(O22:T22)</f>
        <v>18811690</v>
      </c>
      <c r="V22" s="85"/>
      <c r="W22" s="85">
        <f>SUM(C22:M22,U22)</f>
        <v>18811690</v>
      </c>
      <c r="X22" s="85"/>
      <c r="Y22" s="85">
        <v>0</v>
      </c>
      <c r="Z22" s="84"/>
      <c r="AA22" s="85">
        <f t="shared" si="4"/>
        <v>18811690</v>
      </c>
    </row>
    <row r="23" spans="1:27">
      <c r="A23" s="77" t="s">
        <v>145</v>
      </c>
      <c r="C23" s="90"/>
      <c r="D23" s="90"/>
      <c r="E23" s="90"/>
      <c r="F23" s="90"/>
      <c r="G23" s="90"/>
      <c r="H23" s="90"/>
      <c r="I23" s="90"/>
      <c r="J23" s="90"/>
      <c r="K23" s="90"/>
      <c r="L23" s="84"/>
      <c r="M23" s="84"/>
      <c r="N23" s="84"/>
      <c r="O23" s="90"/>
      <c r="P23" s="90"/>
      <c r="Q23" s="90"/>
      <c r="R23" s="90"/>
      <c r="S23" s="90"/>
      <c r="T23" s="90"/>
      <c r="U23" s="85"/>
      <c r="V23" s="85"/>
      <c r="W23" s="85"/>
      <c r="X23" s="85"/>
      <c r="Y23" s="85"/>
      <c r="Z23" s="84"/>
      <c r="AA23" s="85"/>
    </row>
    <row r="24" spans="1:27">
      <c r="A24" s="77" t="s">
        <v>275</v>
      </c>
      <c r="C24" s="90">
        <v>0</v>
      </c>
      <c r="D24" s="90"/>
      <c r="E24" s="90">
        <v>0</v>
      </c>
      <c r="F24" s="90"/>
      <c r="G24" s="90">
        <v>0</v>
      </c>
      <c r="H24" s="90"/>
      <c r="I24" s="90">
        <v>0</v>
      </c>
      <c r="J24" s="90"/>
      <c r="K24" s="90">
        <v>0</v>
      </c>
      <c r="L24" s="84"/>
      <c r="M24" s="84">
        <v>-211595735</v>
      </c>
      <c r="N24" s="84"/>
      <c r="O24" s="90">
        <v>0</v>
      </c>
      <c r="P24" s="90"/>
      <c r="Q24" s="90">
        <v>0</v>
      </c>
      <c r="R24" s="90"/>
      <c r="S24" s="90">
        <v>0</v>
      </c>
      <c r="T24" s="90"/>
      <c r="U24" s="85">
        <f>SUM(O24:T24)</f>
        <v>0</v>
      </c>
      <c r="V24" s="85"/>
      <c r="W24" s="85">
        <f>SUM(C24:M24,U24)</f>
        <v>-211595735</v>
      </c>
      <c r="X24" s="85"/>
      <c r="Y24" s="85">
        <v>0</v>
      </c>
      <c r="Z24" s="84"/>
      <c r="AA24" s="85">
        <f t="shared" ref="AA24" si="5">SUM(W24:Y24)</f>
        <v>-211595735</v>
      </c>
    </row>
    <row r="25" spans="1:27" ht="21" thickBot="1">
      <c r="A25" s="89" t="s">
        <v>146</v>
      </c>
      <c r="C25" s="92">
        <f>SUM(C14,C17:C24)</f>
        <v>416625516</v>
      </c>
      <c r="D25" s="84"/>
      <c r="E25" s="92">
        <f>SUM(E14,E17:E24)</f>
        <v>6300705827</v>
      </c>
      <c r="F25" s="84"/>
      <c r="G25" s="92">
        <f>SUM(G14,G17:G24)</f>
        <v>3000000000</v>
      </c>
      <c r="H25" s="84"/>
      <c r="I25" s="92">
        <f>SUM(I14,I17:I24)</f>
        <v>34880848</v>
      </c>
      <c r="J25" s="84"/>
      <c r="K25" s="92">
        <f>SUM(K14,K17:K24)</f>
        <v>52078120</v>
      </c>
      <c r="L25" s="84"/>
      <c r="M25" s="92">
        <f>SUM(M14,M17:M24)</f>
        <v>1794643566</v>
      </c>
      <c r="N25" s="84"/>
      <c r="O25" s="92">
        <f>SUM(O14,O17:O24)</f>
        <v>-361786</v>
      </c>
      <c r="P25" s="84"/>
      <c r="Q25" s="92">
        <f>SUM(Q14,Q17:Q24)</f>
        <v>-13270700</v>
      </c>
      <c r="R25" s="84"/>
      <c r="S25" s="92">
        <f>SUM(S14,S17:S24)</f>
        <v>-19245339</v>
      </c>
      <c r="T25" s="84"/>
      <c r="U25" s="92">
        <f>SUM(U14,U17:U24)</f>
        <v>-32877825</v>
      </c>
      <c r="V25" s="84"/>
      <c r="W25" s="92">
        <f>SUM(W14,W17:W24)</f>
        <v>11566056052</v>
      </c>
      <c r="X25" s="84"/>
      <c r="Y25" s="92">
        <f>SUM(Y14,Y17:Y24)</f>
        <v>459087768</v>
      </c>
      <c r="Z25" s="84"/>
      <c r="AA25" s="92">
        <f>SUM(AA14,AA17:AA24)</f>
        <v>12025143820</v>
      </c>
    </row>
    <row r="26" spans="1:27" ht="21" thickTop="1">
      <c r="A26" s="89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</row>
    <row r="27" spans="1:27" ht="20.5">
      <c r="A27" s="89" t="s">
        <v>276</v>
      </c>
      <c r="C27" s="84">
        <v>416625516</v>
      </c>
      <c r="D27" s="84"/>
      <c r="E27" s="84">
        <v>6300705827</v>
      </c>
      <c r="F27" s="84"/>
      <c r="G27" s="84">
        <v>3000000000</v>
      </c>
      <c r="H27" s="84"/>
      <c r="I27" s="84">
        <v>34880848</v>
      </c>
      <c r="J27" s="84"/>
      <c r="K27" s="84">
        <v>52078120</v>
      </c>
      <c r="L27" s="84"/>
      <c r="M27" s="84">
        <v>1500928700</v>
      </c>
      <c r="N27" s="84"/>
      <c r="O27" s="84">
        <v>-361786</v>
      </c>
      <c r="P27" s="84"/>
      <c r="Q27" s="84">
        <v>-13270700</v>
      </c>
      <c r="R27" s="84"/>
      <c r="S27" s="84">
        <v>-19245339</v>
      </c>
      <c r="T27" s="84"/>
      <c r="U27" s="84">
        <v>-32877825</v>
      </c>
      <c r="V27" s="84"/>
      <c r="W27" s="84">
        <v>11272341186</v>
      </c>
      <c r="X27" s="84"/>
      <c r="Y27" s="84">
        <v>459087768</v>
      </c>
      <c r="Z27" s="84"/>
      <c r="AA27" s="84">
        <v>11731428954</v>
      </c>
    </row>
    <row r="28" spans="1:27">
      <c r="A28" s="77" t="s">
        <v>272</v>
      </c>
      <c r="C28" s="87">
        <v>0</v>
      </c>
      <c r="D28" s="79"/>
      <c r="E28" s="87">
        <v>0</v>
      </c>
      <c r="F28" s="79"/>
      <c r="G28" s="87">
        <v>0</v>
      </c>
      <c r="H28" s="79"/>
      <c r="I28" s="87">
        <v>0</v>
      </c>
      <c r="J28" s="79"/>
      <c r="K28" s="87">
        <v>0</v>
      </c>
      <c r="L28" s="84"/>
      <c r="M28" s="6">
        <f>293714866</f>
        <v>293714866</v>
      </c>
      <c r="N28" s="79"/>
      <c r="O28" s="87">
        <v>0</v>
      </c>
      <c r="P28" s="79"/>
      <c r="Q28" s="87">
        <v>0</v>
      </c>
      <c r="R28" s="79"/>
      <c r="S28" s="87">
        <v>0</v>
      </c>
      <c r="T28" s="79"/>
      <c r="U28" s="87">
        <v>0</v>
      </c>
      <c r="V28" s="79"/>
      <c r="W28" s="88">
        <f t="shared" ref="W28" si="6">SUM(C28:M28,U28)</f>
        <v>293714866</v>
      </c>
      <c r="X28" s="79"/>
      <c r="Y28" s="87">
        <v>0</v>
      </c>
      <c r="Z28" s="79"/>
      <c r="AA28" s="88">
        <f t="shared" ref="AA28" si="7">SUM(W28:Y28)</f>
        <v>293714866</v>
      </c>
    </row>
    <row r="29" spans="1:27" ht="20.5">
      <c r="A29" s="89" t="s">
        <v>277</v>
      </c>
      <c r="C29" s="85">
        <f>SUM(C27:C28)</f>
        <v>416625516</v>
      </c>
      <c r="D29" s="85"/>
      <c r="E29" s="85">
        <f>SUM(E27:E28)</f>
        <v>6300705827</v>
      </c>
      <c r="F29" s="85"/>
      <c r="G29" s="85">
        <f>SUM(G27:G28)</f>
        <v>3000000000</v>
      </c>
      <c r="H29" s="85"/>
      <c r="I29" s="85">
        <f>SUM(I27:I28)</f>
        <v>34880848</v>
      </c>
      <c r="J29" s="85"/>
      <c r="K29" s="85">
        <f>SUM(K27:K28)</f>
        <v>52078120</v>
      </c>
      <c r="L29" s="85"/>
      <c r="M29" s="85">
        <f>SUM(M27:M28)</f>
        <v>1794643566</v>
      </c>
      <c r="N29" s="85"/>
      <c r="O29" s="85">
        <f>SUM(O27:O28)</f>
        <v>-361786</v>
      </c>
      <c r="P29" s="85"/>
      <c r="Q29" s="85">
        <f>SUM(Q27:Q28)</f>
        <v>-13270700</v>
      </c>
      <c r="R29" s="85"/>
      <c r="S29" s="85">
        <f>SUM(S27:S28)</f>
        <v>-19245339</v>
      </c>
      <c r="T29" s="85"/>
      <c r="U29" s="85">
        <f>SUM(U27:U28)</f>
        <v>-32877825</v>
      </c>
      <c r="V29" s="85"/>
      <c r="W29" s="85">
        <f>SUM(W27:W28)</f>
        <v>11566056052</v>
      </c>
      <c r="X29" s="85"/>
      <c r="Y29" s="85">
        <f>SUM(Y27:Y28)</f>
        <v>459087768</v>
      </c>
      <c r="Z29" s="85"/>
      <c r="AA29" s="85">
        <f>SUM(AA27:AA28)</f>
        <v>12025143820</v>
      </c>
    </row>
    <row r="30" spans="1:27">
      <c r="A30" s="77" t="s">
        <v>285</v>
      </c>
      <c r="C30" s="90">
        <v>0</v>
      </c>
      <c r="D30" s="85"/>
      <c r="E30" s="90">
        <v>0</v>
      </c>
      <c r="F30" s="85"/>
      <c r="G30" s="90">
        <v>0</v>
      </c>
      <c r="H30" s="90"/>
      <c r="I30" s="90">
        <v>0</v>
      </c>
      <c r="J30" s="85"/>
      <c r="K30" s="90">
        <v>0</v>
      </c>
      <c r="L30" s="84"/>
      <c r="M30" s="84">
        <f>PL!D55</f>
        <v>55665083</v>
      </c>
      <c r="N30" s="84"/>
      <c r="O30" s="90">
        <v>0</v>
      </c>
      <c r="P30" s="90"/>
      <c r="Q30" s="90">
        <v>0</v>
      </c>
      <c r="R30" s="90"/>
      <c r="S30" s="90">
        <v>0</v>
      </c>
      <c r="T30" s="90"/>
      <c r="U30" s="85">
        <f>SUM(O30:T30)</f>
        <v>0</v>
      </c>
      <c r="V30" s="85"/>
      <c r="W30" s="85">
        <f>SUM(C30:M30,U30)</f>
        <v>55665083</v>
      </c>
      <c r="X30" s="85"/>
      <c r="Y30" s="85">
        <f>PL!D56</f>
        <v>3582167</v>
      </c>
      <c r="Z30" s="85"/>
      <c r="AA30" s="85">
        <f t="shared" ref="AA30:AA31" si="8">SUM(W30:Y30)</f>
        <v>59247250</v>
      </c>
    </row>
    <row r="31" spans="1:27">
      <c r="A31" s="77" t="s">
        <v>102</v>
      </c>
      <c r="C31" s="90">
        <v>0</v>
      </c>
      <c r="D31" s="85"/>
      <c r="E31" s="90">
        <v>0</v>
      </c>
      <c r="F31" s="85"/>
      <c r="G31" s="90">
        <v>0</v>
      </c>
      <c r="H31" s="90"/>
      <c r="I31" s="90">
        <v>0</v>
      </c>
      <c r="J31" s="85"/>
      <c r="K31" s="90">
        <v>0</v>
      </c>
      <c r="L31" s="84"/>
      <c r="M31" s="84">
        <v>0</v>
      </c>
      <c r="N31" s="84"/>
      <c r="O31" s="90">
        <v>0</v>
      </c>
      <c r="P31" s="90"/>
      <c r="Q31" s="90">
        <v>0</v>
      </c>
      <c r="R31" s="90"/>
      <c r="S31" s="90">
        <f>PL!D50</f>
        <v>-11459009</v>
      </c>
      <c r="T31" s="90"/>
      <c r="U31" s="85">
        <f>SUM(O31:T31)</f>
        <v>-11459009</v>
      </c>
      <c r="V31" s="85"/>
      <c r="W31" s="85">
        <f>SUM(C31:M31,U31)</f>
        <v>-11459009</v>
      </c>
      <c r="X31" s="85"/>
      <c r="Y31" s="88">
        <v>0</v>
      </c>
      <c r="Z31" s="85"/>
      <c r="AA31" s="88">
        <f t="shared" si="8"/>
        <v>-11459009</v>
      </c>
    </row>
    <row r="32" spans="1:27">
      <c r="A32" s="77" t="s">
        <v>143</v>
      </c>
      <c r="C32" s="91">
        <f>SUM(C30:C31)</f>
        <v>0</v>
      </c>
      <c r="D32" s="90"/>
      <c r="E32" s="91">
        <f>SUM(E30:E31)</f>
        <v>0</v>
      </c>
      <c r="F32" s="90"/>
      <c r="G32" s="91">
        <f>SUM(G30:G31)</f>
        <v>0</v>
      </c>
      <c r="H32" s="90"/>
      <c r="I32" s="91">
        <f>SUM(I30:I31)</f>
        <v>0</v>
      </c>
      <c r="J32" s="90"/>
      <c r="K32" s="91">
        <f>SUM(K30:K31)</f>
        <v>0</v>
      </c>
      <c r="L32" s="84"/>
      <c r="M32" s="91">
        <f>SUM(M30:M31)</f>
        <v>55665083</v>
      </c>
      <c r="N32" s="84"/>
      <c r="O32" s="91">
        <f>SUM(O30:O31)</f>
        <v>0</v>
      </c>
      <c r="P32" s="90"/>
      <c r="Q32" s="91">
        <f>SUM(Q30:Q31)</f>
        <v>0</v>
      </c>
      <c r="R32" s="90"/>
      <c r="S32" s="91">
        <f>SUM(S30:S31)</f>
        <v>-11459009</v>
      </c>
      <c r="T32" s="90"/>
      <c r="U32" s="91">
        <f>SUM(U30:U31)</f>
        <v>-11459009</v>
      </c>
      <c r="V32" s="90"/>
      <c r="W32" s="91">
        <f>SUM(W30:W31)</f>
        <v>44206074</v>
      </c>
      <c r="X32" s="90"/>
      <c r="Y32" s="91">
        <f>SUM(Y30:Y31)</f>
        <v>3582167</v>
      </c>
      <c r="Z32" s="84"/>
      <c r="AA32" s="85">
        <f>SUM(AA30:AA31)</f>
        <v>47788241</v>
      </c>
    </row>
    <row r="33" spans="1:27">
      <c r="A33" s="77" t="s">
        <v>144</v>
      </c>
      <c r="C33" s="90"/>
      <c r="D33" s="90"/>
      <c r="E33" s="90"/>
      <c r="F33" s="90"/>
      <c r="G33" s="90"/>
      <c r="H33" s="90"/>
      <c r="I33" s="90"/>
      <c r="J33" s="90"/>
      <c r="K33" s="90"/>
      <c r="L33" s="84"/>
      <c r="M33" s="84"/>
      <c r="N33" s="84"/>
      <c r="O33" s="90"/>
      <c r="P33" s="90"/>
      <c r="Q33" s="90"/>
      <c r="R33" s="90"/>
      <c r="S33" s="90"/>
      <c r="T33" s="90"/>
      <c r="U33" s="85"/>
      <c r="V33" s="85"/>
      <c r="W33" s="85"/>
      <c r="X33" s="85"/>
      <c r="Y33" s="85"/>
      <c r="Z33" s="85"/>
      <c r="AA33" s="85"/>
    </row>
    <row r="34" spans="1:27">
      <c r="A34" s="77" t="s">
        <v>296</v>
      </c>
      <c r="C34" s="90">
        <v>0</v>
      </c>
      <c r="D34" s="90"/>
      <c r="E34" s="90">
        <v>0</v>
      </c>
      <c r="F34" s="90"/>
      <c r="G34" s="90">
        <v>0</v>
      </c>
      <c r="H34" s="90"/>
      <c r="I34" s="90">
        <v>0</v>
      </c>
      <c r="J34" s="90"/>
      <c r="K34" s="90">
        <v>0</v>
      </c>
      <c r="L34" s="84"/>
      <c r="M34" s="84">
        <f>COMPANY!M27</f>
        <v>-280637534</v>
      </c>
      <c r="N34" s="84"/>
      <c r="O34" s="90">
        <v>0</v>
      </c>
      <c r="P34" s="90"/>
      <c r="Q34" s="90">
        <v>0</v>
      </c>
      <c r="R34" s="90"/>
      <c r="S34" s="90">
        <v>0</v>
      </c>
      <c r="T34" s="90"/>
      <c r="U34" s="85">
        <f t="shared" ref="U34:U35" si="9">SUM(O34:T34)</f>
        <v>0</v>
      </c>
      <c r="V34" s="85"/>
      <c r="W34" s="85">
        <f t="shared" ref="W34:W35" si="10">SUM(C34:M34,U34)</f>
        <v>-280637534</v>
      </c>
      <c r="X34" s="85"/>
      <c r="Y34" s="85">
        <v>0</v>
      </c>
      <c r="Z34" s="85"/>
      <c r="AA34" s="85">
        <f>SUM(W34:Y34)</f>
        <v>-280637534</v>
      </c>
    </row>
    <row r="35" spans="1:27">
      <c r="A35" s="77" t="s">
        <v>298</v>
      </c>
      <c r="C35" s="90">
        <v>0</v>
      </c>
      <c r="D35" s="90"/>
      <c r="E35" s="90">
        <v>0</v>
      </c>
      <c r="F35" s="90"/>
      <c r="G35" s="90">
        <v>0</v>
      </c>
      <c r="H35" s="90"/>
      <c r="I35" s="90">
        <f>COMPANY!I28</f>
        <v>1136090</v>
      </c>
      <c r="J35" s="90"/>
      <c r="K35" s="90">
        <v>0</v>
      </c>
      <c r="L35" s="84"/>
      <c r="M35" s="90">
        <v>0</v>
      </c>
      <c r="N35" s="84"/>
      <c r="O35" s="90">
        <v>0</v>
      </c>
      <c r="P35" s="90"/>
      <c r="Q35" s="90">
        <v>0</v>
      </c>
      <c r="R35" s="90"/>
      <c r="S35" s="90">
        <v>0</v>
      </c>
      <c r="T35" s="90"/>
      <c r="U35" s="85">
        <f t="shared" si="9"/>
        <v>0</v>
      </c>
      <c r="V35" s="85"/>
      <c r="W35" s="85">
        <f t="shared" si="10"/>
        <v>1136090</v>
      </c>
      <c r="X35" s="85"/>
      <c r="Y35" s="90">
        <v>0</v>
      </c>
      <c r="Z35" s="85"/>
      <c r="AA35" s="85">
        <f>SUM(W35:Y35)</f>
        <v>1136090</v>
      </c>
    </row>
    <row r="36" spans="1:27">
      <c r="A36" s="77" t="s">
        <v>207</v>
      </c>
      <c r="C36" s="90">
        <v>0</v>
      </c>
      <c r="D36" s="90"/>
      <c r="E36" s="90">
        <v>0</v>
      </c>
      <c r="F36" s="90"/>
      <c r="G36" s="90">
        <v>0</v>
      </c>
      <c r="H36" s="90"/>
      <c r="I36" s="90">
        <v>0</v>
      </c>
      <c r="J36" s="90"/>
      <c r="K36" s="90">
        <v>0</v>
      </c>
      <c r="L36" s="84"/>
      <c r="M36" s="84">
        <v>0</v>
      </c>
      <c r="N36" s="84"/>
      <c r="O36" s="90">
        <v>0</v>
      </c>
      <c r="P36" s="90"/>
      <c r="Q36" s="90">
        <v>0</v>
      </c>
      <c r="R36" s="90"/>
      <c r="S36" s="90">
        <v>0</v>
      </c>
      <c r="T36" s="90"/>
      <c r="U36" s="85">
        <f>SUM(O36:T36)</f>
        <v>0</v>
      </c>
      <c r="V36" s="85"/>
      <c r="W36" s="85">
        <f>SUM(C36:M36,U36)</f>
        <v>0</v>
      </c>
      <c r="X36" s="85"/>
      <c r="Y36" s="85">
        <v>-446</v>
      </c>
      <c r="Z36" s="84"/>
      <c r="AA36" s="85">
        <f>SUM(W36:Y36)</f>
        <v>-446</v>
      </c>
    </row>
    <row r="37" spans="1:27" ht="21" thickBot="1">
      <c r="A37" s="89" t="s">
        <v>252</v>
      </c>
      <c r="C37" s="92">
        <f>SUM(C29,C32:C36)</f>
        <v>416625516</v>
      </c>
      <c r="D37" s="84"/>
      <c r="E37" s="92">
        <f>SUM(E29,E32:E36)</f>
        <v>6300705827</v>
      </c>
      <c r="F37" s="84"/>
      <c r="G37" s="92">
        <f>SUM(G29,G32:G36)</f>
        <v>3000000000</v>
      </c>
      <c r="H37" s="84"/>
      <c r="I37" s="92">
        <f>SUM(I29,I32:I36)</f>
        <v>36016938</v>
      </c>
      <c r="J37" s="84"/>
      <c r="K37" s="92">
        <f>SUM(K29,K32:K36)</f>
        <v>52078120</v>
      </c>
      <c r="L37" s="84"/>
      <c r="M37" s="92">
        <f>SUM(M29,M32:M36)</f>
        <v>1569671115</v>
      </c>
      <c r="N37" s="84"/>
      <c r="O37" s="92">
        <f>SUM(O29,O32:O36)</f>
        <v>-361786</v>
      </c>
      <c r="P37" s="84"/>
      <c r="Q37" s="92">
        <f>SUM(Q29,Q32:Q36)</f>
        <v>-13270700</v>
      </c>
      <c r="R37" s="84"/>
      <c r="S37" s="92">
        <f>SUM(S29,S32:S36)</f>
        <v>-30704348</v>
      </c>
      <c r="T37" s="84"/>
      <c r="U37" s="92">
        <f>SUM(U29,U32:U36)</f>
        <v>-44336834</v>
      </c>
      <c r="V37" s="84"/>
      <c r="W37" s="92">
        <f>SUM(W29,W32:W36)</f>
        <v>11330760682</v>
      </c>
      <c r="X37" s="84"/>
      <c r="Y37" s="92">
        <f>SUM(Y29,Y32:Y36)</f>
        <v>462669489</v>
      </c>
      <c r="Z37" s="84"/>
      <c r="AA37" s="92">
        <f>SUM(AA29,AA32:AA36)</f>
        <v>11793430171</v>
      </c>
    </row>
    <row r="38" spans="1:27" ht="21" thickTop="1">
      <c r="A38" s="89"/>
      <c r="C38" s="84">
        <f>C25-BS!F97</f>
        <v>0</v>
      </c>
      <c r="D38" s="84"/>
      <c r="E38" s="84">
        <f>E25-BS!F98</f>
        <v>0</v>
      </c>
      <c r="F38" s="84"/>
      <c r="G38" s="84">
        <f>G25-BS!F99</f>
        <v>0</v>
      </c>
      <c r="H38" s="84"/>
      <c r="I38" s="84">
        <f>I25-BS!F100</f>
        <v>0</v>
      </c>
      <c r="J38" s="84"/>
      <c r="K38" s="84">
        <f>K25-BS!F102</f>
        <v>0</v>
      </c>
      <c r="L38" s="84"/>
      <c r="M38" s="84">
        <f>M25-BS!F103</f>
        <v>0</v>
      </c>
      <c r="N38" s="84"/>
      <c r="O38" s="84"/>
      <c r="P38" s="84"/>
      <c r="Q38" s="84"/>
      <c r="R38" s="84"/>
      <c r="S38" s="84"/>
      <c r="T38" s="84"/>
      <c r="U38" s="84">
        <f>U25-BS!F104</f>
        <v>0</v>
      </c>
      <c r="V38" s="84"/>
      <c r="W38" s="84"/>
      <c r="X38" s="84"/>
      <c r="Y38" s="84">
        <f>Y25-BS!F106</f>
        <v>0</v>
      </c>
      <c r="Z38" s="84"/>
      <c r="AA38" s="84">
        <f>AA25-BS!F107</f>
        <v>0</v>
      </c>
    </row>
    <row r="39" spans="1:27">
      <c r="C39" s="84">
        <f>C37-BS!D97</f>
        <v>0</v>
      </c>
      <c r="D39" s="84"/>
      <c r="E39" s="84">
        <f>E37-BS!D98</f>
        <v>0</v>
      </c>
      <c r="F39" s="84"/>
      <c r="G39" s="84">
        <f>G37-BS!D99</f>
        <v>0</v>
      </c>
      <c r="H39" s="84"/>
      <c r="I39" s="84">
        <f>I37-BS!D100</f>
        <v>0</v>
      </c>
      <c r="J39" s="84"/>
      <c r="K39" s="84">
        <f>K37-BS!D102</f>
        <v>0</v>
      </c>
      <c r="L39" s="84"/>
      <c r="M39" s="84">
        <f>M37-BS!D103</f>
        <v>0</v>
      </c>
      <c r="N39" s="84"/>
      <c r="O39" s="84"/>
      <c r="P39" s="84"/>
      <c r="Q39" s="84"/>
      <c r="R39" s="84"/>
      <c r="S39" s="84"/>
      <c r="T39" s="84"/>
      <c r="U39" s="84">
        <f>U37-BS!D104</f>
        <v>0</v>
      </c>
      <c r="V39" s="84"/>
      <c r="W39" s="84"/>
      <c r="X39" s="84"/>
      <c r="Y39" s="84">
        <f>Y37-BS!D106</f>
        <v>0</v>
      </c>
      <c r="Z39" s="84"/>
      <c r="AA39" s="84">
        <f>AA37-BS!D107</f>
        <v>0</v>
      </c>
    </row>
    <row r="40" spans="1:27">
      <c r="A40" s="77" t="s">
        <v>34</v>
      </c>
    </row>
  </sheetData>
  <mergeCells count="4">
    <mergeCell ref="K9:M9"/>
    <mergeCell ref="C5:AA5"/>
    <mergeCell ref="O6:U6"/>
    <mergeCell ref="O7:Q7"/>
  </mergeCells>
  <printOptions horizontalCentered="1"/>
  <pageMargins left="0.36" right="0.38" top="0.98425196850393704" bottom="0.196850393700787" header="0.196850393700787" footer="0.196850393700787"/>
  <pageSetup paperSize="9" scale="5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33"/>
  <sheetViews>
    <sheetView showGridLines="0" view="pageBreakPreview" topLeftCell="A14" zoomScale="70" zoomScaleNormal="100" zoomScaleSheetLayoutView="70" workbookViewId="0">
      <selection activeCell="A20" sqref="A20"/>
    </sheetView>
  </sheetViews>
  <sheetFormatPr defaultColWidth="10.54296875" defaultRowHeight="23"/>
  <cols>
    <col min="1" max="1" width="66.54296875" style="20" customWidth="1"/>
    <col min="2" max="2" width="1.453125" style="20" customWidth="1"/>
    <col min="3" max="3" width="17.7265625" style="20" customWidth="1"/>
    <col min="4" max="4" width="1.453125" style="20" customWidth="1"/>
    <col min="5" max="5" width="17.7265625" style="20" customWidth="1"/>
    <col min="6" max="6" width="1.453125" style="20" customWidth="1"/>
    <col min="7" max="7" width="17.7265625" style="20" customWidth="1"/>
    <col min="8" max="8" width="1.26953125" style="20" customWidth="1"/>
    <col min="9" max="9" width="17.7265625" style="20" customWidth="1"/>
    <col min="10" max="10" width="1.453125" style="20" customWidth="1"/>
    <col min="11" max="11" width="17.7265625" style="20" customWidth="1"/>
    <col min="12" max="12" width="1.453125" style="20" customWidth="1"/>
    <col min="13" max="13" width="17.7265625" style="16" customWidth="1"/>
    <col min="14" max="14" width="1.7265625" style="16" customWidth="1"/>
    <col min="15" max="15" width="17.7265625" style="16" customWidth="1"/>
    <col min="16" max="16" width="1.453125" style="20" customWidth="1"/>
    <col min="17" max="17" width="10.54296875" style="20" customWidth="1"/>
    <col min="18" max="18" width="16.453125" style="20" customWidth="1"/>
    <col min="19" max="16384" width="10.54296875" style="20"/>
  </cols>
  <sheetData>
    <row r="1" spans="1:15" s="13" customFormat="1">
      <c r="A1" s="10" t="s">
        <v>0</v>
      </c>
      <c r="B1" s="10"/>
      <c r="D1" s="11"/>
      <c r="E1" s="11"/>
      <c r="F1" s="11"/>
      <c r="G1" s="11"/>
      <c r="H1" s="11"/>
      <c r="I1" s="11"/>
      <c r="J1" s="11"/>
      <c r="K1" s="11"/>
      <c r="L1" s="11"/>
      <c r="M1" s="12"/>
      <c r="N1" s="12"/>
      <c r="O1" s="12"/>
    </row>
    <row r="2" spans="1:15" s="13" customFormat="1">
      <c r="A2" s="10" t="s">
        <v>147</v>
      </c>
      <c r="B2" s="10"/>
      <c r="D2" s="11"/>
      <c r="E2" s="11"/>
      <c r="F2" s="11"/>
      <c r="G2" s="11"/>
      <c r="H2" s="11"/>
      <c r="I2" s="11"/>
      <c r="J2" s="11"/>
      <c r="K2" s="11"/>
      <c r="L2" s="11"/>
      <c r="M2" s="12"/>
      <c r="N2" s="12"/>
      <c r="O2" s="12"/>
    </row>
    <row r="3" spans="1:15" s="13" customFormat="1">
      <c r="A3" s="39" t="s">
        <v>250</v>
      </c>
      <c r="B3" s="10"/>
      <c r="D3" s="11"/>
      <c r="E3" s="11"/>
      <c r="F3" s="11"/>
      <c r="G3" s="11"/>
      <c r="H3" s="11"/>
      <c r="I3" s="11"/>
      <c r="J3" s="11"/>
      <c r="K3" s="11"/>
      <c r="L3" s="11"/>
      <c r="M3" s="12"/>
      <c r="N3" s="12"/>
      <c r="O3" s="12"/>
    </row>
    <row r="4" spans="1:15" s="13" customForma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  <c r="N4" s="12"/>
      <c r="O4" s="19" t="s">
        <v>2</v>
      </c>
    </row>
    <row r="5" spans="1:15" s="13" customFormat="1">
      <c r="A5" s="11"/>
      <c r="B5" s="11"/>
      <c r="C5" s="93" t="s">
        <v>148</v>
      </c>
      <c r="D5" s="94"/>
      <c r="E5" s="93"/>
      <c r="F5" s="94"/>
      <c r="G5" s="93"/>
      <c r="H5" s="93"/>
      <c r="I5" s="93"/>
      <c r="J5" s="94"/>
      <c r="K5" s="94"/>
      <c r="L5" s="94"/>
      <c r="M5" s="95"/>
      <c r="N5" s="95"/>
      <c r="O5" s="96"/>
    </row>
    <row r="6" spans="1:15">
      <c r="C6" s="97" t="s">
        <v>58</v>
      </c>
      <c r="D6" s="97"/>
      <c r="E6" s="97"/>
      <c r="F6" s="97"/>
      <c r="G6" s="97"/>
      <c r="H6" s="97"/>
      <c r="I6" s="97"/>
      <c r="J6" s="97"/>
      <c r="K6" s="98"/>
      <c r="L6" s="98" t="s">
        <v>149</v>
      </c>
      <c r="M6" s="98"/>
      <c r="N6" s="97"/>
      <c r="O6" s="24"/>
    </row>
    <row r="7" spans="1:15">
      <c r="C7" s="14" t="s">
        <v>150</v>
      </c>
      <c r="D7" s="97"/>
      <c r="E7" s="97" t="s">
        <v>123</v>
      </c>
      <c r="F7" s="97"/>
      <c r="G7" s="97" t="s">
        <v>124</v>
      </c>
      <c r="H7" s="97"/>
      <c r="I7" s="97" t="s">
        <v>125</v>
      </c>
      <c r="J7" s="97"/>
      <c r="K7" s="99" t="s">
        <v>126</v>
      </c>
      <c r="L7" s="99"/>
      <c r="M7" s="99"/>
      <c r="N7" s="97"/>
      <c r="O7" s="24" t="s">
        <v>120</v>
      </c>
    </row>
    <row r="8" spans="1:15">
      <c r="C8" s="98" t="s">
        <v>151</v>
      </c>
      <c r="D8" s="97"/>
      <c r="E8" s="100" t="s">
        <v>133</v>
      </c>
      <c r="F8" s="97"/>
      <c r="G8" s="100" t="s">
        <v>134</v>
      </c>
      <c r="H8" s="101"/>
      <c r="I8" s="100" t="s">
        <v>135</v>
      </c>
      <c r="J8" s="97"/>
      <c r="K8" s="98" t="s">
        <v>136</v>
      </c>
      <c r="L8" s="97"/>
      <c r="M8" s="100" t="s">
        <v>137</v>
      </c>
      <c r="N8" s="101"/>
      <c r="O8" s="102" t="s">
        <v>57</v>
      </c>
    </row>
    <row r="9" spans="1:15">
      <c r="A9" s="23" t="s">
        <v>271</v>
      </c>
      <c r="C9" s="7">
        <v>416625516</v>
      </c>
      <c r="D9" s="8"/>
      <c r="E9" s="7">
        <v>6300705827</v>
      </c>
      <c r="F9" s="8"/>
      <c r="G9" s="7">
        <v>3000000000</v>
      </c>
      <c r="H9" s="8"/>
      <c r="I9" s="7">
        <v>29499533</v>
      </c>
      <c r="J9" s="8"/>
      <c r="K9" s="7">
        <v>52078120</v>
      </c>
      <c r="L9" s="8"/>
      <c r="M9" s="7">
        <v>2871874839</v>
      </c>
      <c r="N9" s="101"/>
      <c r="O9" s="34">
        <f>SUM(C9:M9)</f>
        <v>12670783835</v>
      </c>
    </row>
    <row r="10" spans="1:15">
      <c r="A10" s="20" t="s">
        <v>272</v>
      </c>
      <c r="C10" s="103">
        <v>0</v>
      </c>
      <c r="D10" s="97"/>
      <c r="E10" s="103">
        <v>0</v>
      </c>
      <c r="F10" s="97"/>
      <c r="G10" s="103">
        <v>0</v>
      </c>
      <c r="H10" s="101"/>
      <c r="I10" s="103">
        <v>0</v>
      </c>
      <c r="J10" s="97"/>
      <c r="K10" s="103">
        <v>0</v>
      </c>
      <c r="L10" s="97"/>
      <c r="M10" s="9">
        <v>29073928</v>
      </c>
      <c r="N10" s="101"/>
      <c r="O10" s="52">
        <f>SUM(C10:M10)</f>
        <v>29073928</v>
      </c>
    </row>
    <row r="11" spans="1:15">
      <c r="A11" s="104" t="s">
        <v>273</v>
      </c>
      <c r="B11" s="104"/>
      <c r="C11" s="34">
        <f>SUM(C9:C10)</f>
        <v>416625516</v>
      </c>
      <c r="D11" s="34"/>
      <c r="E11" s="34">
        <f>SUM(E9:E10)</f>
        <v>6300705827</v>
      </c>
      <c r="F11" s="34"/>
      <c r="G11" s="34">
        <f>SUM(G9:G10)</f>
        <v>3000000000</v>
      </c>
      <c r="H11" s="34"/>
      <c r="I11" s="34">
        <f>SUM(I9:I10)</f>
        <v>29499533</v>
      </c>
      <c r="J11" s="34"/>
      <c r="K11" s="34">
        <f>SUM(K9:K10)</f>
        <v>52078120</v>
      </c>
      <c r="L11" s="34"/>
      <c r="M11" s="34">
        <f>SUM(M9:M10)</f>
        <v>2900948767</v>
      </c>
      <c r="N11" s="34"/>
      <c r="O11" s="34">
        <f>SUM(O9:O10)</f>
        <v>12699857763</v>
      </c>
    </row>
    <row r="12" spans="1:15">
      <c r="A12" s="105" t="s">
        <v>286</v>
      </c>
      <c r="B12" s="104"/>
      <c r="C12" s="106">
        <v>0</v>
      </c>
      <c r="D12" s="34"/>
      <c r="E12" s="106">
        <v>0</v>
      </c>
      <c r="F12" s="34"/>
      <c r="G12" s="106">
        <v>0</v>
      </c>
      <c r="H12" s="106"/>
      <c r="I12" s="106">
        <v>0</v>
      </c>
      <c r="J12" s="34"/>
      <c r="K12" s="106">
        <v>0</v>
      </c>
      <c r="L12" s="34"/>
      <c r="M12" s="34">
        <v>-356113400</v>
      </c>
      <c r="N12" s="34"/>
      <c r="O12" s="34">
        <f>SUM(C12:M12)</f>
        <v>-356113400</v>
      </c>
    </row>
    <row r="13" spans="1:15">
      <c r="A13" s="105" t="s">
        <v>102</v>
      </c>
      <c r="B13" s="104"/>
      <c r="C13" s="106">
        <v>0</v>
      </c>
      <c r="D13" s="34"/>
      <c r="E13" s="106">
        <v>0</v>
      </c>
      <c r="F13" s="34"/>
      <c r="G13" s="106">
        <v>0</v>
      </c>
      <c r="H13" s="106"/>
      <c r="I13" s="106">
        <v>0</v>
      </c>
      <c r="J13" s="34"/>
      <c r="K13" s="106">
        <v>0</v>
      </c>
      <c r="L13" s="34"/>
      <c r="M13" s="34">
        <v>-5200471</v>
      </c>
      <c r="N13" s="34"/>
      <c r="O13" s="34">
        <f>SUM(C13:M13)</f>
        <v>-5200471</v>
      </c>
    </row>
    <row r="14" spans="1:15">
      <c r="A14" s="105" t="s">
        <v>274</v>
      </c>
      <c r="B14" s="105"/>
      <c r="C14" s="107">
        <f>SUM(C12:C13)</f>
        <v>0</v>
      </c>
      <c r="D14" s="34"/>
      <c r="E14" s="107">
        <f>SUM(E12:E13)</f>
        <v>0</v>
      </c>
      <c r="F14" s="34"/>
      <c r="G14" s="107">
        <f>SUM(G12:G13)</f>
        <v>0</v>
      </c>
      <c r="H14" s="106"/>
      <c r="I14" s="107">
        <f>SUM(I12:I13)</f>
        <v>0</v>
      </c>
      <c r="J14" s="34"/>
      <c r="K14" s="107">
        <f>SUM(K12:K13)</f>
        <v>0</v>
      </c>
      <c r="L14" s="34"/>
      <c r="M14" s="107">
        <f>SUM(M12:M13)</f>
        <v>-361313871</v>
      </c>
      <c r="N14" s="106"/>
      <c r="O14" s="107">
        <f>SUM(O12:O13)</f>
        <v>-361313871</v>
      </c>
    </row>
    <row r="15" spans="1:15">
      <c r="A15" s="108" t="s">
        <v>297</v>
      </c>
      <c r="B15" s="104"/>
      <c r="C15" s="106">
        <v>0</v>
      </c>
      <c r="D15" s="34"/>
      <c r="E15" s="106">
        <v>0</v>
      </c>
      <c r="F15" s="34"/>
      <c r="G15" s="106">
        <v>0</v>
      </c>
      <c r="H15" s="106"/>
      <c r="I15" s="106">
        <v>0</v>
      </c>
      <c r="J15" s="34"/>
      <c r="K15" s="106">
        <v>0</v>
      </c>
      <c r="L15" s="34"/>
      <c r="M15" s="34">
        <v>-300283561</v>
      </c>
      <c r="N15" s="34"/>
      <c r="O15" s="34">
        <f>SUM(C15:M15)</f>
        <v>-300283561</v>
      </c>
    </row>
    <row r="16" spans="1:15">
      <c r="A16" s="108" t="s">
        <v>298</v>
      </c>
      <c r="B16" s="104"/>
      <c r="C16" s="106">
        <v>0</v>
      </c>
      <c r="D16" s="34"/>
      <c r="E16" s="106">
        <v>0</v>
      </c>
      <c r="F16" s="34"/>
      <c r="G16" s="106">
        <v>0</v>
      </c>
      <c r="H16" s="106"/>
      <c r="I16" s="109">
        <v>5381315</v>
      </c>
      <c r="J16" s="34"/>
      <c r="K16" s="106">
        <v>0</v>
      </c>
      <c r="L16" s="34"/>
      <c r="M16" s="106">
        <v>0</v>
      </c>
      <c r="N16" s="34"/>
      <c r="O16" s="34">
        <f>SUM(C16:M16)</f>
        <v>5381315</v>
      </c>
    </row>
    <row r="17" spans="1:15">
      <c r="A17" s="108" t="s">
        <v>145</v>
      </c>
      <c r="B17" s="104"/>
      <c r="C17" s="106"/>
      <c r="D17" s="34"/>
      <c r="E17" s="106"/>
      <c r="F17" s="34"/>
      <c r="G17" s="106"/>
      <c r="H17" s="106"/>
      <c r="I17" s="109"/>
      <c r="J17" s="34"/>
      <c r="K17" s="106"/>
      <c r="L17" s="34"/>
      <c r="M17" s="106"/>
      <c r="N17" s="34"/>
      <c r="O17" s="34"/>
    </row>
    <row r="18" spans="1:15">
      <c r="A18" s="108" t="s">
        <v>275</v>
      </c>
      <c r="B18" s="104"/>
      <c r="C18" s="106">
        <v>0</v>
      </c>
      <c r="D18" s="34"/>
      <c r="E18" s="106">
        <v>0</v>
      </c>
      <c r="F18" s="34"/>
      <c r="G18" s="106">
        <v>0</v>
      </c>
      <c r="H18" s="106"/>
      <c r="I18" s="109">
        <v>0</v>
      </c>
      <c r="J18" s="34"/>
      <c r="K18" s="106">
        <v>0</v>
      </c>
      <c r="L18" s="34"/>
      <c r="M18" s="106">
        <v>-211595735</v>
      </c>
      <c r="N18" s="34"/>
      <c r="O18" s="34">
        <f>SUM(C18:M18)</f>
        <v>-211595735</v>
      </c>
    </row>
    <row r="19" spans="1:15" ht="23.5" thickBot="1">
      <c r="A19" s="104" t="s">
        <v>146</v>
      </c>
      <c r="B19" s="104"/>
      <c r="C19" s="110">
        <f>SUM(C11,C14:C18)</f>
        <v>416625516</v>
      </c>
      <c r="D19" s="34"/>
      <c r="E19" s="110">
        <f>SUM(E11,E14:E18)</f>
        <v>6300705827</v>
      </c>
      <c r="F19" s="34"/>
      <c r="G19" s="110">
        <f>SUM(G11,G14:G18)</f>
        <v>3000000000</v>
      </c>
      <c r="H19" s="106"/>
      <c r="I19" s="110">
        <f>SUM(I11,I14:I18)</f>
        <v>34880848</v>
      </c>
      <c r="J19" s="34"/>
      <c r="K19" s="110">
        <f>SUM(K11,K14:K18)</f>
        <v>52078120</v>
      </c>
      <c r="L19" s="34"/>
      <c r="M19" s="110">
        <f>SUM(M11,M14:M18)</f>
        <v>2027755600</v>
      </c>
      <c r="N19" s="106"/>
      <c r="O19" s="110">
        <f>SUM(O11,O14:O18)</f>
        <v>11832045911</v>
      </c>
    </row>
    <row r="20" spans="1:15" ht="23.5" thickTop="1">
      <c r="A20" s="104"/>
      <c r="B20" s="104"/>
      <c r="C20" s="106"/>
      <c r="D20" s="34"/>
      <c r="E20" s="106"/>
      <c r="F20" s="34"/>
      <c r="G20" s="106"/>
      <c r="H20" s="106"/>
      <c r="I20" s="106"/>
      <c r="J20" s="34"/>
      <c r="K20" s="106"/>
      <c r="L20" s="34"/>
      <c r="M20" s="106"/>
      <c r="N20" s="106"/>
      <c r="O20" s="106"/>
    </row>
    <row r="21" spans="1:15">
      <c r="A21" s="111" t="s">
        <v>276</v>
      </c>
      <c r="B21" s="104"/>
      <c r="C21" s="34">
        <f>SUM(C19)</f>
        <v>416625516</v>
      </c>
      <c r="D21" s="34"/>
      <c r="E21" s="34">
        <f>SUM(E19)</f>
        <v>6300705827</v>
      </c>
      <c r="F21" s="34"/>
      <c r="G21" s="34">
        <f>SUM(G19)</f>
        <v>3000000000</v>
      </c>
      <c r="H21" s="34"/>
      <c r="I21" s="34">
        <f>SUM(I19)</f>
        <v>34880848</v>
      </c>
      <c r="J21" s="34"/>
      <c r="K21" s="34">
        <f>SUM(K19)</f>
        <v>52078120</v>
      </c>
      <c r="L21" s="34"/>
      <c r="M21" s="34">
        <v>1909253478</v>
      </c>
      <c r="N21" s="34"/>
      <c r="O21" s="34">
        <v>11713543789</v>
      </c>
    </row>
    <row r="22" spans="1:15">
      <c r="A22" s="108" t="s">
        <v>272</v>
      </c>
      <c r="B22" s="104"/>
      <c r="C22" s="103">
        <v>0</v>
      </c>
      <c r="D22" s="97"/>
      <c r="E22" s="103">
        <v>0</v>
      </c>
      <c r="F22" s="97"/>
      <c r="G22" s="103">
        <v>0</v>
      </c>
      <c r="H22" s="101"/>
      <c r="I22" s="103">
        <v>0</v>
      </c>
      <c r="J22" s="97"/>
      <c r="K22" s="103">
        <v>0</v>
      </c>
      <c r="L22" s="97"/>
      <c r="M22" s="9">
        <f>118502122</f>
        <v>118502122</v>
      </c>
      <c r="N22" s="101"/>
      <c r="O22" s="52">
        <f>SUM(C22:M22)</f>
        <v>118502122</v>
      </c>
    </row>
    <row r="23" spans="1:15">
      <c r="A23" s="111" t="s">
        <v>277</v>
      </c>
      <c r="B23" s="104"/>
      <c r="C23" s="34">
        <f>SUM(C21:C22)</f>
        <v>416625516</v>
      </c>
      <c r="D23" s="34"/>
      <c r="E23" s="34">
        <f>SUM(E21:E22)</f>
        <v>6300705827</v>
      </c>
      <c r="F23" s="34"/>
      <c r="G23" s="34">
        <f>SUM(G21:G22)</f>
        <v>3000000000</v>
      </c>
      <c r="H23" s="34"/>
      <c r="I23" s="34">
        <f>SUM(I21:I22)</f>
        <v>34880848</v>
      </c>
      <c r="J23" s="34"/>
      <c r="K23" s="34">
        <f>SUM(K21:K22)</f>
        <v>52078120</v>
      </c>
      <c r="L23" s="34"/>
      <c r="M23" s="34">
        <f>SUM(M21:M22)</f>
        <v>2027755600</v>
      </c>
      <c r="N23" s="34"/>
      <c r="O23" s="34">
        <f>SUM(O21:O22)</f>
        <v>11832045911</v>
      </c>
    </row>
    <row r="24" spans="1:15">
      <c r="A24" s="105" t="s">
        <v>224</v>
      </c>
      <c r="B24" s="104"/>
      <c r="C24" s="106">
        <v>0</v>
      </c>
      <c r="D24" s="34"/>
      <c r="E24" s="106">
        <v>0</v>
      </c>
      <c r="F24" s="34"/>
      <c r="G24" s="106">
        <v>0</v>
      </c>
      <c r="H24" s="106"/>
      <c r="I24" s="106">
        <v>0</v>
      </c>
      <c r="J24" s="34"/>
      <c r="K24" s="106">
        <v>0</v>
      </c>
      <c r="L24" s="34"/>
      <c r="M24" s="34">
        <f>PL!H55</f>
        <v>-945981869</v>
      </c>
      <c r="N24" s="34"/>
      <c r="O24" s="34">
        <f>SUM(C24:M24)</f>
        <v>-945981869</v>
      </c>
    </row>
    <row r="25" spans="1:15">
      <c r="A25" s="105" t="s">
        <v>102</v>
      </c>
      <c r="B25" s="104"/>
      <c r="C25" s="106">
        <v>0</v>
      </c>
      <c r="D25" s="34"/>
      <c r="E25" s="106">
        <v>0</v>
      </c>
      <c r="F25" s="34"/>
      <c r="G25" s="106">
        <v>0</v>
      </c>
      <c r="H25" s="106"/>
      <c r="I25" s="106">
        <v>0</v>
      </c>
      <c r="J25" s="34"/>
      <c r="K25" s="106">
        <v>0</v>
      </c>
      <c r="L25" s="34"/>
      <c r="M25" s="34">
        <v>0</v>
      </c>
      <c r="N25" s="34"/>
      <c r="O25" s="52">
        <f>SUM(C25:M25)</f>
        <v>0</v>
      </c>
    </row>
    <row r="26" spans="1:15">
      <c r="A26" s="108" t="s">
        <v>143</v>
      </c>
      <c r="B26" s="105"/>
      <c r="C26" s="107">
        <f>SUM(C24:C25)</f>
        <v>0</v>
      </c>
      <c r="D26" s="34"/>
      <c r="E26" s="107">
        <f>SUM(E24:E25)</f>
        <v>0</v>
      </c>
      <c r="F26" s="34"/>
      <c r="G26" s="107">
        <f>SUM(G24:G25)</f>
        <v>0</v>
      </c>
      <c r="H26" s="106"/>
      <c r="I26" s="107">
        <f>SUM(I24:I25)</f>
        <v>0</v>
      </c>
      <c r="J26" s="34"/>
      <c r="K26" s="107">
        <f>SUM(K24:K25)</f>
        <v>0</v>
      </c>
      <c r="L26" s="34"/>
      <c r="M26" s="107">
        <f>SUM(M24:M25)</f>
        <v>-945981869</v>
      </c>
      <c r="N26" s="106"/>
      <c r="O26" s="107">
        <f>SUM(O24:O25)</f>
        <v>-945981869</v>
      </c>
    </row>
    <row r="27" spans="1:15">
      <c r="A27" s="108" t="s">
        <v>297</v>
      </c>
      <c r="B27" s="104"/>
      <c r="C27" s="106">
        <v>0</v>
      </c>
      <c r="D27" s="34"/>
      <c r="E27" s="106">
        <v>0</v>
      </c>
      <c r="F27" s="34"/>
      <c r="G27" s="106">
        <v>0</v>
      </c>
      <c r="H27" s="106"/>
      <c r="I27" s="106">
        <v>0</v>
      </c>
      <c r="J27" s="34"/>
      <c r="K27" s="106">
        <v>0</v>
      </c>
      <c r="L27" s="34"/>
      <c r="M27" s="34">
        <v>-280637534</v>
      </c>
      <c r="N27" s="34"/>
      <c r="O27" s="34">
        <f>SUM(C27:M27)</f>
        <v>-280637534</v>
      </c>
    </row>
    <row r="28" spans="1:15">
      <c r="A28" s="108" t="s">
        <v>298</v>
      </c>
      <c r="B28" s="104"/>
      <c r="C28" s="106">
        <v>0</v>
      </c>
      <c r="D28" s="34"/>
      <c r="E28" s="106">
        <v>0</v>
      </c>
      <c r="F28" s="34"/>
      <c r="G28" s="106">
        <v>0</v>
      </c>
      <c r="H28" s="106"/>
      <c r="I28" s="109">
        <f>BS!J100-BS!L100</f>
        <v>1136090</v>
      </c>
      <c r="J28" s="34"/>
      <c r="K28" s="106">
        <v>0</v>
      </c>
      <c r="L28" s="34"/>
      <c r="M28" s="106">
        <v>0</v>
      </c>
      <c r="N28" s="34"/>
      <c r="O28" s="34">
        <f>SUM(C28:M28)</f>
        <v>1136090</v>
      </c>
    </row>
    <row r="29" spans="1:15" ht="23.5" thickBot="1">
      <c r="A29" s="104" t="s">
        <v>252</v>
      </c>
      <c r="B29" s="104"/>
      <c r="C29" s="110">
        <f>SUM(C23,C26:C28)</f>
        <v>416625516</v>
      </c>
      <c r="D29" s="34"/>
      <c r="E29" s="110">
        <f>SUM(E23,E26:E28)</f>
        <v>6300705827</v>
      </c>
      <c r="F29" s="34"/>
      <c r="G29" s="110">
        <f>SUM(G23,G26:G28)</f>
        <v>3000000000</v>
      </c>
      <c r="H29" s="106"/>
      <c r="I29" s="110">
        <f>SUM(I23,I26:I28)</f>
        <v>36016938</v>
      </c>
      <c r="J29" s="34"/>
      <c r="K29" s="110">
        <f>SUM(K23,K26:K28)</f>
        <v>52078120</v>
      </c>
      <c r="L29" s="34"/>
      <c r="M29" s="110">
        <f>SUM(M23,M26:M28)</f>
        <v>801136197</v>
      </c>
      <c r="N29" s="106"/>
      <c r="O29" s="110">
        <f>SUM(O23,O26:O28)</f>
        <v>10606562598</v>
      </c>
    </row>
    <row r="30" spans="1:15" ht="23.5" thickTop="1">
      <c r="A30" s="104"/>
      <c r="B30" s="104"/>
      <c r="C30" s="34">
        <f>C19-BS!L97</f>
        <v>0</v>
      </c>
      <c r="D30" s="34"/>
      <c r="E30" s="34">
        <f>E19-BS!L98</f>
        <v>0</v>
      </c>
      <c r="F30" s="34"/>
      <c r="G30" s="34">
        <f>G19-BS!L99</f>
        <v>0</v>
      </c>
      <c r="H30" s="34"/>
      <c r="I30" s="34">
        <f>I19-BS!L100</f>
        <v>0</v>
      </c>
      <c r="J30" s="34"/>
      <c r="K30" s="34">
        <f>K19-BS!L102</f>
        <v>0</v>
      </c>
      <c r="L30" s="34"/>
      <c r="M30" s="34">
        <f>M19-BS!L103</f>
        <v>0</v>
      </c>
      <c r="N30" s="34"/>
      <c r="O30" s="34">
        <f>O19-BS!L105</f>
        <v>0</v>
      </c>
    </row>
    <row r="31" spans="1:15">
      <c r="C31" s="34">
        <f>C29-BS!J97</f>
        <v>0</v>
      </c>
      <c r="D31" s="34"/>
      <c r="E31" s="34">
        <f>E29-BS!J98</f>
        <v>0</v>
      </c>
      <c r="F31" s="34"/>
      <c r="G31" s="34">
        <f>G29-BS!L99</f>
        <v>0</v>
      </c>
      <c r="H31" s="34"/>
      <c r="I31" s="34">
        <f>I29-BS!J100</f>
        <v>0</v>
      </c>
      <c r="J31" s="34"/>
      <c r="K31" s="34">
        <f>K29-BS!J102</f>
        <v>0</v>
      </c>
      <c r="L31" s="34"/>
      <c r="M31" s="34">
        <f>M29-BS!J103</f>
        <v>0</v>
      </c>
      <c r="N31" s="34"/>
      <c r="O31" s="34">
        <f>O29-BS!J107</f>
        <v>0</v>
      </c>
    </row>
    <row r="32" spans="1:15"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</row>
    <row r="33" spans="1:1">
      <c r="A33" s="20" t="s">
        <v>34</v>
      </c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72" orientation="landscape" r:id="rId1"/>
  <headerFooter alignWithMargins="0"/>
  <rowBreaks count="1" manualBreakCount="1">
    <brk id="3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41"/>
  <sheetViews>
    <sheetView showGridLines="0" tabSelected="1" view="pageBreakPreview" topLeftCell="A14" zoomScale="86" zoomScaleNormal="100" zoomScaleSheetLayoutView="100" workbookViewId="0">
      <selection activeCell="H32" sqref="H32"/>
    </sheetView>
  </sheetViews>
  <sheetFormatPr defaultColWidth="10.54296875" defaultRowHeight="21.75" customHeight="1"/>
  <cols>
    <col min="1" max="1" width="63.26953125" style="20" customWidth="1"/>
    <col min="2" max="2" width="6.7265625" style="20" customWidth="1"/>
    <col min="3" max="3" width="1.7265625" style="20" customWidth="1"/>
    <col min="4" max="4" width="15.7265625" style="20" customWidth="1"/>
    <col min="5" max="5" width="1.7265625" style="20" customWidth="1"/>
    <col min="6" max="6" width="15.7265625" style="20" customWidth="1"/>
    <col min="7" max="7" width="1.7265625" style="20" customWidth="1"/>
    <col min="8" max="8" width="15.7265625" style="16" customWidth="1"/>
    <col min="9" max="9" width="1.7265625" style="16" customWidth="1"/>
    <col min="10" max="10" width="15.7265625" style="16" customWidth="1"/>
    <col min="11" max="11" width="1.7265625" style="16" customWidth="1"/>
    <col min="12" max="14" width="13.54296875" style="20" customWidth="1"/>
    <col min="15" max="16384" width="10.54296875" style="20"/>
  </cols>
  <sheetData>
    <row r="1" spans="1:11" ht="21.75" customHeight="1">
      <c r="A1" s="10" t="s">
        <v>0</v>
      </c>
      <c r="B1" s="30"/>
      <c r="C1" s="30"/>
      <c r="D1" s="30"/>
      <c r="E1" s="30"/>
      <c r="F1" s="30"/>
      <c r="G1" s="30"/>
      <c r="H1" s="12"/>
      <c r="I1" s="12"/>
      <c r="J1" s="19"/>
      <c r="K1" s="12"/>
    </row>
    <row r="2" spans="1:11" s="16" customFormat="1" ht="21.75" customHeight="1">
      <c r="A2" s="39" t="s">
        <v>152</v>
      </c>
      <c r="B2" s="112"/>
      <c r="C2" s="12"/>
      <c r="D2" s="12"/>
      <c r="E2" s="12"/>
      <c r="F2" s="12"/>
      <c r="G2" s="12"/>
      <c r="H2" s="12"/>
      <c r="I2" s="12"/>
      <c r="J2" s="12"/>
      <c r="K2" s="12"/>
    </row>
    <row r="3" spans="1:11" s="16" customFormat="1" ht="21.75" customHeight="1">
      <c r="A3" s="39" t="s">
        <v>250</v>
      </c>
      <c r="B3" s="11"/>
      <c r="C3" s="11"/>
      <c r="D3" s="11"/>
      <c r="E3" s="11"/>
      <c r="F3" s="11"/>
      <c r="G3" s="11"/>
      <c r="H3" s="12"/>
      <c r="I3" s="11"/>
      <c r="J3" s="12"/>
      <c r="K3" s="11"/>
    </row>
    <row r="4" spans="1:11" s="16" customFormat="1" ht="21.75" customHeight="1">
      <c r="A4" s="11"/>
      <c r="B4" s="11"/>
      <c r="C4" s="11"/>
      <c r="D4" s="11"/>
      <c r="E4" s="11"/>
      <c r="F4" s="11"/>
      <c r="G4" s="11"/>
      <c r="H4" s="12"/>
      <c r="I4" s="11"/>
      <c r="J4" s="19" t="s">
        <v>2</v>
      </c>
      <c r="K4" s="11"/>
    </row>
    <row r="5" spans="1:11" s="64" customFormat="1" ht="21.75" customHeight="1">
      <c r="B5" s="113"/>
      <c r="C5" s="113"/>
      <c r="D5" s="116" t="s">
        <v>3</v>
      </c>
      <c r="E5" s="116"/>
      <c r="F5" s="116"/>
      <c r="G5" s="56"/>
      <c r="H5" s="117" t="s">
        <v>4</v>
      </c>
      <c r="I5" s="117"/>
      <c r="J5" s="117"/>
    </row>
    <row r="6" spans="1:11" s="16" customFormat="1" ht="21.75" customHeight="1">
      <c r="C6" s="44"/>
      <c r="D6" s="57" t="s">
        <v>251</v>
      </c>
      <c r="E6" s="58"/>
      <c r="F6" s="57" t="s">
        <v>6</v>
      </c>
      <c r="G6" s="44"/>
      <c r="H6" s="57" t="s">
        <v>251</v>
      </c>
      <c r="I6" s="58"/>
      <c r="J6" s="57" t="s">
        <v>6</v>
      </c>
      <c r="K6" s="58"/>
    </row>
    <row r="7" spans="1:11" s="16" customFormat="1" ht="21.75" customHeight="1">
      <c r="C7" s="44"/>
      <c r="D7" s="28"/>
      <c r="E7" s="58"/>
      <c r="F7" s="29" t="s">
        <v>259</v>
      </c>
      <c r="G7" s="44"/>
      <c r="H7" s="28"/>
      <c r="I7" s="58"/>
      <c r="J7" s="29" t="s">
        <v>259</v>
      </c>
      <c r="K7" s="58"/>
    </row>
    <row r="8" spans="1:11" s="16" customFormat="1" ht="21.75" customHeight="1">
      <c r="A8" s="64" t="s">
        <v>153</v>
      </c>
      <c r="G8" s="114"/>
      <c r="H8" s="114"/>
      <c r="J8" s="114"/>
    </row>
    <row r="9" spans="1:11" s="16" customFormat="1" ht="21.75" customHeight="1">
      <c r="A9" s="16" t="s">
        <v>95</v>
      </c>
      <c r="D9" s="34">
        <f>SUM(PL!D31)</f>
        <v>271885939</v>
      </c>
      <c r="E9" s="34"/>
      <c r="F9" s="34">
        <f>PL!F31</f>
        <v>795954251</v>
      </c>
      <c r="G9" s="34"/>
      <c r="H9" s="34">
        <f>PL!H31</f>
        <v>-937194177</v>
      </c>
      <c r="I9" s="34"/>
      <c r="J9" s="34">
        <f>PL!J31</f>
        <v>-90288098</v>
      </c>
      <c r="K9" s="34"/>
    </row>
    <row r="10" spans="1:11" s="16" customFormat="1" ht="21.75" customHeight="1">
      <c r="A10" s="16" t="s">
        <v>154</v>
      </c>
      <c r="D10" s="34"/>
      <c r="E10" s="34"/>
      <c r="F10" s="34"/>
      <c r="G10" s="34"/>
      <c r="H10" s="34"/>
      <c r="I10" s="34"/>
      <c r="J10" s="34"/>
      <c r="K10" s="34"/>
    </row>
    <row r="11" spans="1:11" s="16" customFormat="1" ht="21.75" customHeight="1">
      <c r="A11" s="16" t="s">
        <v>155</v>
      </c>
      <c r="D11" s="34"/>
      <c r="E11" s="34"/>
      <c r="F11" s="34"/>
      <c r="G11" s="34"/>
      <c r="H11" s="34"/>
      <c r="I11" s="34"/>
      <c r="J11" s="34"/>
      <c r="K11" s="34"/>
    </row>
    <row r="12" spans="1:11" s="16" customFormat="1" ht="21.75" customHeight="1">
      <c r="A12" s="16" t="s">
        <v>156</v>
      </c>
      <c r="D12" s="34">
        <v>3927920689</v>
      </c>
      <c r="E12" s="34"/>
      <c r="F12" s="34">
        <v>3919758587</v>
      </c>
      <c r="G12" s="34"/>
      <c r="H12" s="34">
        <v>610244527</v>
      </c>
      <c r="I12" s="34"/>
      <c r="J12" s="34">
        <v>1132982589</v>
      </c>
      <c r="K12" s="34"/>
    </row>
    <row r="13" spans="1:11" s="16" customFormat="1" ht="21.75" customHeight="1">
      <c r="A13" s="16" t="s">
        <v>157</v>
      </c>
      <c r="D13" s="34">
        <v>194123990</v>
      </c>
      <c r="E13" s="34"/>
      <c r="F13" s="34">
        <v>167279436</v>
      </c>
      <c r="G13" s="34"/>
      <c r="H13" s="34">
        <v>330606</v>
      </c>
      <c r="I13" s="34"/>
      <c r="J13" s="34">
        <v>746800</v>
      </c>
      <c r="K13" s="34"/>
    </row>
    <row r="14" spans="1:11" s="16" customFormat="1" ht="21.75" customHeight="1">
      <c r="A14" s="16" t="s">
        <v>158</v>
      </c>
      <c r="B14" s="15"/>
      <c r="D14" s="49">
        <v>135137664</v>
      </c>
      <c r="E14" s="49"/>
      <c r="F14" s="49">
        <v>141196395</v>
      </c>
      <c r="G14" s="49"/>
      <c r="H14" s="34">
        <v>74535522</v>
      </c>
      <c r="I14" s="49"/>
      <c r="J14" s="49">
        <v>96307917</v>
      </c>
      <c r="K14" s="34"/>
    </row>
    <row r="15" spans="1:11" s="16" customFormat="1" ht="21.75" customHeight="1">
      <c r="A15" s="16" t="s">
        <v>290</v>
      </c>
      <c r="B15" s="15"/>
      <c r="D15" s="49">
        <v>8890854</v>
      </c>
      <c r="E15" s="49"/>
      <c r="F15" s="49">
        <v>3730125</v>
      </c>
      <c r="G15" s="49"/>
      <c r="H15" s="34">
        <v>118375411</v>
      </c>
      <c r="I15" s="49"/>
      <c r="J15" s="49">
        <v>557215</v>
      </c>
      <c r="K15" s="34"/>
    </row>
    <row r="16" spans="1:11" s="16" customFormat="1" ht="21.75" customHeight="1">
      <c r="A16" s="16" t="s">
        <v>305</v>
      </c>
      <c r="B16" s="15"/>
      <c r="D16" s="49">
        <v>12796559</v>
      </c>
      <c r="E16" s="49"/>
      <c r="F16" s="49">
        <v>256795</v>
      </c>
      <c r="G16" s="49"/>
      <c r="H16" s="34">
        <v>12796559</v>
      </c>
      <c r="I16" s="49"/>
      <c r="J16" s="49">
        <v>256795</v>
      </c>
      <c r="K16" s="34"/>
    </row>
    <row r="17" spans="1:11" s="16" customFormat="1" ht="21.75" customHeight="1">
      <c r="A17" s="16" t="s">
        <v>159</v>
      </c>
      <c r="B17" s="15"/>
      <c r="D17" s="49">
        <v>708961</v>
      </c>
      <c r="E17" s="49"/>
      <c r="F17" s="49">
        <v>30752081</v>
      </c>
      <c r="G17" s="49"/>
      <c r="H17" s="34">
        <v>708961</v>
      </c>
      <c r="I17" s="49"/>
      <c r="J17" s="49">
        <v>0</v>
      </c>
      <c r="K17" s="34"/>
    </row>
    <row r="18" spans="1:11" s="16" customFormat="1" ht="21.75" customHeight="1">
      <c r="A18" s="16" t="s">
        <v>242</v>
      </c>
      <c r="B18" s="15"/>
      <c r="D18" s="49">
        <v>0</v>
      </c>
      <c r="E18" s="49"/>
      <c r="F18" s="49">
        <v>18811690</v>
      </c>
      <c r="G18" s="49"/>
      <c r="H18" s="49">
        <v>0</v>
      </c>
      <c r="I18" s="49"/>
      <c r="J18" s="49">
        <v>0</v>
      </c>
      <c r="K18" s="34"/>
    </row>
    <row r="19" spans="1:11" s="16" customFormat="1" ht="21.75" customHeight="1">
      <c r="A19" s="16" t="s">
        <v>281</v>
      </c>
      <c r="B19" s="15"/>
      <c r="D19" s="49">
        <v>-721923151</v>
      </c>
      <c r="E19" s="49"/>
      <c r="F19" s="49">
        <v>24486840</v>
      </c>
      <c r="G19" s="49"/>
      <c r="H19" s="34">
        <v>29450664</v>
      </c>
      <c r="I19" s="49"/>
      <c r="J19" s="49">
        <v>-64775622</v>
      </c>
      <c r="K19" s="34"/>
    </row>
    <row r="20" spans="1:11" s="16" customFormat="1" ht="21.75" customHeight="1">
      <c r="A20" s="16" t="s">
        <v>315</v>
      </c>
      <c r="B20" s="15"/>
      <c r="D20" s="49">
        <v>-59898495</v>
      </c>
      <c r="E20" s="49"/>
      <c r="F20" s="49">
        <v>-287126390</v>
      </c>
      <c r="G20" s="49"/>
      <c r="H20" s="34">
        <v>-57890265</v>
      </c>
      <c r="I20" s="49"/>
      <c r="J20" s="49">
        <v>-203984254</v>
      </c>
      <c r="K20" s="34"/>
    </row>
    <row r="21" spans="1:11" s="16" customFormat="1" ht="21.75" customHeight="1">
      <c r="A21" s="16" t="s">
        <v>160</v>
      </c>
      <c r="B21" s="15"/>
      <c r="D21" s="49">
        <v>1136090</v>
      </c>
      <c r="E21" s="49"/>
      <c r="F21" s="49">
        <v>5381315</v>
      </c>
      <c r="G21" s="49"/>
      <c r="H21" s="34">
        <v>1078976</v>
      </c>
      <c r="I21" s="49"/>
      <c r="J21" s="49">
        <v>5118297</v>
      </c>
      <c r="K21" s="34"/>
    </row>
    <row r="22" spans="1:11" s="16" customFormat="1" ht="21.75" customHeight="1">
      <c r="A22" s="16" t="s">
        <v>161</v>
      </c>
      <c r="B22" s="15"/>
      <c r="D22" s="49">
        <v>-4251</v>
      </c>
      <c r="E22" s="49"/>
      <c r="F22" s="49">
        <v>-5464</v>
      </c>
      <c r="G22" s="49"/>
      <c r="H22" s="34">
        <v>-4251</v>
      </c>
      <c r="I22" s="49"/>
      <c r="J22" s="49">
        <v>-5464</v>
      </c>
      <c r="K22" s="34"/>
    </row>
    <row r="23" spans="1:11" s="16" customFormat="1" ht="21.75" customHeight="1">
      <c r="A23" s="16" t="s">
        <v>162</v>
      </c>
      <c r="B23" s="15"/>
      <c r="D23" s="49">
        <v>287552</v>
      </c>
      <c r="E23" s="34"/>
      <c r="F23" s="49">
        <v>742098</v>
      </c>
      <c r="G23" s="34"/>
      <c r="H23" s="34">
        <v>0</v>
      </c>
      <c r="I23" s="34"/>
      <c r="J23" s="49">
        <v>150466</v>
      </c>
      <c r="K23" s="34"/>
    </row>
    <row r="24" spans="1:11" s="16" customFormat="1" ht="21.75" customHeight="1">
      <c r="A24" s="16" t="s">
        <v>163</v>
      </c>
      <c r="B24" s="15"/>
      <c r="D24" s="49">
        <v>18040205</v>
      </c>
      <c r="E24" s="34"/>
      <c r="F24" s="49">
        <v>5608972</v>
      </c>
      <c r="G24" s="34"/>
      <c r="H24" s="49">
        <v>0</v>
      </c>
      <c r="I24" s="34"/>
      <c r="J24" s="49">
        <v>0</v>
      </c>
      <c r="K24" s="34"/>
    </row>
    <row r="25" spans="1:11" s="16" customFormat="1" ht="21.75" customHeight="1">
      <c r="A25" s="16" t="s">
        <v>243</v>
      </c>
      <c r="B25" s="15"/>
      <c r="D25" s="49">
        <v>326474</v>
      </c>
      <c r="E25" s="34"/>
      <c r="F25" s="49">
        <v>824327</v>
      </c>
      <c r="G25" s="34"/>
      <c r="H25" s="34">
        <v>326474</v>
      </c>
      <c r="I25" s="34"/>
      <c r="J25" s="49">
        <v>824327</v>
      </c>
      <c r="K25" s="34"/>
    </row>
    <row r="26" spans="1:11" s="16" customFormat="1" ht="21.75" customHeight="1">
      <c r="A26" s="16" t="s">
        <v>164</v>
      </c>
      <c r="B26" s="15"/>
      <c r="D26" s="49">
        <v>119213</v>
      </c>
      <c r="E26" s="34"/>
      <c r="F26" s="49">
        <v>136144</v>
      </c>
      <c r="G26" s="34"/>
      <c r="H26" s="49">
        <v>51730</v>
      </c>
      <c r="I26" s="34"/>
      <c r="J26" s="49">
        <v>0</v>
      </c>
      <c r="K26" s="34"/>
    </row>
    <row r="27" spans="1:11" s="16" customFormat="1" ht="21.75" customHeight="1">
      <c r="A27" s="16" t="s">
        <v>316</v>
      </c>
      <c r="B27" s="15"/>
      <c r="D27" s="49">
        <v>0</v>
      </c>
      <c r="E27" s="34"/>
      <c r="F27" s="49">
        <v>0</v>
      </c>
      <c r="G27" s="34"/>
      <c r="H27" s="34">
        <v>255836037</v>
      </c>
      <c r="I27" s="34"/>
      <c r="J27" s="49">
        <v>626903141</v>
      </c>
      <c r="K27" s="34"/>
    </row>
    <row r="28" spans="1:11" s="16" customFormat="1" ht="21.75" customHeight="1">
      <c r="A28" s="16" t="s">
        <v>244</v>
      </c>
      <c r="B28" s="15"/>
      <c r="D28" s="49">
        <v>0</v>
      </c>
      <c r="E28" s="34"/>
      <c r="F28" s="49">
        <v>0</v>
      </c>
      <c r="G28" s="34"/>
      <c r="H28" s="49">
        <v>-109667687</v>
      </c>
      <c r="I28" s="34"/>
      <c r="J28" s="49">
        <v>-414351206</v>
      </c>
      <c r="K28" s="34"/>
    </row>
    <row r="29" spans="1:11" s="16" customFormat="1" ht="21.75" customHeight="1">
      <c r="A29" s="16" t="s">
        <v>245</v>
      </c>
      <c r="B29" s="15"/>
      <c r="D29" s="49">
        <v>0</v>
      </c>
      <c r="E29" s="34"/>
      <c r="F29" s="49">
        <v>-87799365</v>
      </c>
      <c r="G29" s="34"/>
      <c r="H29" s="34">
        <v>0</v>
      </c>
      <c r="I29" s="34"/>
      <c r="J29" s="49">
        <v>-324350781</v>
      </c>
      <c r="K29" s="34"/>
    </row>
    <row r="30" spans="1:11" s="16" customFormat="1" ht="21.75" customHeight="1">
      <c r="A30" s="16" t="s">
        <v>214</v>
      </c>
      <c r="B30" s="15"/>
      <c r="D30" s="49">
        <v>0</v>
      </c>
      <c r="E30" s="34"/>
      <c r="F30" s="49">
        <v>-513150384</v>
      </c>
      <c r="G30" s="34"/>
      <c r="H30" s="49">
        <v>0</v>
      </c>
      <c r="I30" s="34"/>
      <c r="J30" s="49">
        <v>237370412</v>
      </c>
      <c r="K30" s="34"/>
    </row>
    <row r="31" spans="1:11" s="16" customFormat="1" ht="21.75" customHeight="1">
      <c r="A31" s="16" t="s">
        <v>248</v>
      </c>
      <c r="B31" s="15"/>
      <c r="D31" s="49">
        <v>0</v>
      </c>
      <c r="E31" s="34"/>
      <c r="F31" s="49">
        <v>0</v>
      </c>
      <c r="G31" s="34"/>
      <c r="H31" s="34">
        <v>621900000</v>
      </c>
      <c r="I31" s="34"/>
      <c r="J31" s="49">
        <v>285469800</v>
      </c>
      <c r="K31" s="34"/>
    </row>
    <row r="32" spans="1:11" s="16" customFormat="1" ht="21.75" customHeight="1">
      <c r="A32" s="16" t="s">
        <v>165</v>
      </c>
      <c r="B32" s="15"/>
      <c r="D32" s="106">
        <v>-160339159</v>
      </c>
      <c r="E32" s="34"/>
      <c r="F32" s="106">
        <v>-480946993</v>
      </c>
      <c r="G32" s="34"/>
      <c r="H32" s="106">
        <v>0</v>
      </c>
      <c r="I32" s="34"/>
      <c r="J32" s="106">
        <v>0</v>
      </c>
      <c r="K32" s="34"/>
    </row>
    <row r="33" spans="1:11" s="16" customFormat="1" ht="21.75" customHeight="1">
      <c r="A33" s="16" t="s">
        <v>317</v>
      </c>
      <c r="B33" s="15"/>
      <c r="D33" s="49">
        <v>299572</v>
      </c>
      <c r="E33" s="34"/>
      <c r="F33" s="106">
        <v>0</v>
      </c>
      <c r="G33" s="34"/>
      <c r="H33" s="34">
        <v>-581395</v>
      </c>
      <c r="I33" s="34"/>
      <c r="J33" s="106">
        <v>0</v>
      </c>
      <c r="K33" s="34"/>
    </row>
    <row r="34" spans="1:11" s="16" customFormat="1" ht="21.75" customHeight="1">
      <c r="A34" s="16" t="s">
        <v>306</v>
      </c>
      <c r="B34" s="15"/>
      <c r="D34" s="49">
        <v>-1036015</v>
      </c>
      <c r="E34" s="34"/>
      <c r="F34" s="49">
        <v>100309</v>
      </c>
      <c r="G34" s="34"/>
      <c r="H34" s="34">
        <v>-839472</v>
      </c>
      <c r="I34" s="34"/>
      <c r="J34" s="49">
        <v>-799213</v>
      </c>
      <c r="K34" s="34"/>
    </row>
    <row r="35" spans="1:11" s="16" customFormat="1" ht="21.75" customHeight="1">
      <c r="A35" s="16" t="s">
        <v>215</v>
      </c>
      <c r="B35" s="15"/>
      <c r="D35" s="49">
        <v>16473241</v>
      </c>
      <c r="E35" s="49"/>
      <c r="F35" s="49">
        <v>-6492503</v>
      </c>
      <c r="G35" s="49"/>
      <c r="H35" s="34">
        <v>12569664</v>
      </c>
      <c r="I35" s="49"/>
      <c r="J35" s="49">
        <v>-7548786</v>
      </c>
      <c r="K35" s="34"/>
    </row>
    <row r="36" spans="1:11" s="16" customFormat="1" ht="21.75" customHeight="1">
      <c r="A36" s="16" t="s">
        <v>166</v>
      </c>
      <c r="B36" s="15"/>
      <c r="D36" s="49">
        <v>24391203</v>
      </c>
      <c r="E36" s="49"/>
      <c r="F36" s="49">
        <v>59774281</v>
      </c>
      <c r="G36" s="49"/>
      <c r="H36" s="34">
        <v>-8400362</v>
      </c>
      <c r="I36" s="49"/>
      <c r="J36" s="49">
        <v>58883072</v>
      </c>
      <c r="K36" s="34"/>
    </row>
    <row r="37" spans="1:11" s="16" customFormat="1" ht="21.75" customHeight="1">
      <c r="A37" s="16" t="s">
        <v>287</v>
      </c>
      <c r="B37" s="15"/>
      <c r="D37" s="49">
        <v>566871</v>
      </c>
      <c r="E37" s="34"/>
      <c r="F37" s="49">
        <v>-2808860</v>
      </c>
      <c r="G37" s="34"/>
      <c r="H37" s="34">
        <v>490641</v>
      </c>
      <c r="I37" s="34"/>
      <c r="J37" s="49">
        <v>-4232732</v>
      </c>
      <c r="K37" s="34"/>
    </row>
    <row r="38" spans="1:11" s="16" customFormat="1" ht="21.75" customHeight="1">
      <c r="A38" s="16" t="s">
        <v>226</v>
      </c>
      <c r="B38" s="15"/>
      <c r="D38" s="106">
        <v>-86818228</v>
      </c>
      <c r="E38" s="34"/>
      <c r="F38" s="106">
        <v>-235160069</v>
      </c>
      <c r="G38" s="34"/>
      <c r="H38" s="34">
        <v>-656438045</v>
      </c>
      <c r="I38" s="34"/>
      <c r="J38" s="106">
        <v>-818596291</v>
      </c>
      <c r="K38" s="34"/>
    </row>
    <row r="39" spans="1:11" s="16" customFormat="1" ht="21.75" customHeight="1">
      <c r="A39" s="16" t="s">
        <v>167</v>
      </c>
      <c r="B39" s="15"/>
      <c r="D39" s="49">
        <v>-1462181</v>
      </c>
      <c r="E39" s="34"/>
      <c r="F39" s="49">
        <v>0</v>
      </c>
      <c r="G39" s="34"/>
      <c r="H39" s="34">
        <v>-310636793</v>
      </c>
      <c r="I39" s="34"/>
      <c r="J39" s="49">
        <v>-1077747295</v>
      </c>
      <c r="K39" s="34"/>
    </row>
    <row r="40" spans="1:11" s="16" customFormat="1" ht="21.75" customHeight="1">
      <c r="A40" s="16" t="s">
        <v>168</v>
      </c>
      <c r="B40" s="15"/>
      <c r="D40" s="103">
        <v>556044224</v>
      </c>
      <c r="E40" s="34"/>
      <c r="F40" s="103">
        <v>410679051</v>
      </c>
      <c r="G40" s="34"/>
      <c r="H40" s="103">
        <v>912940600</v>
      </c>
      <c r="I40" s="34"/>
      <c r="J40" s="103">
        <v>1446210852</v>
      </c>
      <c r="K40" s="34"/>
    </row>
    <row r="41" spans="1:11" s="16" customFormat="1" ht="21.75" customHeight="1">
      <c r="A41" s="16" t="s">
        <v>169</v>
      </c>
      <c r="B41" s="15"/>
      <c r="D41" s="106"/>
      <c r="E41" s="34"/>
      <c r="F41" s="106"/>
      <c r="G41" s="34"/>
      <c r="H41" s="106"/>
      <c r="I41" s="34"/>
      <c r="J41" s="106"/>
      <c r="K41" s="34"/>
    </row>
    <row r="42" spans="1:11" s="16" customFormat="1" ht="21.75" customHeight="1">
      <c r="A42" s="16" t="s">
        <v>170</v>
      </c>
      <c r="B42" s="15"/>
      <c r="D42" s="34">
        <f>SUM(D9:D40)</f>
        <v>4137667821</v>
      </c>
      <c r="E42" s="34"/>
      <c r="F42" s="34">
        <f>SUM(F9:F40)</f>
        <v>3971982669</v>
      </c>
      <c r="G42" s="34"/>
      <c r="H42" s="34">
        <f>SUM(H9:H40)</f>
        <v>569983925</v>
      </c>
      <c r="I42" s="34"/>
      <c r="J42" s="34">
        <f>SUM(J9:J40)</f>
        <v>885101941</v>
      </c>
      <c r="K42" s="34"/>
    </row>
    <row r="43" spans="1:11" s="16" customFormat="1" ht="21.75" customHeight="1">
      <c r="A43" s="64" t="s">
        <v>171</v>
      </c>
      <c r="B43" s="15"/>
      <c r="D43" s="34"/>
      <c r="E43" s="34"/>
      <c r="F43" s="34"/>
      <c r="G43" s="34"/>
      <c r="H43" s="34"/>
      <c r="I43" s="34"/>
      <c r="J43" s="34"/>
      <c r="K43" s="34"/>
    </row>
    <row r="44" spans="1:11" s="16" customFormat="1" ht="21.75" customHeight="1">
      <c r="A44" s="16" t="s">
        <v>278</v>
      </c>
      <c r="B44" s="15"/>
      <c r="D44" s="49">
        <v>-42416071</v>
      </c>
      <c r="E44" s="34"/>
      <c r="F44" s="49">
        <v>-38163211</v>
      </c>
      <c r="G44" s="34"/>
      <c r="H44" s="34">
        <v>35967291</v>
      </c>
      <c r="I44" s="34"/>
      <c r="J44" s="49">
        <v>375697415</v>
      </c>
      <c r="K44" s="34"/>
    </row>
    <row r="45" spans="1:11" s="16" customFormat="1" ht="21.75" customHeight="1">
      <c r="A45" s="16" t="s">
        <v>172</v>
      </c>
      <c r="B45" s="15"/>
      <c r="D45" s="49">
        <v>-1353642005</v>
      </c>
      <c r="E45" s="34"/>
      <c r="F45" s="49">
        <v>-2709300977</v>
      </c>
      <c r="G45" s="34"/>
      <c r="H45" s="34">
        <v>-84317047</v>
      </c>
      <c r="I45" s="34"/>
      <c r="J45" s="49">
        <v>-364699463</v>
      </c>
      <c r="K45" s="34"/>
    </row>
    <row r="46" spans="1:11" s="16" customFormat="1" ht="21.75" customHeight="1">
      <c r="A46" s="16" t="s">
        <v>173</v>
      </c>
      <c r="B46" s="15"/>
      <c r="D46" s="49">
        <v>-149799183</v>
      </c>
      <c r="E46" s="34"/>
      <c r="F46" s="49">
        <v>-227430067</v>
      </c>
      <c r="G46" s="34"/>
      <c r="H46" s="34">
        <v>-298024</v>
      </c>
      <c r="I46" s="34"/>
      <c r="J46" s="49">
        <v>-701913</v>
      </c>
      <c r="K46" s="34"/>
    </row>
    <row r="47" spans="1:11" s="16" customFormat="1" ht="21.75" customHeight="1">
      <c r="A47" s="16" t="s">
        <v>174</v>
      </c>
      <c r="B47" s="15"/>
      <c r="D47" s="49">
        <v>39171556</v>
      </c>
      <c r="E47" s="34"/>
      <c r="F47" s="49">
        <v>134152587</v>
      </c>
      <c r="G47" s="34"/>
      <c r="H47" s="34">
        <v>63665</v>
      </c>
      <c r="I47" s="34"/>
      <c r="J47" s="49">
        <v>2825152</v>
      </c>
      <c r="K47" s="34"/>
    </row>
    <row r="48" spans="1:11" s="16" customFormat="1" ht="21.75" customHeight="1">
      <c r="A48" s="16" t="s">
        <v>175</v>
      </c>
      <c r="B48" s="15"/>
      <c r="D48" s="49">
        <v>-1454350</v>
      </c>
      <c r="E48" s="34"/>
      <c r="F48" s="49">
        <v>-202248</v>
      </c>
      <c r="G48" s="34"/>
      <c r="H48" s="49">
        <v>-20000000</v>
      </c>
      <c r="I48" s="34"/>
      <c r="J48" s="49">
        <v>0</v>
      </c>
      <c r="K48" s="34"/>
    </row>
    <row r="49" spans="1:11" s="16" customFormat="1" ht="21.75" customHeight="1">
      <c r="A49" s="16" t="s">
        <v>176</v>
      </c>
      <c r="B49" s="15"/>
      <c r="D49" s="49">
        <v>36985028</v>
      </c>
      <c r="E49" s="34"/>
      <c r="F49" s="49">
        <v>-96345132</v>
      </c>
      <c r="G49" s="34"/>
      <c r="H49" s="34">
        <v>-126497823</v>
      </c>
      <c r="I49" s="34"/>
      <c r="J49" s="49">
        <v>-49421841</v>
      </c>
    </row>
    <row r="50" spans="1:11" s="16" customFormat="1" ht="21.75" customHeight="1">
      <c r="A50" s="16" t="s">
        <v>177</v>
      </c>
      <c r="B50" s="15"/>
      <c r="D50" s="49">
        <v>-10436468</v>
      </c>
      <c r="E50" s="34"/>
      <c r="F50" s="49">
        <v>0</v>
      </c>
      <c r="G50" s="34"/>
      <c r="H50" s="49">
        <v>0</v>
      </c>
      <c r="I50" s="34"/>
      <c r="J50" s="49">
        <v>0</v>
      </c>
    </row>
    <row r="51" spans="1:11" s="16" customFormat="1" ht="21.75" customHeight="1">
      <c r="A51" s="16" t="s">
        <v>178</v>
      </c>
      <c r="B51" s="15"/>
      <c r="D51" s="49">
        <v>-4278889</v>
      </c>
      <c r="E51" s="34"/>
      <c r="F51" s="49">
        <v>1420581</v>
      </c>
      <c r="G51" s="34"/>
      <c r="H51" s="34">
        <v>959593</v>
      </c>
      <c r="I51" s="34"/>
      <c r="J51" s="49">
        <v>1841</v>
      </c>
    </row>
    <row r="52" spans="1:11" s="16" customFormat="1" ht="21.75" customHeight="1">
      <c r="A52" s="16" t="s">
        <v>179</v>
      </c>
      <c r="B52" s="15"/>
      <c r="D52" s="49">
        <v>-36865437</v>
      </c>
      <c r="E52" s="34"/>
      <c r="F52" s="49">
        <v>-13044238</v>
      </c>
      <c r="G52" s="34"/>
      <c r="H52" s="49">
        <v>0</v>
      </c>
      <c r="I52" s="34"/>
      <c r="J52" s="49">
        <v>0</v>
      </c>
    </row>
    <row r="53" spans="1:11" s="16" customFormat="1" ht="21.75" customHeight="1">
      <c r="B53" s="15"/>
      <c r="D53" s="49"/>
      <c r="E53" s="34"/>
      <c r="F53" s="49"/>
      <c r="H53" s="49"/>
      <c r="J53" s="49"/>
    </row>
    <row r="54" spans="1:11" s="16" customFormat="1" ht="21.75" customHeight="1">
      <c r="A54" s="16" t="s">
        <v>34</v>
      </c>
      <c r="D54" s="34"/>
      <c r="E54" s="34"/>
      <c r="F54" s="34"/>
      <c r="G54" s="34"/>
      <c r="H54" s="34"/>
      <c r="I54" s="34"/>
      <c r="J54" s="34"/>
      <c r="K54" s="34"/>
    </row>
    <row r="55" spans="1:11" ht="21.75" customHeight="1">
      <c r="A55" s="10" t="s">
        <v>0</v>
      </c>
      <c r="B55" s="30"/>
      <c r="C55" s="30"/>
      <c r="D55" s="30"/>
      <c r="E55" s="30"/>
      <c r="F55" s="30"/>
      <c r="G55" s="30"/>
      <c r="H55" s="12"/>
      <c r="I55" s="12"/>
      <c r="J55" s="19"/>
      <c r="K55" s="12"/>
    </row>
    <row r="56" spans="1:11" s="16" customFormat="1" ht="21.75" customHeight="1">
      <c r="A56" s="39" t="s">
        <v>180</v>
      </c>
      <c r="B56" s="112"/>
      <c r="C56" s="12"/>
      <c r="D56" s="12"/>
      <c r="E56" s="12"/>
      <c r="F56" s="12"/>
      <c r="G56" s="12"/>
      <c r="H56" s="12"/>
      <c r="I56" s="12"/>
      <c r="J56" s="12"/>
      <c r="K56" s="12"/>
    </row>
    <row r="57" spans="1:11" s="16" customFormat="1" ht="21.75" customHeight="1">
      <c r="A57" s="39" t="s">
        <v>250</v>
      </c>
      <c r="B57" s="11"/>
      <c r="C57" s="11"/>
      <c r="D57" s="11"/>
      <c r="E57" s="11"/>
      <c r="F57" s="11"/>
      <c r="G57" s="11"/>
      <c r="H57" s="12"/>
      <c r="I57" s="11"/>
      <c r="J57" s="12"/>
      <c r="K57" s="11"/>
    </row>
    <row r="58" spans="1:11" s="16" customFormat="1" ht="21.75" customHeight="1">
      <c r="A58" s="11"/>
      <c r="B58" s="11"/>
      <c r="C58" s="11"/>
      <c r="D58" s="11"/>
      <c r="E58" s="11"/>
      <c r="F58" s="11"/>
      <c r="G58" s="11"/>
      <c r="H58" s="12"/>
      <c r="I58" s="11"/>
      <c r="J58" s="19" t="s">
        <v>2</v>
      </c>
      <c r="K58" s="11"/>
    </row>
    <row r="59" spans="1:11" s="64" customFormat="1" ht="21.75" customHeight="1">
      <c r="B59" s="113"/>
      <c r="C59" s="113"/>
      <c r="D59" s="116" t="s">
        <v>3</v>
      </c>
      <c r="E59" s="116"/>
      <c r="F59" s="116"/>
      <c r="G59" s="56"/>
      <c r="H59" s="117" t="s">
        <v>4</v>
      </c>
      <c r="I59" s="117"/>
      <c r="J59" s="117"/>
    </row>
    <row r="60" spans="1:11" s="16" customFormat="1" ht="21.75" customHeight="1">
      <c r="B60" s="114"/>
      <c r="D60" s="57" t="s">
        <v>251</v>
      </c>
      <c r="E60" s="58"/>
      <c r="F60" s="57" t="s">
        <v>6</v>
      </c>
      <c r="G60" s="44"/>
      <c r="H60" s="57" t="s">
        <v>251</v>
      </c>
      <c r="I60" s="58"/>
      <c r="J60" s="57" t="s">
        <v>6</v>
      </c>
      <c r="K60" s="58"/>
    </row>
    <row r="61" spans="1:11" s="16" customFormat="1" ht="21.75" customHeight="1">
      <c r="C61" s="44"/>
      <c r="D61" s="28"/>
      <c r="E61" s="58"/>
      <c r="F61" s="29" t="s">
        <v>259</v>
      </c>
      <c r="G61" s="44"/>
      <c r="H61" s="28"/>
      <c r="I61" s="58"/>
      <c r="J61" s="29" t="s">
        <v>259</v>
      </c>
      <c r="K61" s="58"/>
    </row>
    <row r="62" spans="1:11" s="16" customFormat="1" ht="21.75" customHeight="1">
      <c r="A62" s="64" t="s">
        <v>181</v>
      </c>
      <c r="B62" s="15"/>
      <c r="K62" s="34"/>
    </row>
    <row r="63" spans="1:11" s="16" customFormat="1" ht="21.75" customHeight="1">
      <c r="A63" s="16" t="s">
        <v>279</v>
      </c>
      <c r="B63" s="15"/>
      <c r="D63" s="49">
        <v>133851518</v>
      </c>
      <c r="E63" s="34"/>
      <c r="F63" s="49">
        <v>-88431815</v>
      </c>
      <c r="G63" s="34"/>
      <c r="H63" s="34">
        <v>-104174636</v>
      </c>
      <c r="I63" s="34"/>
      <c r="J63" s="49">
        <v>-92354882</v>
      </c>
      <c r="K63" s="34"/>
    </row>
    <row r="64" spans="1:11" s="16" customFormat="1" ht="21.75" customHeight="1">
      <c r="A64" s="16" t="s">
        <v>280</v>
      </c>
      <c r="B64" s="15"/>
      <c r="D64" s="49">
        <v>-7600716</v>
      </c>
      <c r="E64" s="34"/>
      <c r="F64" s="49">
        <v>-26919359</v>
      </c>
      <c r="G64" s="34"/>
      <c r="H64" s="34">
        <v>-2151316</v>
      </c>
      <c r="I64" s="34"/>
      <c r="J64" s="49">
        <v>-5895778</v>
      </c>
      <c r="K64" s="34"/>
    </row>
    <row r="65" spans="1:11" s="16" customFormat="1" ht="21.75" customHeight="1">
      <c r="A65" s="16" t="s">
        <v>182</v>
      </c>
      <c r="B65" s="15"/>
      <c r="D65" s="34">
        <v>-222611714</v>
      </c>
      <c r="E65" s="34"/>
      <c r="F65" s="34">
        <v>-81212091</v>
      </c>
      <c r="G65" s="34"/>
      <c r="H65" s="34">
        <v>-112629275</v>
      </c>
      <c r="I65" s="34"/>
      <c r="J65" s="34">
        <v>-287259747</v>
      </c>
      <c r="K65" s="34"/>
    </row>
    <row r="66" spans="1:11" s="16" customFormat="1" ht="21.75" customHeight="1">
      <c r="A66" s="16" t="s">
        <v>183</v>
      </c>
      <c r="B66" s="15"/>
      <c r="D66" s="34">
        <v>7300783</v>
      </c>
      <c r="E66" s="34"/>
      <c r="F66" s="34">
        <v>52061367</v>
      </c>
      <c r="G66" s="34"/>
      <c r="H66" s="34">
        <v>-5290597</v>
      </c>
      <c r="I66" s="34"/>
      <c r="J66" s="34">
        <v>5358770</v>
      </c>
      <c r="K66" s="34"/>
    </row>
    <row r="67" spans="1:11" s="16" customFormat="1" ht="21.75" customHeight="1">
      <c r="A67" s="16" t="s">
        <v>184</v>
      </c>
      <c r="B67" s="15"/>
      <c r="D67" s="34">
        <v>10048980</v>
      </c>
      <c r="E67" s="34"/>
      <c r="F67" s="34">
        <v>-17776352</v>
      </c>
      <c r="G67" s="34"/>
      <c r="H67" s="34">
        <v>10181136</v>
      </c>
      <c r="I67" s="34"/>
      <c r="J67" s="34">
        <v>-17176792</v>
      </c>
      <c r="K67" s="34"/>
    </row>
    <row r="68" spans="1:11" s="16" customFormat="1" ht="21.75" customHeight="1">
      <c r="A68" s="16" t="s">
        <v>185</v>
      </c>
      <c r="B68" s="15"/>
      <c r="D68" s="34">
        <v>-3111690</v>
      </c>
      <c r="E68" s="34"/>
      <c r="F68" s="34">
        <v>13847018</v>
      </c>
      <c r="G68" s="34"/>
      <c r="H68" s="34">
        <v>-7077450</v>
      </c>
      <c r="I68" s="34"/>
      <c r="J68" s="34">
        <v>4001557</v>
      </c>
      <c r="K68" s="34"/>
    </row>
    <row r="69" spans="1:11" s="16" customFormat="1" ht="21.75" customHeight="1">
      <c r="A69" s="16" t="s">
        <v>186</v>
      </c>
      <c r="B69" s="15"/>
      <c r="D69" s="34">
        <v>-16111380</v>
      </c>
      <c r="E69" s="34"/>
      <c r="F69" s="34">
        <v>2143996</v>
      </c>
      <c r="G69" s="34"/>
      <c r="H69" s="34">
        <v>-15649380</v>
      </c>
      <c r="I69" s="34"/>
      <c r="J69" s="34">
        <v>2127996</v>
      </c>
      <c r="K69" s="34"/>
    </row>
    <row r="70" spans="1:11" s="16" customFormat="1" ht="21.75" customHeight="1">
      <c r="A70" s="16" t="s">
        <v>187</v>
      </c>
      <c r="B70" s="15"/>
      <c r="D70" s="52">
        <v>-9966344</v>
      </c>
      <c r="E70" s="34"/>
      <c r="F70" s="52">
        <v>-17009247</v>
      </c>
      <c r="G70" s="34"/>
      <c r="H70" s="52">
        <v>-7147420</v>
      </c>
      <c r="I70" s="34"/>
      <c r="J70" s="52">
        <v>-17009247</v>
      </c>
      <c r="K70" s="34"/>
    </row>
    <row r="71" spans="1:11" s="16" customFormat="1" ht="21.75" customHeight="1">
      <c r="A71" s="16" t="s">
        <v>307</v>
      </c>
      <c r="B71" s="15"/>
      <c r="D71" s="34">
        <f>SUM(D42:D52,D63:D70)</f>
        <v>2506731439</v>
      </c>
      <c r="E71" s="34"/>
      <c r="F71" s="34">
        <f>SUM(F42:F52,F63:F70)</f>
        <v>859773481</v>
      </c>
      <c r="G71" s="34"/>
      <c r="H71" s="34">
        <f>SUM(H42:H52,H63:H70)</f>
        <v>131922642</v>
      </c>
      <c r="I71" s="34"/>
      <c r="J71" s="34">
        <f>SUM(J42:J52,J63:J70)</f>
        <v>440595009</v>
      </c>
      <c r="K71" s="34"/>
    </row>
    <row r="72" spans="1:11" s="16" customFormat="1" ht="21.75" customHeight="1">
      <c r="A72" s="16" t="s">
        <v>188</v>
      </c>
      <c r="B72" s="15"/>
      <c r="D72" s="34">
        <v>39458958</v>
      </c>
      <c r="E72" s="34"/>
      <c r="F72" s="34">
        <v>119323098</v>
      </c>
      <c r="G72" s="34"/>
      <c r="H72" s="34">
        <v>34279173</v>
      </c>
      <c r="I72" s="34"/>
      <c r="J72" s="34">
        <v>69397345</v>
      </c>
      <c r="K72" s="34"/>
    </row>
    <row r="73" spans="1:11" s="16" customFormat="1" ht="21.75" customHeight="1">
      <c r="A73" s="16" t="s">
        <v>189</v>
      </c>
      <c r="B73" s="15"/>
      <c r="D73" s="52">
        <v>-219515172</v>
      </c>
      <c r="E73" s="34"/>
      <c r="F73" s="52">
        <v>-358468397</v>
      </c>
      <c r="G73" s="34"/>
      <c r="H73" s="52">
        <v>-29294893</v>
      </c>
      <c r="I73" s="34"/>
      <c r="J73" s="52">
        <v>-39750524</v>
      </c>
      <c r="K73" s="34"/>
    </row>
    <row r="74" spans="1:11" s="16" customFormat="1" ht="21.75" customHeight="1">
      <c r="A74" s="64" t="s">
        <v>307</v>
      </c>
      <c r="D74" s="61">
        <f>SUM(D71:D73)</f>
        <v>2326675225</v>
      </c>
      <c r="E74" s="34"/>
      <c r="F74" s="61">
        <f>SUM(F71:F73)</f>
        <v>620628182</v>
      </c>
      <c r="G74" s="34"/>
      <c r="H74" s="61">
        <f>SUM(H71:H73)</f>
        <v>136906922</v>
      </c>
      <c r="I74" s="34"/>
      <c r="J74" s="61">
        <f>SUM(J71:J73)</f>
        <v>470241830</v>
      </c>
      <c r="K74" s="34"/>
    </row>
    <row r="75" spans="1:11" s="16" customFormat="1" ht="21.75" customHeight="1">
      <c r="A75" s="64" t="s">
        <v>190</v>
      </c>
      <c r="D75" s="34"/>
      <c r="E75" s="34"/>
      <c r="F75" s="34"/>
      <c r="G75" s="34"/>
      <c r="H75" s="34"/>
      <c r="I75" s="34"/>
      <c r="J75" s="34"/>
      <c r="K75" s="34"/>
    </row>
    <row r="76" spans="1:11" s="16" customFormat="1" ht="21.75" customHeight="1">
      <c r="A76" s="16" t="s">
        <v>318</v>
      </c>
      <c r="D76" s="34">
        <v>-52068434</v>
      </c>
      <c r="E76" s="34"/>
      <c r="F76" s="34">
        <v>-7252526</v>
      </c>
      <c r="G76" s="34"/>
      <c r="H76" s="34">
        <v>-38403357</v>
      </c>
      <c r="I76" s="34"/>
      <c r="J76" s="34">
        <v>-10000000</v>
      </c>
      <c r="K76" s="34"/>
    </row>
    <row r="77" spans="1:11" s="16" customFormat="1" ht="21.75" customHeight="1">
      <c r="A77" s="16" t="s">
        <v>225</v>
      </c>
      <c r="D77" s="34">
        <v>-17452158</v>
      </c>
      <c r="E77" s="34"/>
      <c r="F77" s="34">
        <v>-1517274</v>
      </c>
      <c r="G77" s="34"/>
      <c r="H77" s="34">
        <v>454886061</v>
      </c>
      <c r="I77" s="34"/>
      <c r="J77" s="34">
        <v>-1030105725</v>
      </c>
      <c r="K77" s="34"/>
    </row>
    <row r="78" spans="1:11" s="16" customFormat="1" ht="21.75" customHeight="1">
      <c r="A78" s="16" t="s">
        <v>191</v>
      </c>
      <c r="D78" s="34">
        <v>-209500000</v>
      </c>
      <c r="E78" s="34"/>
      <c r="F78" s="34">
        <v>-111500000</v>
      </c>
      <c r="G78" s="34"/>
      <c r="H78" s="34">
        <v>-266893137</v>
      </c>
      <c r="I78" s="34"/>
      <c r="J78" s="34">
        <v>-239855035</v>
      </c>
      <c r="K78" s="34"/>
    </row>
    <row r="79" spans="1:11" s="16" customFormat="1" ht="21.65" customHeight="1">
      <c r="A79" s="16" t="s">
        <v>235</v>
      </c>
      <c r="D79" s="34">
        <v>627432063</v>
      </c>
      <c r="E79" s="34"/>
      <c r="F79" s="34">
        <v>2133520273</v>
      </c>
      <c r="G79" s="34"/>
      <c r="H79" s="34">
        <v>643546709</v>
      </c>
      <c r="I79" s="34"/>
      <c r="J79" s="34">
        <v>1916316888</v>
      </c>
      <c r="K79" s="34"/>
    </row>
    <row r="80" spans="1:11" s="16" customFormat="1" ht="21.75" customHeight="1">
      <c r="A80" s="16" t="s">
        <v>236</v>
      </c>
      <c r="D80" s="34">
        <v>0</v>
      </c>
      <c r="E80" s="34"/>
      <c r="F80" s="34">
        <v>-249373492</v>
      </c>
      <c r="G80" s="34"/>
      <c r="H80" s="34">
        <v>0</v>
      </c>
      <c r="I80" s="34"/>
      <c r="J80" s="34">
        <v>0</v>
      </c>
      <c r="K80" s="34"/>
    </row>
    <row r="81" spans="1:11" s="16" customFormat="1" ht="21.75" customHeight="1">
      <c r="A81" s="16" t="s">
        <v>246</v>
      </c>
      <c r="D81" s="34">
        <v>0</v>
      </c>
      <c r="E81" s="34"/>
      <c r="F81" s="34">
        <v>660592522</v>
      </c>
      <c r="G81" s="34"/>
      <c r="H81" s="34">
        <v>0</v>
      </c>
      <c r="I81" s="34"/>
      <c r="J81" s="34">
        <v>770885939</v>
      </c>
      <c r="K81" s="34"/>
    </row>
    <row r="82" spans="1:11" s="16" customFormat="1" ht="21.75" customHeight="1">
      <c r="A82" s="16" t="s">
        <v>227</v>
      </c>
      <c r="D82" s="34">
        <v>-1267706</v>
      </c>
      <c r="E82" s="34"/>
      <c r="F82" s="34">
        <v>-1824750</v>
      </c>
      <c r="G82" s="34"/>
      <c r="H82" s="34">
        <v>0</v>
      </c>
      <c r="I82" s="34"/>
      <c r="J82" s="34">
        <v>0</v>
      </c>
      <c r="K82" s="34"/>
    </row>
    <row r="83" spans="1:11" s="16" customFormat="1" ht="21.75" customHeight="1">
      <c r="A83" s="16" t="s">
        <v>237</v>
      </c>
      <c r="D83" s="34">
        <v>0</v>
      </c>
      <c r="E83" s="34"/>
      <c r="F83" s="34">
        <v>0</v>
      </c>
      <c r="G83" s="34"/>
      <c r="H83" s="34">
        <v>572346</v>
      </c>
      <c r="I83" s="34"/>
      <c r="J83" s="34">
        <v>431736812</v>
      </c>
      <c r="K83" s="34"/>
    </row>
    <row r="84" spans="1:11" s="16" customFormat="1" ht="21.75" customHeight="1">
      <c r="A84" s="16" t="s">
        <v>247</v>
      </c>
      <c r="D84" s="34">
        <v>-456254310</v>
      </c>
      <c r="E84" s="34"/>
      <c r="F84" s="34">
        <v>-1495525201</v>
      </c>
      <c r="G84" s="34"/>
      <c r="H84" s="34">
        <v>-357547310</v>
      </c>
      <c r="I84" s="34"/>
      <c r="J84" s="34">
        <v>-3250490129</v>
      </c>
      <c r="K84" s="34"/>
    </row>
    <row r="85" spans="1:11" s="16" customFormat="1" ht="21.75" customHeight="1">
      <c r="A85" s="16" t="s">
        <v>228</v>
      </c>
      <c r="D85" s="34">
        <v>660635166</v>
      </c>
      <c r="E85" s="34"/>
      <c r="F85" s="34">
        <v>1302766235</v>
      </c>
      <c r="G85" s="34"/>
      <c r="H85" s="34">
        <v>0</v>
      </c>
      <c r="I85" s="34"/>
      <c r="J85" s="34">
        <v>0</v>
      </c>
      <c r="K85" s="34"/>
    </row>
    <row r="86" spans="1:11" s="16" customFormat="1" ht="21.75" customHeight="1">
      <c r="A86" s="16" t="s">
        <v>216</v>
      </c>
      <c r="D86" s="34">
        <v>1468124</v>
      </c>
      <c r="E86" s="34"/>
      <c r="F86" s="34">
        <v>68180903</v>
      </c>
      <c r="G86" s="34"/>
      <c r="H86" s="34">
        <v>0</v>
      </c>
      <c r="I86" s="34"/>
      <c r="J86" s="34">
        <v>0</v>
      </c>
      <c r="K86" s="34"/>
    </row>
    <row r="87" spans="1:11" s="16" customFormat="1" ht="21.75" customHeight="1">
      <c r="A87" s="16" t="s">
        <v>192</v>
      </c>
      <c r="D87" s="34">
        <v>51562798</v>
      </c>
      <c r="E87" s="34"/>
      <c r="F87" s="34">
        <v>648380596</v>
      </c>
      <c r="G87" s="34"/>
      <c r="H87" s="34">
        <v>399553579</v>
      </c>
      <c r="I87" s="34"/>
      <c r="J87" s="34">
        <v>1185568908</v>
      </c>
      <c r="K87" s="34"/>
    </row>
    <row r="88" spans="1:11" s="16" customFormat="1" ht="21.75" customHeight="1">
      <c r="A88" s="16" t="s">
        <v>217</v>
      </c>
      <c r="D88" s="34">
        <v>0</v>
      </c>
      <c r="E88" s="34"/>
      <c r="F88" s="34">
        <v>920475728</v>
      </c>
      <c r="G88" s="34"/>
      <c r="H88" s="34">
        <v>0</v>
      </c>
      <c r="I88" s="34"/>
      <c r="J88" s="34">
        <v>920475728</v>
      </c>
      <c r="K88" s="34"/>
    </row>
    <row r="89" spans="1:11" s="16" customFormat="1" ht="21.75" customHeight="1">
      <c r="A89" s="16" t="s">
        <v>193</v>
      </c>
      <c r="D89" s="34">
        <v>115187216</v>
      </c>
      <c r="E89" s="34"/>
      <c r="F89" s="34">
        <v>616437165</v>
      </c>
      <c r="G89" s="34"/>
      <c r="H89" s="34">
        <v>310636793</v>
      </c>
      <c r="I89" s="34"/>
      <c r="J89" s="34">
        <v>1077747295</v>
      </c>
      <c r="K89" s="34"/>
    </row>
    <row r="90" spans="1:11" s="16" customFormat="1" ht="21.75" customHeight="1">
      <c r="A90" s="16" t="s">
        <v>194</v>
      </c>
      <c r="D90" s="34">
        <v>1138463</v>
      </c>
      <c r="E90" s="34"/>
      <c r="F90" s="34">
        <v>6369661</v>
      </c>
      <c r="G90" s="34"/>
      <c r="H90" s="34">
        <v>841921</v>
      </c>
      <c r="I90" s="34"/>
      <c r="J90" s="34">
        <v>5885328</v>
      </c>
      <c r="K90" s="34"/>
    </row>
    <row r="91" spans="1:11" s="16" customFormat="1" ht="21.75" customHeight="1">
      <c r="A91" s="16" t="s">
        <v>195</v>
      </c>
      <c r="D91" s="34"/>
      <c r="E91" s="34"/>
      <c r="F91" s="34"/>
      <c r="G91" s="34"/>
      <c r="H91" s="34"/>
      <c r="I91" s="34"/>
      <c r="J91" s="34"/>
      <c r="K91" s="34"/>
    </row>
    <row r="92" spans="1:11" s="16" customFormat="1" ht="21.75" customHeight="1">
      <c r="A92" s="16" t="s">
        <v>196</v>
      </c>
      <c r="D92" s="34">
        <v>23579795</v>
      </c>
      <c r="E92" s="34"/>
      <c r="F92" s="34">
        <v>0</v>
      </c>
      <c r="G92" s="34"/>
      <c r="H92" s="34">
        <v>4460762</v>
      </c>
      <c r="I92" s="34"/>
      <c r="J92" s="34">
        <v>0</v>
      </c>
      <c r="K92" s="34"/>
    </row>
    <row r="93" spans="1:11" s="16" customFormat="1" ht="21.75" customHeight="1">
      <c r="A93" s="16" t="s">
        <v>197</v>
      </c>
      <c r="D93" s="34">
        <v>-230698408</v>
      </c>
      <c r="E93" s="34"/>
      <c r="F93" s="34">
        <v>-176813991</v>
      </c>
      <c r="G93" s="34"/>
      <c r="H93" s="34">
        <v>-1045791</v>
      </c>
      <c r="I93" s="34"/>
      <c r="J93" s="34">
        <v>-11369156</v>
      </c>
      <c r="K93" s="34"/>
    </row>
    <row r="94" spans="1:11" s="16" customFormat="1" ht="21.75" customHeight="1">
      <c r="A94" s="16" t="s">
        <v>218</v>
      </c>
      <c r="D94" s="52">
        <v>0</v>
      </c>
      <c r="E94" s="34"/>
      <c r="F94" s="52">
        <v>-11079438</v>
      </c>
      <c r="G94" s="34"/>
      <c r="H94" s="52">
        <v>0</v>
      </c>
      <c r="I94" s="34"/>
      <c r="J94" s="52">
        <v>-18000000</v>
      </c>
      <c r="K94" s="34"/>
    </row>
    <row r="95" spans="1:11" s="16" customFormat="1" ht="21.75" customHeight="1">
      <c r="A95" s="64" t="s">
        <v>198</v>
      </c>
      <c r="D95" s="52">
        <f>SUM(D76:D94)</f>
        <v>513762609</v>
      </c>
      <c r="E95" s="34"/>
      <c r="F95" s="52">
        <f>SUM(F76:F94)</f>
        <v>4301836411</v>
      </c>
      <c r="G95" s="34"/>
      <c r="H95" s="52">
        <f>SUM(H76:H94)</f>
        <v>1150608576</v>
      </c>
      <c r="I95" s="34"/>
      <c r="J95" s="52">
        <f>SUM(J76:J94)</f>
        <v>1748796853</v>
      </c>
      <c r="K95" s="34"/>
    </row>
    <row r="96" spans="1:11" s="16" customFormat="1" ht="21.75" customHeight="1">
      <c r="A96" s="64"/>
      <c r="D96" s="34"/>
      <c r="E96" s="34"/>
      <c r="F96" s="34"/>
      <c r="G96" s="34"/>
      <c r="H96" s="34"/>
      <c r="I96" s="34"/>
      <c r="J96" s="34"/>
      <c r="K96" s="34"/>
    </row>
    <row r="97" spans="1:11" s="16" customFormat="1" ht="21.75" customHeight="1">
      <c r="A97" s="16" t="s">
        <v>34</v>
      </c>
      <c r="D97" s="34"/>
      <c r="E97" s="34"/>
      <c r="F97" s="34"/>
      <c r="G97" s="34"/>
      <c r="H97" s="34"/>
      <c r="I97" s="34"/>
      <c r="J97" s="34"/>
      <c r="K97" s="34"/>
    </row>
    <row r="98" spans="1:11" ht="21.75" customHeight="1">
      <c r="A98" s="10" t="s">
        <v>0</v>
      </c>
      <c r="B98" s="30"/>
      <c r="C98" s="30"/>
      <c r="D98" s="30"/>
      <c r="E98" s="30"/>
      <c r="F98" s="30"/>
      <c r="G98" s="30"/>
      <c r="H98" s="12"/>
      <c r="I98" s="12"/>
      <c r="J98" s="19"/>
      <c r="K98" s="12"/>
    </row>
    <row r="99" spans="1:11" s="16" customFormat="1" ht="21.75" customHeight="1">
      <c r="A99" s="39" t="s">
        <v>180</v>
      </c>
      <c r="B99" s="1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 s="16" customFormat="1" ht="21.75" customHeight="1">
      <c r="A100" s="39" t="s">
        <v>250</v>
      </c>
      <c r="B100" s="11"/>
      <c r="C100" s="11"/>
      <c r="D100" s="11"/>
      <c r="E100" s="11"/>
      <c r="F100" s="11"/>
      <c r="G100" s="11"/>
      <c r="H100" s="12"/>
      <c r="I100" s="11"/>
      <c r="J100" s="12"/>
      <c r="K100" s="11"/>
    </row>
    <row r="101" spans="1:11" s="16" customFormat="1" ht="21.75" customHeight="1">
      <c r="A101" s="11"/>
      <c r="B101" s="11"/>
      <c r="C101" s="11"/>
      <c r="D101" s="11"/>
      <c r="E101" s="11"/>
      <c r="F101" s="11"/>
      <c r="G101" s="11"/>
      <c r="H101" s="12"/>
      <c r="I101" s="11"/>
      <c r="J101" s="19" t="s">
        <v>2</v>
      </c>
      <c r="K101" s="11"/>
    </row>
    <row r="102" spans="1:11" s="64" customFormat="1" ht="21.75" customHeight="1">
      <c r="B102" s="113"/>
      <c r="C102" s="113"/>
      <c r="D102" s="116" t="s">
        <v>3</v>
      </c>
      <c r="E102" s="116"/>
      <c r="F102" s="116"/>
      <c r="G102" s="56"/>
      <c r="H102" s="117" t="s">
        <v>4</v>
      </c>
      <c r="I102" s="117"/>
      <c r="J102" s="117"/>
    </row>
    <row r="103" spans="1:11" s="16" customFormat="1" ht="21.75" customHeight="1">
      <c r="B103" s="114"/>
      <c r="D103" s="57" t="s">
        <v>251</v>
      </c>
      <c r="E103" s="58"/>
      <c r="F103" s="57" t="s">
        <v>6</v>
      </c>
      <c r="G103" s="44"/>
      <c r="H103" s="57" t="s">
        <v>251</v>
      </c>
      <c r="I103" s="58"/>
      <c r="J103" s="57" t="s">
        <v>6</v>
      </c>
      <c r="K103" s="58"/>
    </row>
    <row r="104" spans="1:11" s="16" customFormat="1" ht="21.75" customHeight="1">
      <c r="C104" s="44"/>
      <c r="D104" s="28"/>
      <c r="E104" s="58"/>
      <c r="F104" s="29" t="s">
        <v>259</v>
      </c>
      <c r="G104" s="44"/>
      <c r="H104" s="28"/>
      <c r="I104" s="58"/>
      <c r="J104" s="29" t="s">
        <v>259</v>
      </c>
      <c r="K104" s="58"/>
    </row>
    <row r="105" spans="1:11" s="16" customFormat="1" ht="21.75" customHeight="1">
      <c r="A105" s="64" t="s">
        <v>199</v>
      </c>
      <c r="D105" s="34"/>
      <c r="E105" s="34"/>
      <c r="F105" s="34"/>
      <c r="G105" s="34"/>
      <c r="H105" s="34"/>
      <c r="I105" s="34"/>
      <c r="J105" s="34"/>
      <c r="K105" s="34"/>
    </row>
    <row r="106" spans="1:11" s="16" customFormat="1" ht="21.75" customHeight="1">
      <c r="A106" s="16" t="s">
        <v>200</v>
      </c>
      <c r="D106" s="34">
        <v>-308242800</v>
      </c>
      <c r="E106" s="34"/>
      <c r="F106" s="34">
        <v>-632687900</v>
      </c>
      <c r="G106" s="34"/>
      <c r="H106" s="34">
        <v>0</v>
      </c>
      <c r="I106" s="34"/>
      <c r="J106" s="34">
        <v>0</v>
      </c>
      <c r="K106" s="34"/>
    </row>
    <row r="107" spans="1:11" s="16" customFormat="1" ht="21.75" customHeight="1">
      <c r="A107" s="16" t="s">
        <v>308</v>
      </c>
      <c r="D107" s="34">
        <v>680616648</v>
      </c>
      <c r="E107" s="34"/>
      <c r="F107" s="34">
        <v>0</v>
      </c>
      <c r="G107" s="34"/>
      <c r="H107" s="34">
        <v>1359807768</v>
      </c>
      <c r="I107" s="34"/>
      <c r="J107" s="34">
        <v>2919053179</v>
      </c>
      <c r="K107" s="34"/>
    </row>
    <row r="108" spans="1:11" s="16" customFormat="1" ht="21.75" customHeight="1">
      <c r="A108" s="16" t="s">
        <v>201</v>
      </c>
      <c r="D108" s="34">
        <v>-110294106</v>
      </c>
      <c r="E108" s="34"/>
      <c r="F108" s="34">
        <v>-100819888</v>
      </c>
      <c r="G108" s="34"/>
      <c r="H108" s="34">
        <v>-105245866</v>
      </c>
      <c r="I108" s="34"/>
      <c r="J108" s="34">
        <v>-97042409</v>
      </c>
      <c r="K108" s="34"/>
    </row>
    <row r="109" spans="1:11" s="16" customFormat="1" ht="21.75" customHeight="1">
      <c r="A109" s="16" t="s">
        <v>238</v>
      </c>
      <c r="D109" s="34">
        <v>2017229586</v>
      </c>
      <c r="E109" s="34"/>
      <c r="F109" s="34">
        <v>3553076169</v>
      </c>
      <c r="G109" s="34"/>
      <c r="H109" s="34">
        <v>2017229586</v>
      </c>
      <c r="I109" s="34"/>
      <c r="J109" s="34">
        <v>3044608288</v>
      </c>
      <c r="K109" s="34"/>
    </row>
    <row r="110" spans="1:11" s="16" customFormat="1" ht="21.75" customHeight="1">
      <c r="A110" s="16" t="s">
        <v>282</v>
      </c>
      <c r="D110" s="34">
        <v>-1513620950</v>
      </c>
      <c r="E110" s="34"/>
      <c r="F110" s="34">
        <v>-2371973250</v>
      </c>
      <c r="G110" s="34"/>
      <c r="H110" s="34">
        <v>-1513620950</v>
      </c>
      <c r="I110" s="34"/>
      <c r="J110" s="34">
        <v>-2371973250</v>
      </c>
      <c r="K110" s="34"/>
    </row>
    <row r="111" spans="1:11" s="16" customFormat="1" ht="21.75" customHeight="1">
      <c r="A111" s="16" t="s">
        <v>219</v>
      </c>
      <c r="D111" s="34">
        <v>5063680506</v>
      </c>
      <c r="E111" s="34"/>
      <c r="F111" s="34">
        <v>1037619921</v>
      </c>
      <c r="G111" s="34"/>
      <c r="H111" s="34">
        <v>2153581000</v>
      </c>
      <c r="I111" s="34"/>
      <c r="J111" s="34">
        <v>307880000</v>
      </c>
      <c r="K111" s="34"/>
    </row>
    <row r="112" spans="1:11" s="16" customFormat="1" ht="21.75" customHeight="1">
      <c r="A112" s="16" t="s">
        <v>220</v>
      </c>
      <c r="D112" s="34">
        <v>-4182922804</v>
      </c>
      <c r="E112" s="34"/>
      <c r="F112" s="34">
        <v>-1678400790</v>
      </c>
      <c r="G112" s="34"/>
      <c r="H112" s="34">
        <v>-1316631339</v>
      </c>
      <c r="I112" s="34"/>
      <c r="J112" s="34">
        <v>-194036581</v>
      </c>
      <c r="K112" s="34"/>
    </row>
    <row r="113" spans="1:11" s="16" customFormat="1" ht="21.75" customHeight="1">
      <c r="A113" s="16" t="s">
        <v>202</v>
      </c>
      <c r="D113" s="34">
        <f>3285000000-D136</f>
        <v>1770000000</v>
      </c>
      <c r="E113" s="34"/>
      <c r="F113" s="34">
        <v>0</v>
      </c>
      <c r="G113" s="34"/>
      <c r="H113" s="34">
        <f>3285000000-H136</f>
        <v>1770000000</v>
      </c>
      <c r="I113" s="34"/>
      <c r="J113" s="34">
        <v>0</v>
      </c>
      <c r="K113" s="34"/>
    </row>
    <row r="114" spans="1:11" s="16" customFormat="1" ht="21.75" customHeight="1">
      <c r="A114" s="16" t="s">
        <v>203</v>
      </c>
      <c r="D114" s="34">
        <v>-5264100000</v>
      </c>
      <c r="E114" s="34"/>
      <c r="F114" s="34">
        <v>-7056500000</v>
      </c>
      <c r="G114" s="34"/>
      <c r="H114" s="34">
        <v>-5264100000</v>
      </c>
      <c r="I114" s="34"/>
      <c r="J114" s="34">
        <v>-7056500000</v>
      </c>
      <c r="K114" s="34"/>
    </row>
    <row r="115" spans="1:11" s="16" customFormat="1" ht="21.75" customHeight="1">
      <c r="A115" s="16" t="s">
        <v>204</v>
      </c>
      <c r="D115" s="34">
        <v>-142193292</v>
      </c>
      <c r="E115" s="34"/>
      <c r="F115" s="34">
        <v>-48014689</v>
      </c>
      <c r="G115" s="34"/>
      <c r="H115" s="34">
        <v>-115752936</v>
      </c>
      <c r="I115" s="34"/>
      <c r="J115" s="34">
        <v>-28844126</v>
      </c>
      <c r="K115" s="34"/>
    </row>
    <row r="116" spans="1:11" s="16" customFormat="1" ht="21.75" customHeight="1">
      <c r="A116" s="16" t="s">
        <v>205</v>
      </c>
      <c r="D116" s="34">
        <v>-759796114</v>
      </c>
      <c r="E116" s="34"/>
      <c r="F116" s="34">
        <v>-853556292</v>
      </c>
      <c r="G116" s="34"/>
      <c r="H116" s="34">
        <v>-640894390</v>
      </c>
      <c r="I116" s="34"/>
      <c r="J116" s="34">
        <v>-1308250840</v>
      </c>
      <c r="K116" s="34"/>
    </row>
    <row r="117" spans="1:11" s="16" customFormat="1" ht="21.75" customHeight="1">
      <c r="A117" s="16" t="s">
        <v>206</v>
      </c>
      <c r="D117" s="34">
        <v>-280637534</v>
      </c>
      <c r="E117" s="34"/>
      <c r="F117" s="34">
        <v>-300283561</v>
      </c>
      <c r="G117" s="34"/>
      <c r="H117" s="34">
        <v>-280637534</v>
      </c>
      <c r="I117" s="34"/>
      <c r="J117" s="34">
        <v>-300283561</v>
      </c>
      <c r="K117" s="34"/>
    </row>
    <row r="118" spans="1:11" s="16" customFormat="1" ht="21.75" customHeight="1">
      <c r="A118" s="16" t="s">
        <v>207</v>
      </c>
      <c r="D118" s="34">
        <v>-446</v>
      </c>
      <c r="E118" s="34"/>
      <c r="F118" s="34">
        <v>-175</v>
      </c>
      <c r="G118" s="34"/>
      <c r="H118" s="34">
        <v>0</v>
      </c>
      <c r="I118" s="34"/>
      <c r="J118" s="34">
        <v>0</v>
      </c>
      <c r="K118" s="34"/>
    </row>
    <row r="119" spans="1:11" s="16" customFormat="1" ht="21.75" customHeight="1">
      <c r="A119" s="64" t="s">
        <v>229</v>
      </c>
      <c r="D119" s="61">
        <f>SUM(D106:D118)</f>
        <v>-3030281306</v>
      </c>
      <c r="E119" s="34"/>
      <c r="F119" s="61">
        <f>SUM(F106:F118)</f>
        <v>-8451540455</v>
      </c>
      <c r="G119" s="34"/>
      <c r="H119" s="61">
        <f>SUM(H106:H118)</f>
        <v>-1936264661</v>
      </c>
      <c r="I119" s="34"/>
      <c r="J119" s="61">
        <f>SUM(J106:J118)</f>
        <v>-5085389300</v>
      </c>
      <c r="K119" s="34"/>
    </row>
    <row r="120" spans="1:11" s="16" customFormat="1" ht="21.75" customHeight="1">
      <c r="A120" s="64" t="s">
        <v>230</v>
      </c>
      <c r="D120" s="34">
        <f>SUM(D74,D95,D119)</f>
        <v>-189843472</v>
      </c>
      <c r="E120" s="34"/>
      <c r="F120" s="34">
        <f>SUM(F74,F95,F119)</f>
        <v>-3529075862</v>
      </c>
      <c r="G120" s="34"/>
      <c r="H120" s="34">
        <f>SUM(H74,H95,H119)</f>
        <v>-648749163</v>
      </c>
      <c r="I120" s="34"/>
      <c r="J120" s="34">
        <f>SUM(J74,J95,J119)</f>
        <v>-2866350617</v>
      </c>
      <c r="K120" s="34"/>
    </row>
    <row r="121" spans="1:11" s="16" customFormat="1" ht="21.75" customHeight="1">
      <c r="A121" s="16" t="s">
        <v>208</v>
      </c>
      <c r="D121" s="52">
        <v>1149728958</v>
      </c>
      <c r="E121" s="34"/>
      <c r="F121" s="52">
        <v>4678804820</v>
      </c>
      <c r="G121" s="34"/>
      <c r="H121" s="52">
        <v>728549553</v>
      </c>
      <c r="I121" s="34"/>
      <c r="J121" s="52">
        <v>3594900170</v>
      </c>
      <c r="K121" s="34"/>
    </row>
    <row r="122" spans="1:11" s="16" customFormat="1" ht="21.75" customHeight="1" thickBot="1">
      <c r="A122" s="64" t="s">
        <v>209</v>
      </c>
      <c r="D122" s="53">
        <f>SUM(D120:D121)</f>
        <v>959885486</v>
      </c>
      <c r="E122" s="34"/>
      <c r="F122" s="53">
        <f>SUM(F120:F121)</f>
        <v>1149728958</v>
      </c>
      <c r="G122" s="34"/>
      <c r="H122" s="53">
        <f>SUM(H120:H121)</f>
        <v>79800390</v>
      </c>
      <c r="I122" s="34"/>
      <c r="J122" s="53">
        <f>SUM(J120:J121)</f>
        <v>728549553</v>
      </c>
      <c r="K122" s="34"/>
    </row>
    <row r="123" spans="1:11" s="16" customFormat="1" ht="21.75" customHeight="1" thickTop="1">
      <c r="A123" s="64"/>
      <c r="D123" s="34">
        <f>D122-BS!D11</f>
        <v>0</v>
      </c>
      <c r="E123" s="34"/>
      <c r="F123" s="34">
        <f>F122-BS!F11</f>
        <v>0</v>
      </c>
      <c r="G123" s="34"/>
      <c r="H123" s="106">
        <f>H122-BS!J11</f>
        <v>0</v>
      </c>
      <c r="I123" s="34"/>
      <c r="J123" s="34">
        <f>J122-BS!L11</f>
        <v>0</v>
      </c>
      <c r="K123" s="34"/>
    </row>
    <row r="124" spans="1:11" s="16" customFormat="1" ht="21.75" customHeight="1">
      <c r="A124" s="64" t="s">
        <v>210</v>
      </c>
    </row>
    <row r="125" spans="1:11" s="16" customFormat="1" ht="21.75" customHeight="1">
      <c r="A125" s="16" t="s">
        <v>211</v>
      </c>
      <c r="D125" s="49"/>
      <c r="E125" s="106"/>
      <c r="F125" s="49"/>
      <c r="G125" s="106"/>
      <c r="H125" s="49"/>
      <c r="I125" s="106"/>
      <c r="J125" s="49"/>
      <c r="K125" s="34"/>
    </row>
    <row r="126" spans="1:11" s="16" customFormat="1" ht="21.75" customHeight="1">
      <c r="A126" s="16" t="s">
        <v>239</v>
      </c>
      <c r="D126" s="49">
        <v>11946143</v>
      </c>
      <c r="E126" s="106"/>
      <c r="F126" s="49">
        <v>17402952</v>
      </c>
      <c r="G126" s="106"/>
      <c r="H126" s="49">
        <v>11697903</v>
      </c>
      <c r="I126" s="106"/>
      <c r="J126" s="49">
        <v>17402952</v>
      </c>
      <c r="K126" s="34"/>
    </row>
    <row r="127" spans="1:11" s="16" customFormat="1" ht="21.75" customHeight="1">
      <c r="A127" s="16" t="s">
        <v>221</v>
      </c>
      <c r="D127" s="49">
        <v>0</v>
      </c>
      <c r="E127" s="106"/>
      <c r="F127" s="49">
        <v>681696817</v>
      </c>
      <c r="G127" s="106"/>
      <c r="H127" s="49">
        <v>0</v>
      </c>
      <c r="I127" s="106"/>
      <c r="J127" s="49">
        <v>847023500</v>
      </c>
      <c r="K127" s="34"/>
    </row>
    <row r="128" spans="1:11" s="16" customFormat="1" ht="21.75" customHeight="1">
      <c r="A128" s="16" t="s">
        <v>309</v>
      </c>
      <c r="D128" s="49"/>
      <c r="E128" s="34"/>
      <c r="F128" s="49"/>
      <c r="G128" s="34"/>
      <c r="H128" s="49"/>
      <c r="I128" s="34"/>
      <c r="J128" s="49"/>
      <c r="K128" s="34"/>
    </row>
    <row r="129" spans="1:12" s="16" customFormat="1" ht="21.75" customHeight="1">
      <c r="A129" s="16" t="s">
        <v>212</v>
      </c>
      <c r="D129" s="49">
        <v>11459009</v>
      </c>
      <c r="E129" s="34"/>
      <c r="F129" s="49">
        <v>-3447607</v>
      </c>
      <c r="G129" s="34"/>
      <c r="H129" s="49">
        <v>0</v>
      </c>
      <c r="I129" s="34"/>
      <c r="J129" s="49">
        <v>0</v>
      </c>
      <c r="K129" s="34"/>
    </row>
    <row r="130" spans="1:12" s="16" customFormat="1" ht="21.75" customHeight="1">
      <c r="A130" s="16" t="s">
        <v>240</v>
      </c>
      <c r="D130" s="49">
        <v>0</v>
      </c>
      <c r="E130" s="34"/>
      <c r="F130" s="49">
        <v>0</v>
      </c>
      <c r="G130" s="34"/>
      <c r="H130" s="49">
        <v>0</v>
      </c>
      <c r="I130" s="34"/>
      <c r="J130" s="49">
        <v>50600000</v>
      </c>
      <c r="K130" s="34"/>
    </row>
    <row r="131" spans="1:12" s="16" customFormat="1" ht="21.75" customHeight="1">
      <c r="A131" s="16" t="s">
        <v>231</v>
      </c>
      <c r="D131" s="49">
        <v>-3066762</v>
      </c>
      <c r="E131" s="34"/>
      <c r="F131" s="49">
        <v>15556482</v>
      </c>
      <c r="G131" s="34"/>
      <c r="H131" s="49">
        <v>-16897</v>
      </c>
      <c r="I131" s="34"/>
      <c r="J131" s="49">
        <v>-104767</v>
      </c>
      <c r="K131" s="34"/>
    </row>
    <row r="132" spans="1:12" s="16" customFormat="1" ht="21.75" customHeight="1">
      <c r="A132" s="16" t="s">
        <v>241</v>
      </c>
      <c r="D132" s="49">
        <v>0</v>
      </c>
      <c r="E132" s="34"/>
      <c r="F132" s="49">
        <v>211595735</v>
      </c>
      <c r="G132" s="34"/>
      <c r="H132" s="49">
        <v>0</v>
      </c>
      <c r="I132" s="34"/>
      <c r="J132" s="49">
        <v>211595735</v>
      </c>
      <c r="K132" s="34"/>
    </row>
    <row r="133" spans="1:12" s="16" customFormat="1" ht="21.75" customHeight="1">
      <c r="A133" s="16" t="s">
        <v>222</v>
      </c>
      <c r="D133" s="49">
        <v>0</v>
      </c>
      <c r="E133" s="34"/>
      <c r="F133" s="49">
        <v>0</v>
      </c>
      <c r="G133" s="34"/>
      <c r="H133" s="49">
        <v>0</v>
      </c>
      <c r="I133" s="34"/>
      <c r="J133" s="49">
        <v>440000000</v>
      </c>
      <c r="K133" s="34"/>
    </row>
    <row r="134" spans="1:12" s="16" customFormat="1" ht="21.75" customHeight="1">
      <c r="A134" s="16" t="s">
        <v>213</v>
      </c>
      <c r="D134" s="49">
        <v>0</v>
      </c>
      <c r="E134" s="34"/>
      <c r="F134" s="49">
        <v>12712833</v>
      </c>
      <c r="G134" s="34"/>
      <c r="H134" s="49">
        <v>0</v>
      </c>
      <c r="I134" s="34"/>
      <c r="J134" s="49">
        <v>6500589</v>
      </c>
      <c r="K134" s="34"/>
    </row>
    <row r="135" spans="1:12" s="16" customFormat="1" ht="21.75" customHeight="1">
      <c r="A135" s="16" t="s">
        <v>223</v>
      </c>
      <c r="D135" s="49">
        <v>1670825997</v>
      </c>
      <c r="E135" s="34"/>
      <c r="F135" s="49">
        <v>800200106</v>
      </c>
      <c r="G135" s="34"/>
      <c r="H135" s="49">
        <v>0</v>
      </c>
      <c r="I135" s="34"/>
      <c r="J135" s="49">
        <v>0</v>
      </c>
      <c r="K135" s="34"/>
    </row>
    <row r="136" spans="1:12" s="16" customFormat="1" ht="21.75" customHeight="1">
      <c r="A136" s="16" t="s">
        <v>314</v>
      </c>
      <c r="D136" s="49">
        <v>1515000000</v>
      </c>
      <c r="E136" s="34"/>
      <c r="F136" s="49">
        <v>0</v>
      </c>
      <c r="G136" s="34"/>
      <c r="H136" s="49">
        <v>1515000000</v>
      </c>
      <c r="I136" s="34"/>
      <c r="J136" s="49">
        <v>0</v>
      </c>
      <c r="K136" s="34"/>
    </row>
    <row r="137" spans="1:12" s="16" customFormat="1" ht="21.75" customHeight="1">
      <c r="A137" s="16" t="s">
        <v>291</v>
      </c>
      <c r="D137" s="49">
        <v>1396790000</v>
      </c>
      <c r="E137" s="34"/>
      <c r="F137" s="49">
        <v>0</v>
      </c>
      <c r="G137" s="34"/>
      <c r="H137" s="49">
        <v>0</v>
      </c>
      <c r="I137" s="34"/>
      <c r="J137" s="49">
        <v>0</v>
      </c>
      <c r="K137" s="34"/>
    </row>
    <row r="138" spans="1:12" s="16" customFormat="1" ht="21.75" customHeight="1">
      <c r="A138" s="115" t="s">
        <v>310</v>
      </c>
      <c r="D138" s="49">
        <v>393970409</v>
      </c>
      <c r="E138" s="34"/>
      <c r="F138" s="49">
        <v>0</v>
      </c>
      <c r="G138" s="34"/>
      <c r="H138" s="49">
        <v>0</v>
      </c>
      <c r="I138" s="34"/>
      <c r="J138" s="49">
        <v>0</v>
      </c>
      <c r="K138" s="34"/>
    </row>
    <row r="139" spans="1:12" s="16" customFormat="1" ht="21.75" customHeight="1">
      <c r="A139" s="115" t="s">
        <v>311</v>
      </c>
      <c r="D139" s="49">
        <v>105572341</v>
      </c>
      <c r="E139" s="34"/>
      <c r="F139" s="49">
        <v>0</v>
      </c>
      <c r="G139" s="34"/>
      <c r="H139" s="49">
        <v>0</v>
      </c>
      <c r="I139" s="34"/>
      <c r="J139" s="49">
        <v>0</v>
      </c>
      <c r="K139" s="34"/>
    </row>
    <row r="140" spans="1:12" s="16" customFormat="1" ht="21.75" customHeight="1">
      <c r="A140" s="64"/>
      <c r="C140" s="49"/>
      <c r="D140" s="49"/>
      <c r="E140" s="49"/>
      <c r="F140" s="49"/>
      <c r="G140" s="49"/>
      <c r="H140" s="49"/>
      <c r="I140" s="49"/>
      <c r="J140" s="49"/>
      <c r="K140" s="49"/>
      <c r="L140" s="49"/>
    </row>
    <row r="141" spans="1:12" s="16" customFormat="1" ht="21.75" customHeight="1">
      <c r="A141" s="16" t="s">
        <v>34</v>
      </c>
    </row>
  </sheetData>
  <mergeCells count="6">
    <mergeCell ref="D5:F5"/>
    <mergeCell ref="H5:J5"/>
    <mergeCell ref="D59:F59"/>
    <mergeCell ref="H59:J59"/>
    <mergeCell ref="D102:F102"/>
    <mergeCell ref="H102:J102"/>
  </mergeCells>
  <printOptions gridLinesSet="0"/>
  <pageMargins left="0.78740157480314965" right="0.39370078740157483" top="0.78740157480314965" bottom="0.39370078740157483" header="0.19685039370078741" footer="0.19685039370078741"/>
  <pageSetup paperSize="9" scale="66" fitToHeight="0" orientation="portrait" r:id="rId1"/>
  <headerFooter alignWithMargins="0"/>
  <rowBreaks count="2" manualBreakCount="2">
    <brk id="54" max="16383" man="1"/>
    <brk id="9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71c544-5455-46a5-adfd-ce91b2d6718d" xsi:nil="true"/>
    <lcf76f155ced4ddcb4097134ff3c332f xmlns="87ad16eb-8b02-4d5c-bfb3-1475e5446e3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06BBF909741443BEF9C43D1F1927F4" ma:contentTypeVersion="11" ma:contentTypeDescription="Create a new document." ma:contentTypeScope="" ma:versionID="7872774ba77c9e2ece9fb14a866dca76">
  <xsd:schema xmlns:xsd="http://www.w3.org/2001/XMLSchema" xmlns:xs="http://www.w3.org/2001/XMLSchema" xmlns:p="http://schemas.microsoft.com/office/2006/metadata/properties" xmlns:ns2="87ad16eb-8b02-4d5c-bfb3-1475e5446e3c" xmlns:ns3="2e71c544-5455-46a5-adfd-ce91b2d6718d" targetNamespace="http://schemas.microsoft.com/office/2006/metadata/properties" ma:root="true" ma:fieldsID="dfaa2c4c8dea79ff504066a7ff7b1941" ns2:_="" ns3:_="">
    <xsd:import namespace="87ad16eb-8b02-4d5c-bfb3-1475e5446e3c"/>
    <xsd:import namespace="2e71c544-5455-46a5-adfd-ce91b2d671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d16eb-8b02-4d5c-bfb3-1475e5446e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1c544-5455-46a5-adfd-ce91b2d671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16de04-b62a-4790-8886-c971a83f920c}" ma:internalName="TaxCatchAll" ma:showField="CatchAllData" ma:web="2e71c544-5455-46a5-adfd-ce91b2d671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8623B3-AECE-4718-9CE0-07A6DC800161}">
  <ds:schemaRefs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2e71c544-5455-46a5-adfd-ce91b2d6718d"/>
    <ds:schemaRef ds:uri="87ad16eb-8b02-4d5c-bfb3-1475e5446e3c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C3429A2-C505-40DF-8B91-EC5505ABA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42578D-390B-4623-8309-6586C8C189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ad16eb-8b02-4d5c-bfb3-1475e5446e3c"/>
    <ds:schemaRef ds:uri="2e71c544-5455-46a5-adfd-ce91b2d671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CF</vt:lpstr>
      <vt:lpstr>BS!Print_Area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Sangwan Sukkasem</cp:lastModifiedBy>
  <cp:revision/>
  <cp:lastPrinted>2026-02-22T08:51:48Z</cp:lastPrinted>
  <dcterms:created xsi:type="dcterms:W3CDTF">1998-02-25T03:57:14Z</dcterms:created>
  <dcterms:modified xsi:type="dcterms:W3CDTF">2026-02-23T13:06:36Z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0x0101006D06BBF909741443BEF9C43D1F1927F4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