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6\Qtr1'26\"/>
    </mc:Choice>
  </mc:AlternateContent>
  <xr:revisionPtr revIDLastSave="0" documentId="13_ncr:1_{C9E78B7E-3E75-4256-974C-3CADB83D5098}" xr6:coauthVersionLast="47" xr6:coauthVersionMax="47" xr10:uidLastSave="{00000000-0000-0000-0000-000000000000}"/>
  <bookViews>
    <workbookView xWindow="-120" yWindow="-120" windowWidth="29040" windowHeight="15720" tabRatio="803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3" r:id="rId12"/>
  </sheets>
  <definedNames>
    <definedName name="_xlnm._FilterDatabase" localSheetId="7" hidden="1">BS!$A$8:$K$113</definedName>
    <definedName name="_xlnm.Print_Area" localSheetId="7">BS!$A$1:$J$115</definedName>
    <definedName name="_xlnm.Print_Area" localSheetId="11">cashflow!$A$1:$I$130</definedName>
    <definedName name="_xlnm.Print_Area" localSheetId="9">CONSO!$A$1:$AA$30</definedName>
    <definedName name="_xlnm.Print_Area" localSheetId="8">PL!$A$1:$K$67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5" i="33" l="1"/>
  <c r="C115" i="33"/>
  <c r="I10" i="33"/>
  <c r="G10" i="33"/>
  <c r="G40" i="33" s="1"/>
  <c r="G70" i="33" s="1"/>
  <c r="G73" i="33" s="1"/>
  <c r="E10" i="33"/>
  <c r="E40" i="33" s="1"/>
  <c r="E70" i="33" s="1"/>
  <c r="E73" i="33" s="1"/>
  <c r="C10" i="33"/>
  <c r="I40" i="33"/>
  <c r="I113" i="33"/>
  <c r="G113" i="33"/>
  <c r="E113" i="33"/>
  <c r="C113" i="33"/>
  <c r="I89" i="33"/>
  <c r="G89" i="33"/>
  <c r="E89" i="33"/>
  <c r="C89" i="33"/>
  <c r="C40" i="33"/>
  <c r="C70" i="33" s="1"/>
  <c r="C73" i="33" s="1"/>
  <c r="I70" i="33" l="1"/>
  <c r="I73" i="33" s="1"/>
  <c r="E114" i="33"/>
  <c r="E116" i="33" s="1"/>
  <c r="C114" i="33"/>
  <c r="C116" i="33" s="1"/>
  <c r="C117" i="33" s="1"/>
  <c r="G114" i="33"/>
  <c r="G116" i="33" s="1"/>
  <c r="G117" i="33" s="1"/>
  <c r="I114" i="33"/>
  <c r="I116" i="33" s="1"/>
  <c r="O10" i="14"/>
  <c r="W13" i="13"/>
  <c r="AA13" i="13" s="1"/>
  <c r="H25" i="29"/>
  <c r="O19" i="14"/>
  <c r="W22" i="13"/>
  <c r="AA22" i="13" s="1"/>
  <c r="F77" i="26"/>
  <c r="O21" i="14" l="1"/>
  <c r="K22" i="14"/>
  <c r="I22" i="14"/>
  <c r="G22" i="14"/>
  <c r="E22" i="14"/>
  <c r="C22" i="14"/>
  <c r="O12" i="14"/>
  <c r="K13" i="14"/>
  <c r="I13" i="14"/>
  <c r="G13" i="14"/>
  <c r="E13" i="14"/>
  <c r="C13" i="14"/>
  <c r="C16" i="13"/>
  <c r="D22" i="26" l="1"/>
  <c r="F22" i="26"/>
  <c r="H22" i="26"/>
  <c r="J22" i="26"/>
  <c r="C20" i="13" l="1"/>
  <c r="D61" i="29" l="1"/>
  <c r="J51" i="29"/>
  <c r="H51" i="29"/>
  <c r="D51" i="29"/>
  <c r="J29" i="29"/>
  <c r="H29" i="29"/>
  <c r="D29" i="29"/>
  <c r="J20" i="29"/>
  <c r="H20" i="29"/>
  <c r="D20" i="29"/>
  <c r="J102" i="26"/>
  <c r="J104" i="26" s="1"/>
  <c r="H102" i="26"/>
  <c r="H104" i="26" s="1"/>
  <c r="D102" i="26"/>
  <c r="D104" i="26" s="1"/>
  <c r="J77" i="26"/>
  <c r="H77" i="26"/>
  <c r="D77" i="26"/>
  <c r="J66" i="26"/>
  <c r="H66" i="26"/>
  <c r="D66" i="26"/>
  <c r="J38" i="26"/>
  <c r="H38" i="26"/>
  <c r="H39" i="26" s="1"/>
  <c r="D38" i="26"/>
  <c r="D39" i="26" s="1"/>
  <c r="J78" i="26" l="1"/>
  <c r="J105" i="26" s="1"/>
  <c r="J39" i="26"/>
  <c r="J30" i="29"/>
  <c r="J33" i="29" s="1"/>
  <c r="H30" i="29"/>
  <c r="H33" i="29" s="1"/>
  <c r="H78" i="26"/>
  <c r="H105" i="26" s="1"/>
  <c r="H106" i="26" s="1"/>
  <c r="D78" i="26"/>
  <c r="D105" i="26" s="1"/>
  <c r="D106" i="26" s="1"/>
  <c r="D30" i="29"/>
  <c r="D33" i="29" s="1"/>
  <c r="D35" i="29" l="1"/>
  <c r="D53" i="29" s="1"/>
  <c r="D62" i="29" s="1"/>
  <c r="D60" i="29" s="1"/>
  <c r="H35" i="29"/>
  <c r="H53" i="29" s="1"/>
  <c r="H60" i="29" s="1"/>
  <c r="J35" i="29"/>
  <c r="J53" i="29" s="1"/>
  <c r="H56" i="29" l="1"/>
  <c r="D58" i="29"/>
  <c r="D56" i="29" s="1"/>
  <c r="Y23" i="13"/>
  <c r="Y14" i="13"/>
  <c r="F61" i="29"/>
  <c r="F51" i="29"/>
  <c r="F66" i="26" l="1"/>
  <c r="O16" i="14" l="1"/>
  <c r="W19" i="13"/>
  <c r="AA19" i="13" l="1"/>
  <c r="F38" i="26"/>
  <c r="I24" i="14" l="1"/>
  <c r="I17" i="14"/>
  <c r="I25" i="13"/>
  <c r="I27" i="13" s="1"/>
  <c r="I16" i="13"/>
  <c r="I20" i="13" s="1"/>
  <c r="O23" i="14" l="1"/>
  <c r="O15" i="14"/>
  <c r="F29" i="29" l="1"/>
  <c r="U26" i="13" l="1"/>
  <c r="W26" i="13" s="1"/>
  <c r="U23" i="13"/>
  <c r="U18" i="13"/>
  <c r="U15" i="13"/>
  <c r="U14" i="13"/>
  <c r="W18" i="13" l="1"/>
  <c r="AA18" i="13" l="1"/>
  <c r="F20" i="29" l="1"/>
  <c r="Q25" i="13" l="1"/>
  <c r="Q27" i="13" s="1"/>
  <c r="Q16" i="13"/>
  <c r="Q20" i="13" s="1"/>
  <c r="S16" i="13" l="1"/>
  <c r="S20" i="13" s="1"/>
  <c r="F30" i="29" l="1"/>
  <c r="F33" i="29" s="1"/>
  <c r="F35" i="29" l="1"/>
  <c r="F53" i="29" s="1"/>
  <c r="J56" i="29"/>
  <c r="J60" i="29" l="1"/>
  <c r="M11" i="14"/>
  <c r="M13" i="14" s="1"/>
  <c r="F58" i="29"/>
  <c r="F56" i="29" s="1"/>
  <c r="F62" i="29"/>
  <c r="F60" i="29" s="1"/>
  <c r="Y25" i="13"/>
  <c r="Y27" i="13" s="1"/>
  <c r="Y16" i="13"/>
  <c r="Y20" i="13" s="1"/>
  <c r="M14" i="13" l="1"/>
  <c r="W14" i="13" s="1"/>
  <c r="O11" i="14"/>
  <c r="Y28" i="13"/>
  <c r="F102" i="26"/>
  <c r="F104" i="26" s="1"/>
  <c r="O13" i="14" l="1"/>
  <c r="O17" i="14" s="1"/>
  <c r="C25" i="13"/>
  <c r="C27" i="13" s="1"/>
  <c r="J106" i="26" l="1"/>
  <c r="F78" i="26"/>
  <c r="F105" i="26" s="1"/>
  <c r="F39" i="26"/>
  <c r="F106" i="26" l="1"/>
  <c r="K24" i="14"/>
  <c r="G24" i="14"/>
  <c r="E24" i="14"/>
  <c r="C24" i="14"/>
  <c r="E25" i="14" l="1"/>
  <c r="G25" i="14"/>
  <c r="V25" i="13"/>
  <c r="O25" i="13"/>
  <c r="O27" i="13" s="1"/>
  <c r="K25" i="13"/>
  <c r="K27" i="13" s="1"/>
  <c r="G25" i="13"/>
  <c r="G27" i="13" s="1"/>
  <c r="E25" i="13"/>
  <c r="E27" i="13" s="1"/>
  <c r="G28" i="13" l="1"/>
  <c r="E28" i="13"/>
  <c r="AA26" i="13" l="1"/>
  <c r="O16" i="13" l="1"/>
  <c r="O20" i="13" s="1"/>
  <c r="K16" i="13"/>
  <c r="K20" i="13" s="1"/>
  <c r="G16" i="13"/>
  <c r="G20" i="13" s="1"/>
  <c r="E16" i="13"/>
  <c r="E20" i="13" s="1"/>
  <c r="K17" i="14"/>
  <c r="E17" i="14"/>
  <c r="C17" i="14"/>
  <c r="W15" i="13" l="1"/>
  <c r="AA15" i="13" s="1"/>
  <c r="G17" i="14" l="1"/>
  <c r="M16" i="13" l="1"/>
  <c r="M20" i="13" s="1"/>
  <c r="M17" i="14"/>
  <c r="AA14" i="13" l="1"/>
  <c r="AA16" i="13" s="1"/>
  <c r="AA20" i="13" s="1"/>
  <c r="W16" i="13" l="1"/>
  <c r="W20" i="13" s="1"/>
  <c r="U16" i="13"/>
  <c r="U20" i="13" s="1"/>
  <c r="K25" i="14" l="1"/>
  <c r="C25" i="14" l="1"/>
  <c r="I25" i="14" l="1"/>
  <c r="M20" i="14" l="1"/>
  <c r="M22" i="14" s="1"/>
  <c r="O20" i="14" l="1"/>
  <c r="O22" i="14" s="1"/>
  <c r="O24" i="14" l="1"/>
  <c r="O25" i="14" s="1"/>
  <c r="M24" i="14"/>
  <c r="M25" i="14" s="1"/>
  <c r="S24" i="13"/>
  <c r="S25" i="13" l="1"/>
  <c r="S27" i="13" s="1"/>
  <c r="U24" i="13"/>
  <c r="W24" i="13" l="1"/>
  <c r="AA24" i="13" s="1"/>
  <c r="U25" i="13"/>
  <c r="U27" i="13" l="1"/>
  <c r="U28" i="13" s="1"/>
  <c r="C28" i="13"/>
  <c r="I28" i="13" l="1"/>
  <c r="K28" i="13" l="1"/>
  <c r="M23" i="13" l="1"/>
  <c r="M25" i="13" l="1"/>
  <c r="M27" i="13" s="1"/>
  <c r="W23" i="13"/>
  <c r="AA23" i="13" s="1"/>
  <c r="AA25" i="13" s="1"/>
  <c r="AA27" i="13" s="1"/>
  <c r="W25" i="13" l="1"/>
  <c r="M28" i="13"/>
  <c r="AA28" i="13"/>
  <c r="W27" i="13" l="1"/>
  <c r="W28" i="13" s="1"/>
</calcChain>
</file>

<file path=xl/sharedStrings.xml><?xml version="1.0" encoding="utf-8"?>
<sst xmlns="http://schemas.openxmlformats.org/spreadsheetml/2006/main" count="443" uniqueCount="286">
  <si>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</si>
  <si>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</si>
  <si>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</si>
  <si>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</si>
  <si>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</si>
  <si>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</si>
  <si>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</si>
  <si>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</si>
  <si>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</si>
  <si>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</si>
  <si>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</si>
  <si>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</si>
  <si>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</si>
  <si>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</si>
  <si>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</si>
  <si>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</si>
  <si>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</si>
  <si>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</si>
  <si>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</si>
  <si>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</si>
  <si>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</si>
  <si>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</si>
  <si>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</si>
  <si>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</si>
  <si>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</si>
  <si>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</si>
  <si>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</si>
  <si>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</si>
  <si>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</si>
  <si>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</si>
  <si>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</si>
  <si>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</si>
  <si>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</si>
  <si>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</si>
  <si>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</si>
  <si>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</si>
  <si>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</si>
  <si>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</si>
  <si>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</si>
  <si>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</si>
  <si>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</si>
  <si>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</si>
  <si>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</si>
  <si>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</si>
  <si>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</si>
  <si>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</si>
  <si>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</si>
  <si>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</si>
  <si>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</si>
  <si>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</si>
  <si>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</si>
  <si>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</si>
  <si>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</si>
  <si>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</si>
  <si>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</si>
  <si>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</si>
  <si>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</si>
  <si>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</si>
  <si>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</si>
  <si>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</si>
  <si>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</si>
  <si>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</si>
  <si>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</si>
  <si>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</si>
  <si>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</si>
  <si>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</si>
  <si>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</si>
  <si>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</si>
  <si>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</si>
  <si>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</si>
  <si>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</si>
  <si>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</si>
  <si>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</si>
  <si>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</si>
  <si>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</si>
  <si>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</si>
  <si>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</si>
  <si>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</si>
  <si>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 xml:space="preserve">   ชำระภายในหนึ่งปี</t>
  </si>
  <si>
    <t>เจ้าหนี้เงินประกันผลงาน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</si>
  <si>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</si>
  <si>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</si>
  <si>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</si>
  <si>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</si>
  <si>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</si>
  <si>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</si>
  <si>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</si>
  <si>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</si>
  <si>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</si>
  <si>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</si>
  <si>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</si>
  <si>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</si>
  <si>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กำไรสะสม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</si>
  <si>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</si>
  <si>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</si>
  <si>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</si>
  <si>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</si>
  <si>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</si>
  <si>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</si>
  <si>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</si>
  <si>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</si>
  <si>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</si>
  <si>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</si>
  <si>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</si>
  <si>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</si>
  <si>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(ยังไม่ได้ตรวจสอบ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</si>
  <si>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</si>
  <si>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</si>
  <si>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</si>
  <si>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</si>
  <si>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</si>
  <si>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</si>
  <si>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</si>
  <si>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</si>
  <si>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</si>
  <si>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</si>
  <si>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</si>
  <si>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</si>
  <si>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</si>
  <si>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</si>
  <si>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</si>
  <si>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</si>
  <si>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</si>
  <si>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</si>
  <si>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</si>
  <si>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รายได้ค่าบริการ</t>
  </si>
  <si>
    <t>ต้นทุนค่าบริการ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</si>
  <si>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</si>
  <si>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</si>
  <si>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</si>
  <si>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</si>
  <si>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</si>
  <si>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</si>
  <si>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</si>
  <si>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</si>
  <si>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</si>
  <si>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</si>
  <si>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</si>
  <si>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</si>
  <si>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</si>
  <si>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</si>
  <si>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</si>
  <si>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</si>
  <si>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</si>
  <si>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</si>
  <si>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</si>
  <si>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</si>
  <si>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</si>
  <si>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</si>
  <si>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</si>
  <si>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</si>
  <si>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</si>
  <si>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</si>
  <si>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</si>
  <si>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สินทรัพย์ทางการเงินหมุนเวียนอื่น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</si>
  <si>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</si>
  <si>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</si>
  <si>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เงินสดรับจากเงินปันผล</t>
  </si>
  <si>
    <t>เงินสดจ่ายหนี้สินตามสัญญาเช่า</t>
  </si>
  <si>
    <t>ขาดทุนสำหรับงวด</t>
  </si>
  <si>
    <t>(หน่วย: บาทต่อหุ้น)</t>
  </si>
  <si>
    <t xml:space="preserve">   สินทรัพย์ทางการเงินหมุนเวียนอื่น</t>
  </si>
  <si>
    <t>ที่ดินรอการพัฒนา</t>
  </si>
  <si>
    <t>เงินสดจ่ายคืนหุ้นกู้ระยะยาว</t>
  </si>
  <si>
    <t>ที่วัดมูลค่ายุติธรรมผ่าน</t>
  </si>
  <si>
    <t>เงินลงทุนในตราสารทุน</t>
  </si>
  <si>
    <t xml:space="preserve">   ที่ดินรอการพัฒนา</t>
  </si>
  <si>
    <t>เงินสดจ่ายสำหรับสินทรัพย์ทางการเงินไม่หมุนเวียนอื่น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</si>
  <si>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</si>
  <si>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</si>
  <si>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 xml:space="preserve">   รับคืนภาษีเงินได้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</si>
  <si>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</si>
  <si>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</si>
  <si>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</si>
  <si>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รายการจ่ายโดยใช้หุ้นเป็นเกณฑ์</t>
  </si>
  <si>
    <t>เงินกู้ยืมระยะสั้นจากและดอกเบี้ยค้างจ่ายแก่กิจการที่เกี่ยวข้องกัน</t>
  </si>
  <si>
    <t>เงินกู้ยืมระยะสั้นจากสถาบันการเงินลดลง</t>
  </si>
  <si>
    <t>ส่วนต่ำกว่าทุน</t>
  </si>
  <si>
    <t xml:space="preserve">   ขาดทุนจากการตัดจำหน่ายสินทรัพย์</t>
  </si>
  <si>
    <t xml:space="preserve">      ทางการเงินหมุนเวียนอื่น</t>
  </si>
  <si>
    <t xml:space="preserve">      ทางการเงินไม่หมุนเวียนอื่น</t>
  </si>
  <si>
    <t xml:space="preserve">   กำไรจากการเปลี่ยนแปลงในมูลค่ายุติธรรมของสินทรัพย์</t>
  </si>
  <si>
    <t xml:space="preserve">      หุ้นสามัญ 4,166,255,157 หุ้น มูลค่าหุ้นละ 0.10 บาท </t>
  </si>
  <si>
    <t>กำไร (ขาดทุน) ก่อนภาษีเงินได้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</si>
  <si>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</si>
  <si>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</si>
  <si>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</si>
  <si>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</si>
  <si>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รายการปรับกระทบยอดกำไร (ขาดทุน) ก่อนภาษีเป็น</t>
  </si>
  <si>
    <t>เงินสดรับจากการชำระบัญชีของบริษัทย่อย</t>
  </si>
  <si>
    <t>เงินสดจ่ายซื้ออาคาร อุปกรณ์และสินทรัพย์ไม่มีตัวตน</t>
  </si>
  <si>
    <t>หมายเหตุประกอบงบการเงินระหว่างกาลแบบย่อเป็นส่วนหนึ่งของงบการเงินนี้</t>
  </si>
  <si>
    <t>เงินกู้ยืมระยะสั้นอื่น</t>
  </si>
  <si>
    <t>ส่วนของเงินกู้ยืมระยะยาวอื่นที่ถึงกำหนดชำระภายในหนึ่งปี</t>
  </si>
  <si>
    <t>เงินกู้ยืมระยะยาวอื่น - สุทธิจากส่วนที่ถึงกำหนดชำระภายในหนึ่งปี</t>
  </si>
  <si>
    <t>2568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</si>
  <si>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</si>
  <si>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สุทธิจากส่วนที่ถึงกำหนด</t>
  </si>
  <si>
    <t>ส่วนเกินมูลค่าหุ้นสามัญ</t>
  </si>
  <si>
    <t>ค่าใช้จ่ายภาษีเงินได้</t>
  </si>
  <si>
    <t xml:space="preserve">   ขาดทุนจากการด้อยค่าของสินทรัพย์</t>
  </si>
  <si>
    <t>เงินสดรับจากการขายอุปกรณ์</t>
  </si>
  <si>
    <t>เงินกู้ยืมระยะสั้นจากกิจการที่เกี่ยวข้องกันเพิ่มขึ้น</t>
  </si>
  <si>
    <t xml:space="preserve">   รายได้ทางการเงิน</t>
  </si>
  <si>
    <t>เงินสดรับจากเงินกู้ยืมระยะยาวอื่น - สุทธิจากดอกเบี้ยจ่ายล่วงหน้า</t>
  </si>
  <si>
    <t>เงินสดจ่ายคืนเงินกู้ยืมระยะยาวอื่น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</si>
  <si>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</si>
  <si>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</si>
  <si>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</si>
  <si>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</si>
  <si>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</si>
  <si>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</si>
  <si>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</si>
  <si>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</si>
  <si>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</si>
  <si>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</si>
  <si>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</si>
  <si>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ประมาณการหนี้สินหมุนเวียนอื่น</t>
  </si>
  <si>
    <t xml:space="preserve">   อสังหาริมทรัพย์เพื่อการลงทุนเพิ่มขึ้นจากการเปลี่ยนแปลงสัญญา</t>
  </si>
  <si>
    <t>กำไรจากมูลค่ายุติธรรมของอสังหาริมทรัพย์เพื่อการลงทุน</t>
  </si>
  <si>
    <t xml:space="preserve">   โอนเปลี่ยนประเภทจากตั๋วสัญญาใช้เงินเป็นเงินกู้ยืมระยะยาว</t>
  </si>
  <si>
    <t>เงินให้กู้ยืมแก่กิจการที่เกี่ยวข้องกัน (เพิ่มขึ้น) ลดลง</t>
  </si>
  <si>
    <t>เงินสดรับจากการขายเงินลงทุนในบริษัทย่อย</t>
  </si>
  <si>
    <t>หนี้สินภาษีเงินได้รอการตัดบัญชี</t>
  </si>
  <si>
    <t xml:space="preserve">   ขาดทุน (กำไร) จากมูลค่ายุติธรรมของอสังหาริมทรัพย์เพื่อการลงทุน</t>
  </si>
  <si>
    <t xml:space="preserve">   ขาดทุนจากการเปลี่ยนแปลงสัญญา</t>
  </si>
  <si>
    <t xml:space="preserve">   ขาดทุนจากการด้อยค่าของเงินลงทุนในบริษัทย่อยและการร่วมค้า</t>
  </si>
  <si>
    <t>รายได้ค่าเช่าและบริการที่เกี่ยวข้อง</t>
  </si>
  <si>
    <t xml:space="preserve">   โอนที่ดินรอพัฒนาไปอสังหาริมทรัพย์เพื่อการลงทุน</t>
  </si>
  <si>
    <t xml:space="preserve">   ค่าใช้จ่ายประมาณการหนี้สินหมุนเวียนอื่น (โอนกลับ)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</si>
  <si>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</si>
  <si>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</si>
  <si>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</si>
  <si>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</si>
  <si>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</si>
  <si>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เงินรอรับจากการออกหุ้นกู้</t>
  </si>
  <si>
    <t>2569</t>
  </si>
  <si>
    <t>ยอดคงเหลือ ณ วันที่ 31 มีนาคม 2568</t>
  </si>
  <si>
    <t>กำไร (ขาดทุน) จากการดำเนินงาน</t>
  </si>
  <si>
    <t xml:space="preserve">   ผลขาดทุนด้านเครดิตที่คาดว่าจะเกิดขึ้น (โอนกลับ)</t>
  </si>
  <si>
    <t>เงินสดรับจากดอกเบี้ยรับ</t>
  </si>
  <si>
    <t>(ตรวจสอบแล้ว)</t>
  </si>
  <si>
    <t>ขาดทุนจาก</t>
  </si>
  <si>
    <t>ยอดคงเหลือ ณ วันที่ 1 มกราคม 2568</t>
  </si>
  <si>
    <t>ยอดคงเหลือ ณ วันที่ 1 มกราคม 2569</t>
  </si>
  <si>
    <t>เงินสดสุทธิจาก (ใช้ไปใน) กิจกรรมดำเนินงาน</t>
  </si>
  <si>
    <t>3, 4</t>
  </si>
  <si>
    <t>(ปรับปรุงใหม่)</t>
  </si>
  <si>
    <t>3, 8.2</t>
  </si>
  <si>
    <t>ขาดทุนสำหรับงวด (ปรับปรุงใหม่)</t>
  </si>
  <si>
    <t>การจ่ายโดยใช้หุ้นเป็นเกณฑ์ (หมายเหตุ 20)</t>
  </si>
  <si>
    <t>เงินปันผลจ่ายของหุ้นกู้ด้อยสิทธิที่มีลักษณะคล้ายทุน (หมายเหตุ 19)</t>
  </si>
  <si>
    <t xml:space="preserve">      หุ้นสามัญ 4,374,567,157 หุ้น มูลค่าหุ้นละ 0.10 บาท </t>
  </si>
  <si>
    <t>ต้นทุนค่าเช่าและบริการที่เกี่ยวข้อง</t>
  </si>
  <si>
    <t>ส่วนแบ่งขาดทุนจากเงินลงทุนในการร่วมค้า</t>
  </si>
  <si>
    <t>3, 8.2, 8.3</t>
  </si>
  <si>
    <t>ขาดทุนจากการวัดมูลค่าเงินลงทุนที่กำหนดให้วัดมูลค่า</t>
  </si>
  <si>
    <t>ขาดทุนต่อหุ้นขั้นพื้นฐาน</t>
  </si>
  <si>
    <t>ขาดทุนส่วนที่เป็นของผู้ถือหุ้นของบริษัทฯ</t>
  </si>
  <si>
    <t xml:space="preserve">   กำไรจากการชำระบัญชีของบริษัทย่อย</t>
  </si>
  <si>
    <t xml:space="preserve">   ขาดทุน (กำไร) จากการลดทุนบริษัทย่อย</t>
  </si>
  <si>
    <t xml:space="preserve">   ขาดทุน (กำไร) จากการเปลี่ยนแปลงในมูลค่ายุติธรรมของสินทรัพย์</t>
  </si>
  <si>
    <t xml:space="preserve">   กำไรจากอัตราแลกเปลี่ยนที่ยังไม่เกิดขึ้น</t>
  </si>
  <si>
    <t xml:space="preserve">   ค่าใช้จ่ายประมาณการหนี้สินไม่หมุนเวียนอื่น</t>
  </si>
  <si>
    <t xml:space="preserve">   เงินสดจ่ายผลประโยชน์ระยะยาวของพนักงาน</t>
  </si>
  <si>
    <t>เงินฝากสถาบันการเงินที่มีภาระค้ำประกันเพิ่มขึ้น</t>
  </si>
  <si>
    <t>เงินสดเพิ่มขึ้นสุทธิจากการซื้อเงินลงทุนในการร่วมค้าเป็นบริษัทย่อย</t>
  </si>
  <si>
    <t xml:space="preserve">เงินสดรับจากการขายอสังหาริมทรัพย์เพื่อการลงทุน </t>
  </si>
  <si>
    <t>เงินสดรับจากเงินรอรับจากการออกหุ้นกู้</t>
  </si>
  <si>
    <t xml:space="preserve">   โอนที่ดิน อาคาร และอุปกรณ์เป็นอสังหาริมทรัพย์เพื่อการลงทุน</t>
  </si>
  <si>
    <t xml:space="preserve">   ส่วนแบ่งขาดทุนจากเงินลงทุนในการร่วมค้า</t>
  </si>
  <si>
    <t xml:space="preserve">   กำไรจากการจำหน่าย/ตัดจำหน่ายอุปกรณ์</t>
  </si>
  <si>
    <t>กำไร (ขาดทุน) จากการดำเนินงานก่อนการเปลี่ยนแปลงในสินทรัพย์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</si>
  <si>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</si>
  <si>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</si>
  <si>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</si>
  <si>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 xml:space="preserve">   รับรู้รายการขาดทุนจากการปรับมูลค่าเงินลงทุนที่วัดมูลค่า</t>
  </si>
  <si>
    <t xml:space="preserve">   เจ้าหนี้จากการซื้อสินทรัพย์ลดลง</t>
  </si>
  <si>
    <t>กำไรหรือขาดทุน:</t>
  </si>
  <si>
    <t xml:space="preserve">   ด้วยมูลค่ายุติธรรมผ่านกำไรขาดทุนเบ็ดเสร็จอื่น</t>
  </si>
  <si>
    <t>3, 9.2</t>
  </si>
  <si>
    <t xml:space="preserve">   (หมายเหตุ 19)</t>
  </si>
  <si>
    <t xml:space="preserve">   โอนกลับการปรับลดต้นทุนพัฒนาอสังหาริมทรัพย์เป็นมูลค่าสุทธิที่คาดว่าจะได้รับ</t>
  </si>
  <si>
    <t xml:space="preserve">   ค่าใช้จ่ายผลประโยชน์พนักงาน</t>
  </si>
  <si>
    <t xml:space="preserve">   เงินลงทุนในการร่วมค้าเปลี่ยนเป็นเงินลงทุนในบริษัทย่อย</t>
  </si>
  <si>
    <t xml:space="preserve">   โอนต้นทุนการพัฒนาอสังหาริมทรัพย์เป็นที่ดินรอการพัฒนา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</si>
</sst>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d\ \ด\ด\ด\ด\ \b\b\b\b"/>
    <numFmt numFmtId="167" formatCode="_(* #,##0_);_(* \(#,##0\);_(* &quot;-&quot;??_);_(@_)"/>
    <numFmt numFmtId="168" formatCode="_(* #,##0.0_);_(* \(#,##0.0\);_(* &quot;-&quot;_);_(@_)"/>
    <numFmt numFmtId="169" formatCode="_(* #,##0.00_);_(* \(#,##0.00\);_(* &quot;-&quot;_);_(@_)"/>
    <numFmt numFmtId="170" formatCode="_(* #,##0.000_);_(* \(#,##0.000\);_(* &quot;-&quot;_);_(@_)"/>
  </numFmts>
  <fonts count="15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2"/>
      <name val="Helv"/>
      <charset val="222"/>
    </font>
    <font>
      <i/>
      <strike/>
      <sz val="16"/>
      <name val="Angsana New"/>
      <family val="1"/>
    </font>
    <font>
      <sz val="16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  <xf numFmtId="0" fontId="2" fillId="0" borderId="0"/>
    <xf numFmtId="4" fontId="2" fillId="0" borderId="0" applyFont="0" applyFill="0" applyBorder="0" applyAlignment="0" applyProtection="0"/>
    <xf numFmtId="39" fontId="12" fillId="0" borderId="0"/>
    <xf numFmtId="0" fontId="1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" fontId="9" fillId="0" borderId="0"/>
  </cellStyleXfs>
  <cellXfs count="111">
    <xf numFmtId="1" fontId="0" fillId="0" borderId="0" xfId="0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6" xfId="0" applyNumberFormat="1" applyFont="1" applyBorder="1" applyAlignment="1">
      <alignment horizontal="left" vertical="center"/>
    </xf>
    <xf numFmtId="0" fontId="4" fillId="0" borderId="0" xfId="8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8" fontId="4" fillId="0" borderId="0" xfId="7" applyNumberFormat="1" applyFont="1" applyAlignment="1">
      <alignment vertical="center"/>
    </xf>
    <xf numFmtId="41" fontId="4" fillId="0" borderId="3" xfId="0" applyNumberFormat="1" applyFont="1" applyBorder="1" applyAlignment="1">
      <alignment horizontal="left" vertical="center"/>
    </xf>
    <xf numFmtId="41" fontId="14" fillId="0" borderId="1" xfId="0" applyNumberFormat="1" applyFont="1" applyBorder="1" applyAlignment="1">
      <alignment horizontal="left" vertical="center"/>
    </xf>
    <xf numFmtId="41" fontId="4" fillId="0" borderId="1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4" fillId="0" borderId="0" xfId="0" quotePrefix="1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vertical="center"/>
    </xf>
    <xf numFmtId="37" fontId="4" fillId="0" borderId="0" xfId="2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0" fontId="4" fillId="0" borderId="0" xfId="2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37" fontId="6" fillId="0" borderId="0" xfId="3" applyNumberFormat="1" applyFont="1" applyAlignment="1">
      <alignment vertical="center"/>
    </xf>
    <xf numFmtId="0" fontId="4" fillId="0" borderId="0" xfId="2" applyFont="1" applyAlignment="1">
      <alignment vertical="center"/>
    </xf>
    <xf numFmtId="37" fontId="4" fillId="0" borderId="0" xfId="3" applyNumberFormat="1" applyFont="1" applyAlignment="1">
      <alignment vertical="center"/>
    </xf>
    <xf numFmtId="41" fontId="4" fillId="0" borderId="0" xfId="7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0" fontId="11" fillId="0" borderId="0" xfId="0" applyNumberFormat="1" applyFont="1" applyAlignment="1">
      <alignment horizontal="left" vertical="center"/>
    </xf>
    <xf numFmtId="0" fontId="10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2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5" xfId="2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41" fontId="10" fillId="0" borderId="0" xfId="2" applyNumberFormat="1" applyFont="1" applyAlignment="1">
      <alignment horizontal="right" vertical="center"/>
    </xf>
    <xf numFmtId="41" fontId="10" fillId="0" borderId="1" xfId="2" applyNumberFormat="1" applyFont="1" applyBorder="1" applyAlignment="1">
      <alignment horizontal="right" vertical="center"/>
    </xf>
    <xf numFmtId="41" fontId="10" fillId="0" borderId="0" xfId="2" applyNumberFormat="1" applyFont="1" applyAlignment="1">
      <alignment horizontal="center" vertical="center"/>
    </xf>
    <xf numFmtId="41" fontId="10" fillId="0" borderId="6" xfId="2" applyNumberFormat="1" applyFont="1" applyBorder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1" fontId="4" fillId="0" borderId="0" xfId="0" applyFont="1" applyAlignment="1">
      <alignment vertical="center"/>
    </xf>
    <xf numFmtId="41" fontId="4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horizontal="left" vertical="center"/>
    </xf>
    <xf numFmtId="170" fontId="4" fillId="0" borderId="3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vertical="center"/>
    </xf>
    <xf numFmtId="37" fontId="4" fillId="0" borderId="0" xfId="14" applyNumberFormat="1" applyFont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</cellXfs>
  <cellStyles count="15">
    <cellStyle name="Comma" xfId="1" builtinId="3"/>
    <cellStyle name="Comma 2" xfId="6" xr:uid="{00000000-0005-0000-0000-000001000000}"/>
    <cellStyle name="Comma 2 2" xfId="13" xr:uid="{DB6DCFDD-0C80-4780-B13D-A6A0AD0DCA40}"/>
    <cellStyle name="Comma 3" xfId="9" xr:uid="{6F77719B-EA3E-405B-AB80-7685BE077ECE}"/>
    <cellStyle name="Comma 4" xfId="12" xr:uid="{C4ECB1B0-33B1-46A0-A1B8-4AE696883704}"/>
    <cellStyle name="Normal" xfId="0" builtinId="0"/>
    <cellStyle name="Normal 2" xfId="5" xr:uid="{00000000-0005-0000-0000-000003000000}"/>
    <cellStyle name="Normal 2 3" xfId="11" xr:uid="{8C441951-0CF2-4B74-B3DE-5870EB85B6B8}"/>
    <cellStyle name="Normal 2 4" xfId="7" xr:uid="{43143F21-DAE9-409E-AFCB-5928407D5732}"/>
    <cellStyle name="Normal 228" xfId="14" xr:uid="{B243E124-614D-4FD6-81E1-8076F337A09A}"/>
    <cellStyle name="Normal 3" xfId="4" xr:uid="{00000000-0005-0000-0000-000004000000}"/>
    <cellStyle name="Normal 4" xfId="8" xr:uid="{19AF6865-485A-4DB1-8034-FC0D0EE62627}"/>
    <cellStyle name="Normal_bs&amp;pl-2001 T217" xfId="2" xr:uid="{00000000-0005-0000-0000-000005000000}"/>
    <cellStyle name="Normal_BST-A183" xfId="3" xr:uid="{00000000-0005-0000-0000-000006000000}"/>
    <cellStyle name="ปกติ_Sheet1_HOME-Mar48-T02" xfId="10" xr:uid="{C17F9573-A3CB-4B28-9ECD-D58678F917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81E4F40-9D6A-4A1F-AF11-7B2DE5C048C9}"/>
            </a:ext>
          </a:extLst>
        </xdr:cNvPr>
        <xdr:cNvSpPr>
          <a:spLocks noChangeShapeType="1"/>
        </xdr:cNvSpPr>
      </xdr:nvSpPr>
      <xdr:spPr bwMode="auto">
        <a:xfrm>
          <a:off x="4933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D84E46D-8269-4D78-9697-416BB0687A23}"/>
            </a:ext>
          </a:extLst>
        </xdr:cNvPr>
        <xdr:cNvSpPr>
          <a:spLocks noChangeShapeType="1"/>
        </xdr:cNvSpPr>
      </xdr:nvSpPr>
      <xdr:spPr bwMode="auto">
        <a:xfrm>
          <a:off x="4933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C11" sqref="C11"/>
    </sheetView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3"/>
  <sheetViews>
    <sheetView showGridLines="0" view="pageBreakPreview" topLeftCell="A4" zoomScale="94" zoomScaleNormal="70" zoomScaleSheetLayoutView="100" workbookViewId="0">
      <selection activeCell="F14" sqref="F14"/>
    </sheetView>
  </sheetViews>
  <sheetFormatPr defaultColWidth="10.5703125" defaultRowHeight="23.25"/>
  <cols>
    <col min="1" max="1" width="54" style="12" customWidth="1"/>
    <col min="2" max="2" width="8.7109375" style="12" customWidth="1"/>
    <col min="3" max="3" width="1.7109375" style="12" customWidth="1"/>
    <col min="4" max="4" width="15.28515625" style="12" bestFit="1" customWidth="1"/>
    <col min="5" max="5" width="1.7109375" style="12" customWidth="1"/>
    <col min="6" max="6" width="14.5703125" style="12" customWidth="1"/>
    <col min="7" max="7" width="1.7109375" style="12" customWidth="1"/>
    <col min="8" max="8" width="16.28515625" style="16" bestFit="1" customWidth="1"/>
    <col min="9" max="9" width="1.7109375" style="12" customWidth="1"/>
    <col min="10" max="10" width="15.28515625" style="16" bestFit="1" customWidth="1"/>
    <col min="11" max="11" width="11.5703125" style="12" bestFit="1" customWidth="1"/>
    <col min="12" max="16384" width="10.5703125" style="12"/>
  </cols>
  <sheetData>
    <row r="1" spans="1:11">
      <c r="A1" s="9" t="s">
        <v>81</v>
      </c>
      <c r="B1" s="10"/>
      <c r="C1" s="10"/>
      <c r="D1" s="10"/>
      <c r="E1" s="10"/>
      <c r="F1" s="10"/>
      <c r="G1" s="10"/>
      <c r="H1" s="11"/>
      <c r="I1" s="10"/>
      <c r="J1" s="11"/>
      <c r="K1" s="11"/>
    </row>
    <row r="2" spans="1:11" s="13" customFormat="1">
      <c r="A2" s="9" t="s">
        <v>184</v>
      </c>
      <c r="B2" s="10"/>
      <c r="C2" s="10"/>
      <c r="D2" s="10"/>
      <c r="E2" s="10"/>
      <c r="F2" s="10"/>
      <c r="G2" s="10"/>
      <c r="H2" s="11"/>
      <c r="I2" s="10"/>
      <c r="J2" s="11"/>
    </row>
    <row r="3" spans="1:11" s="13" customFormat="1">
      <c r="A3" s="9" t="s">
        <v>230</v>
      </c>
      <c r="B3" s="10"/>
      <c r="C3" s="10"/>
      <c r="D3" s="10"/>
      <c r="E3" s="10"/>
      <c r="F3" s="10"/>
      <c r="G3" s="10"/>
      <c r="H3" s="11"/>
      <c r="I3" s="10"/>
      <c r="J3" s="11"/>
    </row>
    <row r="4" spans="1:11" s="13" customFormat="1">
      <c r="A4" s="11"/>
      <c r="B4" s="14"/>
      <c r="C4" s="15"/>
      <c r="D4" s="16"/>
      <c r="E4" s="15"/>
      <c r="F4" s="14"/>
      <c r="G4" s="15"/>
      <c r="H4" s="17"/>
      <c r="I4" s="15"/>
      <c r="J4" s="17" t="s">
        <v>64</v>
      </c>
    </row>
    <row r="5" spans="1:11" s="13" customFormat="1">
      <c r="A5" s="18"/>
      <c r="B5" s="19"/>
      <c r="C5" s="18"/>
      <c r="D5" s="105" t="s">
        <v>35</v>
      </c>
      <c r="E5" s="105"/>
      <c r="F5" s="105"/>
      <c r="G5" s="18"/>
      <c r="H5" s="106" t="s">
        <v>36</v>
      </c>
      <c r="I5" s="106"/>
      <c r="J5" s="106"/>
    </row>
    <row r="6" spans="1:11">
      <c r="A6" s="10"/>
      <c r="B6" s="20" t="s">
        <v>0</v>
      </c>
      <c r="C6" s="21"/>
      <c r="D6" s="22" t="s">
        <v>231</v>
      </c>
      <c r="E6" s="21"/>
      <c r="F6" s="22" t="s">
        <v>234</v>
      </c>
      <c r="G6" s="21"/>
      <c r="H6" s="22" t="s">
        <v>231</v>
      </c>
      <c r="I6" s="21"/>
      <c r="J6" s="22" t="s">
        <v>234</v>
      </c>
    </row>
    <row r="7" spans="1:11">
      <c r="A7" s="10"/>
      <c r="B7" s="23"/>
      <c r="C7" s="21"/>
      <c r="D7" s="24" t="s">
        <v>105</v>
      </c>
      <c r="E7" s="24"/>
      <c r="F7" s="24" t="s">
        <v>241</v>
      </c>
      <c r="G7" s="24"/>
      <c r="H7" s="24" t="s">
        <v>105</v>
      </c>
      <c r="I7" s="24"/>
      <c r="J7" s="24" t="s">
        <v>241</v>
      </c>
    </row>
    <row r="8" spans="1:11">
      <c r="A8" s="10"/>
      <c r="B8" s="23"/>
      <c r="C8" s="21"/>
      <c r="D8" s="24" t="s">
        <v>106</v>
      </c>
      <c r="E8" s="24"/>
      <c r="F8" s="24"/>
      <c r="G8" s="24"/>
      <c r="H8" s="24" t="s">
        <v>106</v>
      </c>
      <c r="I8" s="24"/>
      <c r="J8" s="24"/>
    </row>
    <row r="9" spans="1:11">
      <c r="A9" s="25" t="s">
        <v>22</v>
      </c>
      <c r="K9" s="1"/>
    </row>
    <row r="10" spans="1:11">
      <c r="A10" s="25" t="s">
        <v>10</v>
      </c>
      <c r="K10" s="1"/>
    </row>
    <row r="11" spans="1:11">
      <c r="A11" s="12" t="s">
        <v>25</v>
      </c>
      <c r="B11" s="26"/>
      <c r="C11" s="26"/>
      <c r="D11" s="6">
        <v>282205</v>
      </c>
      <c r="E11" s="27"/>
      <c r="F11" s="6">
        <v>959886</v>
      </c>
      <c r="G11" s="27"/>
      <c r="H11" s="6">
        <v>32816</v>
      </c>
      <c r="I11" s="27"/>
      <c r="J11" s="6">
        <v>79800</v>
      </c>
      <c r="K11" s="1"/>
    </row>
    <row r="12" spans="1:11">
      <c r="A12" s="12" t="s">
        <v>235</v>
      </c>
      <c r="B12" s="26"/>
      <c r="C12" s="26"/>
      <c r="D12" s="6">
        <v>0</v>
      </c>
      <c r="E12" s="27"/>
      <c r="F12" s="6">
        <v>1515000</v>
      </c>
      <c r="G12" s="27"/>
      <c r="H12" s="6">
        <v>0</v>
      </c>
      <c r="I12" s="27"/>
      <c r="J12" s="6">
        <v>1515000</v>
      </c>
      <c r="K12" s="1"/>
    </row>
    <row r="13" spans="1:11">
      <c r="A13" s="12" t="s">
        <v>209</v>
      </c>
      <c r="B13" s="26" t="s">
        <v>246</v>
      </c>
      <c r="C13" s="26"/>
      <c r="D13" s="6">
        <v>129745</v>
      </c>
      <c r="E13" s="27"/>
      <c r="F13" s="7">
        <v>166591</v>
      </c>
      <c r="G13" s="27"/>
      <c r="H13" s="6">
        <v>580735</v>
      </c>
      <c r="I13" s="27"/>
      <c r="J13" s="7">
        <v>583093</v>
      </c>
      <c r="K13" s="1"/>
    </row>
    <row r="14" spans="1:11">
      <c r="A14" s="12" t="s">
        <v>89</v>
      </c>
      <c r="B14" s="26"/>
      <c r="C14" s="26"/>
      <c r="D14" s="7"/>
      <c r="E14" s="27"/>
      <c r="F14" s="7"/>
      <c r="G14" s="27"/>
      <c r="H14" s="7"/>
      <c r="I14" s="27"/>
      <c r="J14" s="7"/>
      <c r="K14" s="1"/>
    </row>
    <row r="15" spans="1:11">
      <c r="A15" s="12" t="s">
        <v>97</v>
      </c>
      <c r="B15" s="26">
        <v>3</v>
      </c>
      <c r="C15" s="26"/>
      <c r="D15" s="6">
        <v>0</v>
      </c>
      <c r="E15" s="27"/>
      <c r="F15" s="7">
        <v>0</v>
      </c>
      <c r="G15" s="27"/>
      <c r="H15" s="6">
        <v>0</v>
      </c>
      <c r="I15" s="27"/>
      <c r="J15" s="7">
        <v>92633</v>
      </c>
      <c r="K15" s="1"/>
    </row>
    <row r="16" spans="1:11">
      <c r="A16" s="12" t="s">
        <v>145</v>
      </c>
      <c r="B16" s="26">
        <v>3</v>
      </c>
      <c r="C16" s="26"/>
      <c r="D16" s="6">
        <v>0</v>
      </c>
      <c r="E16" s="27"/>
      <c r="F16" s="6">
        <v>20007</v>
      </c>
      <c r="G16" s="27"/>
      <c r="H16" s="7">
        <v>2957</v>
      </c>
      <c r="I16" s="27"/>
      <c r="J16" s="6">
        <v>58976</v>
      </c>
      <c r="K16" s="1"/>
    </row>
    <row r="17" spans="1:11">
      <c r="A17" s="12" t="s">
        <v>74</v>
      </c>
      <c r="B17" s="26">
        <v>5</v>
      </c>
      <c r="C17" s="26"/>
      <c r="D17" s="6">
        <v>16820163</v>
      </c>
      <c r="E17" s="27"/>
      <c r="F17" s="6">
        <v>17079624</v>
      </c>
      <c r="G17" s="27"/>
      <c r="H17" s="6">
        <v>971212</v>
      </c>
      <c r="I17" s="27"/>
      <c r="J17" s="6">
        <v>958102</v>
      </c>
      <c r="K17" s="1"/>
    </row>
    <row r="18" spans="1:11">
      <c r="A18" s="12" t="s">
        <v>127</v>
      </c>
      <c r="B18" s="26"/>
      <c r="C18" s="26"/>
      <c r="D18" s="6">
        <v>49978</v>
      </c>
      <c r="E18" s="27"/>
      <c r="F18" s="6">
        <v>65364</v>
      </c>
      <c r="G18" s="27"/>
      <c r="H18" s="6">
        <v>9</v>
      </c>
      <c r="I18" s="27"/>
      <c r="J18" s="6">
        <v>16</v>
      </c>
      <c r="K18" s="1"/>
    </row>
    <row r="19" spans="1:11">
      <c r="A19" s="12" t="s">
        <v>55</v>
      </c>
      <c r="B19" s="26"/>
      <c r="C19" s="26"/>
      <c r="D19" s="6">
        <v>30771</v>
      </c>
      <c r="E19" s="27"/>
      <c r="F19" s="6">
        <v>31205</v>
      </c>
      <c r="G19" s="27"/>
      <c r="H19" s="6">
        <v>6680</v>
      </c>
      <c r="I19" s="27"/>
      <c r="J19" s="6">
        <v>7496</v>
      </c>
      <c r="K19" s="1"/>
    </row>
    <row r="20" spans="1:11">
      <c r="A20" s="12" t="s">
        <v>154</v>
      </c>
      <c r="B20" s="26">
        <v>3</v>
      </c>
      <c r="C20" s="26"/>
      <c r="D20" s="6">
        <v>6969</v>
      </c>
      <c r="E20" s="27"/>
      <c r="F20" s="6">
        <v>7859</v>
      </c>
      <c r="G20" s="27"/>
      <c r="H20" s="6">
        <v>20698</v>
      </c>
      <c r="I20" s="27"/>
      <c r="J20" s="6">
        <v>21666</v>
      </c>
      <c r="K20" s="1"/>
    </row>
    <row r="21" spans="1:11">
      <c r="A21" s="12" t="s">
        <v>18</v>
      </c>
      <c r="B21" s="26"/>
      <c r="C21" s="26"/>
      <c r="D21" s="6">
        <v>482947</v>
      </c>
      <c r="E21" s="7"/>
      <c r="F21" s="6">
        <v>375482</v>
      </c>
      <c r="G21" s="27"/>
      <c r="H21" s="6">
        <v>354694</v>
      </c>
      <c r="I21" s="27"/>
      <c r="J21" s="6">
        <v>290400</v>
      </c>
      <c r="K21" s="1"/>
    </row>
    <row r="22" spans="1:11">
      <c r="A22" s="25" t="s">
        <v>11</v>
      </c>
      <c r="B22" s="26"/>
      <c r="C22" s="26"/>
      <c r="D22" s="28">
        <f>SUM(D11:D21)</f>
        <v>17802778</v>
      </c>
      <c r="E22" s="7"/>
      <c r="F22" s="28">
        <f>SUM(F11:F21)</f>
        <v>20221018</v>
      </c>
      <c r="G22" s="7"/>
      <c r="H22" s="28">
        <f>SUM(H11:H21)</f>
        <v>1969801</v>
      </c>
      <c r="I22" s="7"/>
      <c r="J22" s="28">
        <f>SUM(J11:J21)</f>
        <v>3607182</v>
      </c>
      <c r="K22" s="1"/>
    </row>
    <row r="23" spans="1:11">
      <c r="A23" s="29" t="s">
        <v>12</v>
      </c>
      <c r="B23" s="26"/>
      <c r="C23" s="26"/>
      <c r="D23" s="30"/>
      <c r="E23" s="27"/>
      <c r="F23" s="30"/>
      <c r="G23" s="27"/>
      <c r="H23" s="30"/>
      <c r="I23" s="27"/>
      <c r="J23" s="7"/>
      <c r="K23" s="1"/>
    </row>
    <row r="24" spans="1:11">
      <c r="A24" s="12" t="s">
        <v>150</v>
      </c>
      <c r="B24" s="26">
        <v>6</v>
      </c>
      <c r="C24" s="26"/>
      <c r="D24" s="6">
        <v>251723</v>
      </c>
      <c r="E24" s="27"/>
      <c r="F24" s="6">
        <v>249141</v>
      </c>
      <c r="G24" s="27"/>
      <c r="H24" s="6">
        <v>116403</v>
      </c>
      <c r="I24" s="27"/>
      <c r="J24" s="6">
        <v>116403</v>
      </c>
      <c r="K24" s="31"/>
    </row>
    <row r="25" spans="1:11">
      <c r="A25" s="12" t="s">
        <v>136</v>
      </c>
      <c r="B25" s="26">
        <v>7</v>
      </c>
      <c r="C25" s="26"/>
      <c r="D25" s="6">
        <v>367793</v>
      </c>
      <c r="E25" s="27"/>
      <c r="F25" s="6">
        <v>359450</v>
      </c>
      <c r="G25" s="27"/>
      <c r="H25" s="6">
        <v>34295</v>
      </c>
      <c r="I25" s="27"/>
      <c r="J25" s="6">
        <v>34315</v>
      </c>
      <c r="K25" s="31"/>
    </row>
    <row r="26" spans="1:11">
      <c r="A26" s="12" t="s">
        <v>75</v>
      </c>
      <c r="B26" s="26">
        <v>8</v>
      </c>
      <c r="C26" s="26"/>
      <c r="D26" s="6">
        <v>0</v>
      </c>
      <c r="E26" s="27"/>
      <c r="F26" s="6">
        <v>0</v>
      </c>
      <c r="G26" s="27"/>
      <c r="H26" s="6">
        <v>6071864</v>
      </c>
      <c r="I26" s="27"/>
      <c r="J26" s="6">
        <v>5605854</v>
      </c>
      <c r="K26" s="31"/>
    </row>
    <row r="27" spans="1:11">
      <c r="A27" s="12" t="s">
        <v>88</v>
      </c>
      <c r="B27" s="26">
        <v>9</v>
      </c>
      <c r="C27" s="26"/>
      <c r="D27" s="6">
        <v>2005668</v>
      </c>
      <c r="E27" s="27"/>
      <c r="F27" s="6">
        <v>2351803</v>
      </c>
      <c r="G27" s="27"/>
      <c r="H27" s="6">
        <v>1481421</v>
      </c>
      <c r="I27" s="27"/>
      <c r="J27" s="6">
        <v>1803399</v>
      </c>
      <c r="K27" s="31"/>
    </row>
    <row r="28" spans="1:11">
      <c r="A28" s="12" t="s">
        <v>112</v>
      </c>
      <c r="B28" s="26"/>
      <c r="C28" s="26"/>
      <c r="D28" s="6"/>
      <c r="E28" s="27"/>
      <c r="F28" s="6"/>
      <c r="G28" s="27"/>
      <c r="H28" s="6"/>
      <c r="I28" s="27"/>
      <c r="J28" s="6"/>
      <c r="K28" s="31"/>
    </row>
    <row r="29" spans="1:11">
      <c r="A29" s="12" t="s">
        <v>113</v>
      </c>
      <c r="B29" s="26">
        <v>3</v>
      </c>
      <c r="C29" s="26"/>
      <c r="D29" s="6">
        <v>1054428</v>
      </c>
      <c r="E29" s="27"/>
      <c r="F29" s="7">
        <v>1120252</v>
      </c>
      <c r="G29" s="27"/>
      <c r="H29" s="6">
        <v>903676</v>
      </c>
      <c r="I29" s="27"/>
      <c r="J29" s="7">
        <v>914621</v>
      </c>
      <c r="K29" s="31"/>
    </row>
    <row r="30" spans="1:11">
      <c r="A30" s="12" t="s">
        <v>145</v>
      </c>
      <c r="B30" s="26">
        <v>3</v>
      </c>
      <c r="C30" s="26"/>
      <c r="D30" s="6">
        <v>57674</v>
      </c>
      <c r="E30" s="27"/>
      <c r="F30" s="7">
        <v>0</v>
      </c>
      <c r="G30" s="27"/>
      <c r="H30" s="6">
        <v>13464362</v>
      </c>
      <c r="I30" s="27"/>
      <c r="J30" s="7">
        <v>13340304</v>
      </c>
      <c r="K30" s="31"/>
    </row>
    <row r="31" spans="1:11">
      <c r="A31" s="12" t="s">
        <v>162</v>
      </c>
      <c r="B31" s="26">
        <v>10</v>
      </c>
      <c r="C31" s="26"/>
      <c r="D31" s="6">
        <v>1107990</v>
      </c>
      <c r="E31" s="27"/>
      <c r="F31" s="7">
        <v>1188824</v>
      </c>
      <c r="G31" s="27"/>
      <c r="H31" s="6">
        <v>0</v>
      </c>
      <c r="I31" s="27"/>
      <c r="J31" s="7">
        <v>0</v>
      </c>
      <c r="K31" s="31"/>
    </row>
    <row r="32" spans="1:11">
      <c r="A32" s="12" t="s">
        <v>82</v>
      </c>
      <c r="B32" s="26">
        <v>11</v>
      </c>
      <c r="C32" s="26"/>
      <c r="D32" s="6">
        <v>2381557</v>
      </c>
      <c r="E32" s="27"/>
      <c r="F32" s="6">
        <v>1970801</v>
      </c>
      <c r="G32" s="27"/>
      <c r="H32" s="6">
        <v>367300</v>
      </c>
      <c r="I32" s="27"/>
      <c r="J32" s="6">
        <v>356500</v>
      </c>
      <c r="K32" s="31"/>
    </row>
    <row r="33" spans="1:11">
      <c r="A33" s="12" t="s">
        <v>76</v>
      </c>
      <c r="B33" s="26">
        <v>12</v>
      </c>
      <c r="C33" s="26"/>
      <c r="D33" s="6">
        <v>410725</v>
      </c>
      <c r="E33" s="27"/>
      <c r="F33" s="6">
        <v>443372</v>
      </c>
      <c r="G33" s="27"/>
      <c r="H33" s="6">
        <v>90452</v>
      </c>
      <c r="I33" s="27"/>
      <c r="J33" s="6">
        <v>94655</v>
      </c>
      <c r="K33" s="31"/>
    </row>
    <row r="34" spans="1:11">
      <c r="A34" s="12" t="s">
        <v>137</v>
      </c>
      <c r="B34" s="26">
        <v>13</v>
      </c>
      <c r="C34" s="26"/>
      <c r="D34" s="6">
        <v>74897</v>
      </c>
      <c r="E34" s="27"/>
      <c r="F34" s="6">
        <v>45486</v>
      </c>
      <c r="G34" s="27"/>
      <c r="H34" s="6">
        <v>19737</v>
      </c>
      <c r="I34" s="27"/>
      <c r="J34" s="6">
        <v>20742</v>
      </c>
      <c r="K34" s="31"/>
    </row>
    <row r="35" spans="1:11">
      <c r="A35" s="12" t="s">
        <v>77</v>
      </c>
      <c r="B35" s="26">
        <v>14</v>
      </c>
      <c r="C35" s="26"/>
      <c r="D35" s="6">
        <v>92243</v>
      </c>
      <c r="E35" s="27"/>
      <c r="F35" s="6">
        <v>100047</v>
      </c>
      <c r="G35" s="27"/>
      <c r="H35" s="6">
        <v>89583</v>
      </c>
      <c r="I35" s="27"/>
      <c r="J35" s="6">
        <v>97063</v>
      </c>
    </row>
    <row r="36" spans="1:11">
      <c r="A36" s="12" t="s">
        <v>83</v>
      </c>
      <c r="B36" s="26"/>
      <c r="C36" s="26"/>
      <c r="D36" s="6">
        <v>448288</v>
      </c>
      <c r="E36" s="27"/>
      <c r="F36" s="6">
        <v>448792</v>
      </c>
      <c r="G36" s="27"/>
      <c r="H36" s="6">
        <v>315308</v>
      </c>
      <c r="I36" s="27"/>
      <c r="J36" s="6">
        <v>327221</v>
      </c>
    </row>
    <row r="37" spans="1:11">
      <c r="A37" s="12" t="s">
        <v>19</v>
      </c>
      <c r="B37" s="26"/>
      <c r="C37" s="26"/>
      <c r="D37" s="32">
        <v>205227</v>
      </c>
      <c r="E37" s="7"/>
      <c r="F37" s="32">
        <v>268055</v>
      </c>
      <c r="G37" s="7"/>
      <c r="H37" s="32">
        <v>86942</v>
      </c>
      <c r="I37" s="7"/>
      <c r="J37" s="32">
        <v>126693</v>
      </c>
    </row>
    <row r="38" spans="1:11">
      <c r="A38" s="25" t="s">
        <v>13</v>
      </c>
      <c r="B38" s="26"/>
      <c r="C38" s="26"/>
      <c r="D38" s="6">
        <f>SUM(D24:D37)</f>
        <v>8458213</v>
      </c>
      <c r="E38" s="7"/>
      <c r="F38" s="6">
        <f>SUM(F24:F37)</f>
        <v>8546023</v>
      </c>
      <c r="G38" s="7"/>
      <c r="H38" s="6">
        <f>SUM(H24:H37)</f>
        <v>23041343</v>
      </c>
      <c r="I38" s="7"/>
      <c r="J38" s="6">
        <f>SUM(J24:J37)</f>
        <v>22837770</v>
      </c>
    </row>
    <row r="39" spans="1:11" ht="24" thickBot="1">
      <c r="A39" s="25" t="s">
        <v>1</v>
      </c>
      <c r="B39" s="26"/>
      <c r="C39" s="26"/>
      <c r="D39" s="33">
        <f>SUM(D38,D22)</f>
        <v>26260991</v>
      </c>
      <c r="E39" s="7"/>
      <c r="F39" s="33">
        <f>SUM(F38,F22)</f>
        <v>28767041</v>
      </c>
      <c r="G39" s="7"/>
      <c r="H39" s="33">
        <f>SUM(H38,H22)</f>
        <v>25011144</v>
      </c>
      <c r="I39" s="7"/>
      <c r="J39" s="33">
        <f>SUM(J38,J22)</f>
        <v>26444952</v>
      </c>
      <c r="K39" s="1"/>
    </row>
    <row r="40" spans="1:11" ht="24" thickTop="1">
      <c r="A40" s="10"/>
      <c r="B40" s="23"/>
      <c r="C40" s="21"/>
      <c r="D40" s="24"/>
      <c r="E40" s="24"/>
      <c r="F40" s="24"/>
      <c r="G40" s="24"/>
      <c r="H40" s="24"/>
      <c r="I40" s="24"/>
      <c r="J40" s="24"/>
    </row>
    <row r="41" spans="1:11">
      <c r="A41" s="34" t="s">
        <v>191</v>
      </c>
      <c r="B41" s="26"/>
      <c r="C41" s="26"/>
      <c r="D41" s="26"/>
      <c r="E41" s="26"/>
      <c r="F41" s="26"/>
      <c r="G41" s="26"/>
      <c r="I41" s="26"/>
    </row>
    <row r="42" spans="1:11">
      <c r="A42" s="9" t="s">
        <v>81</v>
      </c>
      <c r="B42" s="10"/>
      <c r="C42" s="10"/>
      <c r="D42" s="10"/>
      <c r="E42" s="10"/>
      <c r="F42" s="10"/>
      <c r="G42" s="10"/>
      <c r="H42" s="11"/>
      <c r="I42" s="10"/>
      <c r="J42" s="11"/>
      <c r="K42" s="11"/>
    </row>
    <row r="43" spans="1:11" s="13" customFormat="1">
      <c r="A43" s="9" t="s">
        <v>185</v>
      </c>
      <c r="B43" s="10"/>
      <c r="C43" s="10"/>
      <c r="D43" s="10"/>
      <c r="E43" s="10"/>
      <c r="F43" s="10"/>
      <c r="G43" s="10"/>
      <c r="H43" s="11"/>
      <c r="I43" s="10"/>
      <c r="J43" s="11"/>
    </row>
    <row r="44" spans="1:11" s="13" customFormat="1">
      <c r="A44" s="9" t="s">
        <v>230</v>
      </c>
      <c r="B44" s="10"/>
      <c r="C44" s="10"/>
      <c r="D44" s="10"/>
      <c r="E44" s="10"/>
      <c r="F44" s="10"/>
      <c r="G44" s="10"/>
      <c r="H44" s="11"/>
      <c r="I44" s="10"/>
      <c r="J44" s="11"/>
    </row>
    <row r="45" spans="1:11" s="13" customFormat="1">
      <c r="A45" s="11"/>
      <c r="B45" s="14"/>
      <c r="C45" s="15"/>
      <c r="D45" s="16"/>
      <c r="E45" s="15"/>
      <c r="F45" s="14"/>
      <c r="G45" s="15"/>
      <c r="H45" s="17"/>
      <c r="I45" s="15"/>
      <c r="J45" s="17" t="s">
        <v>64</v>
      </c>
    </row>
    <row r="46" spans="1:11" s="13" customFormat="1">
      <c r="A46" s="18"/>
      <c r="B46" s="19"/>
      <c r="C46" s="18"/>
      <c r="D46" s="105" t="s">
        <v>35</v>
      </c>
      <c r="E46" s="105"/>
      <c r="F46" s="105"/>
      <c r="G46" s="18"/>
      <c r="H46" s="106" t="s">
        <v>36</v>
      </c>
      <c r="I46" s="106"/>
      <c r="J46" s="106"/>
    </row>
    <row r="47" spans="1:11">
      <c r="A47" s="10"/>
      <c r="B47" s="20" t="s">
        <v>0</v>
      </c>
      <c r="C47" s="21"/>
      <c r="D47" s="22" t="s">
        <v>231</v>
      </c>
      <c r="E47" s="21"/>
      <c r="F47" s="22" t="s">
        <v>234</v>
      </c>
      <c r="G47" s="21"/>
      <c r="H47" s="22" t="s">
        <v>231</v>
      </c>
      <c r="I47" s="21"/>
      <c r="J47" s="22" t="s">
        <v>234</v>
      </c>
    </row>
    <row r="48" spans="1:11">
      <c r="A48" s="10"/>
      <c r="B48" s="23"/>
      <c r="C48" s="21"/>
      <c r="D48" s="24" t="s">
        <v>105</v>
      </c>
      <c r="E48" s="24"/>
      <c r="F48" s="24" t="s">
        <v>241</v>
      </c>
      <c r="G48" s="24"/>
      <c r="H48" s="24" t="s">
        <v>105</v>
      </c>
      <c r="I48" s="24"/>
      <c r="J48" s="24" t="s">
        <v>241</v>
      </c>
    </row>
    <row r="49" spans="1:11">
      <c r="A49" s="10"/>
      <c r="B49" s="23"/>
      <c r="C49" s="21"/>
      <c r="D49" s="24" t="s">
        <v>106</v>
      </c>
      <c r="E49" s="24"/>
      <c r="F49" s="24"/>
      <c r="G49" s="24"/>
      <c r="H49" s="24" t="s">
        <v>106</v>
      </c>
      <c r="I49" s="24"/>
      <c r="J49" s="24"/>
    </row>
    <row r="50" spans="1:11">
      <c r="A50" s="25" t="s">
        <v>23</v>
      </c>
      <c r="B50" s="23"/>
      <c r="C50" s="23"/>
      <c r="D50" s="23"/>
      <c r="E50" s="23"/>
      <c r="F50" s="23"/>
      <c r="G50" s="23"/>
      <c r="H50" s="35"/>
      <c r="I50" s="23"/>
      <c r="J50" s="35"/>
      <c r="K50" s="1"/>
    </row>
    <row r="51" spans="1:11">
      <c r="A51" s="25" t="s">
        <v>14</v>
      </c>
      <c r="B51" s="23"/>
      <c r="C51" s="23"/>
      <c r="D51" s="23"/>
      <c r="E51" s="23"/>
      <c r="F51" s="23"/>
      <c r="G51" s="23"/>
      <c r="H51" s="12"/>
      <c r="I51" s="23"/>
      <c r="J51" s="12"/>
      <c r="K51" s="1"/>
    </row>
    <row r="52" spans="1:11">
      <c r="A52" s="12" t="s">
        <v>210</v>
      </c>
      <c r="B52" s="26">
        <v>3</v>
      </c>
      <c r="C52" s="23"/>
      <c r="D52" s="6">
        <v>1456478</v>
      </c>
      <c r="E52" s="36"/>
      <c r="F52" s="7">
        <v>1520451</v>
      </c>
      <c r="G52" s="36"/>
      <c r="H52" s="6">
        <v>765710</v>
      </c>
      <c r="I52" s="36"/>
      <c r="J52" s="7">
        <v>630320</v>
      </c>
      <c r="K52" s="1"/>
    </row>
    <row r="53" spans="1:11">
      <c r="A53" s="12" t="s">
        <v>98</v>
      </c>
      <c r="B53" s="26">
        <v>15</v>
      </c>
      <c r="C53" s="23"/>
      <c r="D53" s="6">
        <v>1756151</v>
      </c>
      <c r="E53" s="36"/>
      <c r="F53" s="6">
        <v>3811928</v>
      </c>
      <c r="G53" s="36"/>
      <c r="H53" s="6">
        <v>1756151</v>
      </c>
      <c r="I53" s="36"/>
      <c r="J53" s="6">
        <v>3811928</v>
      </c>
      <c r="K53" s="1"/>
    </row>
    <row r="54" spans="1:11">
      <c r="A54" s="12" t="s">
        <v>196</v>
      </c>
      <c r="B54" s="26"/>
      <c r="C54" s="23"/>
      <c r="D54" s="6"/>
      <c r="E54" s="36"/>
      <c r="F54" s="6"/>
      <c r="G54" s="36"/>
      <c r="H54" s="6"/>
      <c r="I54" s="36"/>
      <c r="J54" s="6"/>
      <c r="K54" s="1"/>
    </row>
    <row r="55" spans="1:11">
      <c r="A55" s="12" t="s">
        <v>78</v>
      </c>
      <c r="B55" s="26">
        <v>16</v>
      </c>
      <c r="C55" s="23"/>
      <c r="D55" s="6">
        <v>2637200</v>
      </c>
      <c r="E55" s="36"/>
      <c r="F55" s="6">
        <v>2802928</v>
      </c>
      <c r="G55" s="36"/>
      <c r="H55" s="6">
        <v>1261905</v>
      </c>
      <c r="I55" s="36"/>
      <c r="J55" s="6">
        <v>1068177</v>
      </c>
      <c r="K55" s="36"/>
    </row>
    <row r="56" spans="1:11">
      <c r="A56" s="12" t="s">
        <v>138</v>
      </c>
      <c r="B56" s="26"/>
      <c r="C56" s="23"/>
      <c r="D56" s="6">
        <v>115686</v>
      </c>
      <c r="E56" s="36"/>
      <c r="F56" s="6">
        <v>108307</v>
      </c>
      <c r="G56" s="36"/>
      <c r="H56" s="6">
        <v>101012</v>
      </c>
      <c r="I56" s="36"/>
      <c r="J56" s="6">
        <v>103167</v>
      </c>
      <c r="K56" s="1"/>
    </row>
    <row r="57" spans="1:11">
      <c r="A57" s="12" t="s">
        <v>175</v>
      </c>
      <c r="B57" s="26">
        <v>3</v>
      </c>
      <c r="C57" s="23"/>
      <c r="D57" s="6">
        <v>713966</v>
      </c>
      <c r="E57" s="36"/>
      <c r="F57" s="6">
        <v>706034</v>
      </c>
      <c r="G57" s="36"/>
      <c r="H57" s="6">
        <v>5735243</v>
      </c>
      <c r="I57" s="36"/>
      <c r="J57" s="7">
        <v>5006253</v>
      </c>
      <c r="K57" s="1"/>
    </row>
    <row r="58" spans="1:11">
      <c r="A58" s="12" t="s">
        <v>192</v>
      </c>
      <c r="B58" s="37">
        <v>17.100000000000001</v>
      </c>
      <c r="C58" s="23"/>
      <c r="D58" s="6">
        <v>350000</v>
      </c>
      <c r="E58" s="36"/>
      <c r="F58" s="6">
        <v>350000</v>
      </c>
      <c r="G58" s="36"/>
      <c r="H58" s="6">
        <v>0</v>
      </c>
      <c r="I58" s="36"/>
      <c r="J58" s="7">
        <v>0</v>
      </c>
      <c r="K58" s="1"/>
    </row>
    <row r="59" spans="1:11">
      <c r="A59" s="12" t="s">
        <v>193</v>
      </c>
      <c r="B59" s="37">
        <v>17.2</v>
      </c>
      <c r="C59" s="23"/>
      <c r="D59" s="6">
        <v>3006215</v>
      </c>
      <c r="E59" s="36"/>
      <c r="F59" s="6">
        <v>3328475</v>
      </c>
      <c r="G59" s="36"/>
      <c r="H59" s="6">
        <v>1394461</v>
      </c>
      <c r="I59" s="36"/>
      <c r="J59" s="7">
        <v>1731097</v>
      </c>
      <c r="K59" s="1"/>
    </row>
    <row r="60" spans="1:11">
      <c r="A60" s="12" t="s">
        <v>211</v>
      </c>
      <c r="B60" s="26"/>
      <c r="C60" s="23"/>
      <c r="D60" s="6">
        <v>53119</v>
      </c>
      <c r="E60" s="36"/>
      <c r="F60" s="6">
        <v>28537</v>
      </c>
      <c r="G60" s="36"/>
      <c r="H60" s="6">
        <v>0</v>
      </c>
      <c r="I60" s="36"/>
      <c r="J60" s="6">
        <v>0</v>
      </c>
      <c r="K60" s="1"/>
    </row>
    <row r="61" spans="1:11">
      <c r="A61" s="12" t="s">
        <v>212</v>
      </c>
      <c r="B61" s="26"/>
      <c r="C61" s="23"/>
      <c r="D61" s="6">
        <v>190945</v>
      </c>
      <c r="E61" s="36"/>
      <c r="F61" s="6">
        <v>189825</v>
      </c>
      <c r="G61" s="36"/>
      <c r="H61" s="6">
        <v>102140</v>
      </c>
      <c r="I61" s="36"/>
      <c r="J61" s="6">
        <v>102953</v>
      </c>
      <c r="K61" s="1"/>
    </row>
    <row r="62" spans="1:11">
      <c r="A62" s="12" t="s">
        <v>61</v>
      </c>
      <c r="B62" s="26">
        <v>3</v>
      </c>
      <c r="C62" s="23"/>
      <c r="D62" s="6">
        <v>863318</v>
      </c>
      <c r="E62" s="36"/>
      <c r="F62" s="6">
        <v>943512</v>
      </c>
      <c r="G62" s="36"/>
      <c r="H62" s="6">
        <v>597785</v>
      </c>
      <c r="I62" s="36"/>
      <c r="J62" s="6">
        <v>610985</v>
      </c>
      <c r="K62" s="1"/>
    </row>
    <row r="63" spans="1:11">
      <c r="A63" s="12" t="s">
        <v>79</v>
      </c>
      <c r="B63" s="26"/>
      <c r="C63" s="23"/>
      <c r="D63" s="6">
        <v>191841</v>
      </c>
      <c r="E63" s="36"/>
      <c r="F63" s="6">
        <v>193759</v>
      </c>
      <c r="G63" s="36"/>
      <c r="H63" s="6">
        <v>32094</v>
      </c>
      <c r="I63" s="36"/>
      <c r="J63" s="6">
        <v>32772</v>
      </c>
      <c r="K63" s="1"/>
    </row>
    <row r="64" spans="1:11">
      <c r="A64" s="12" t="s">
        <v>139</v>
      </c>
      <c r="B64" s="26">
        <v>3</v>
      </c>
      <c r="C64" s="23"/>
      <c r="D64" s="6">
        <v>30217</v>
      </c>
      <c r="E64" s="36"/>
      <c r="F64" s="6">
        <v>28933</v>
      </c>
      <c r="G64" s="36"/>
      <c r="H64" s="6">
        <v>28700</v>
      </c>
      <c r="I64" s="36"/>
      <c r="J64" s="6">
        <v>27812</v>
      </c>
      <c r="K64" s="1"/>
    </row>
    <row r="65" spans="1:11">
      <c r="A65" s="12" t="s">
        <v>20</v>
      </c>
      <c r="B65" s="26"/>
      <c r="C65" s="23"/>
      <c r="D65" s="6">
        <v>151635</v>
      </c>
      <c r="E65" s="39"/>
      <c r="F65" s="6">
        <v>100908</v>
      </c>
      <c r="G65" s="36"/>
      <c r="H65" s="6">
        <v>38109</v>
      </c>
      <c r="I65" s="36"/>
      <c r="J65" s="6">
        <v>35990</v>
      </c>
      <c r="K65" s="1"/>
    </row>
    <row r="66" spans="1:11">
      <c r="A66" s="25" t="s">
        <v>15</v>
      </c>
      <c r="B66" s="26"/>
      <c r="C66" s="26"/>
      <c r="D66" s="28">
        <f>SUM(D52:D65)</f>
        <v>11516771</v>
      </c>
      <c r="E66" s="7"/>
      <c r="F66" s="28">
        <f>SUM(F52:F65)</f>
        <v>14113597</v>
      </c>
      <c r="G66" s="7"/>
      <c r="H66" s="28">
        <f>SUM(H52:H65)</f>
        <v>11813310</v>
      </c>
      <c r="I66" s="7"/>
      <c r="J66" s="28">
        <f>SUM(J52:J65)</f>
        <v>13161454</v>
      </c>
      <c r="K66" s="1"/>
    </row>
    <row r="67" spans="1:11">
      <c r="A67" s="25" t="s">
        <v>26</v>
      </c>
      <c r="B67" s="26"/>
      <c r="C67" s="26"/>
      <c r="D67" s="6"/>
      <c r="E67" s="7"/>
      <c r="F67" s="6"/>
      <c r="G67" s="7"/>
      <c r="H67" s="7"/>
      <c r="I67" s="7"/>
      <c r="J67" s="7"/>
      <c r="K67" s="1"/>
    </row>
    <row r="68" spans="1:11">
      <c r="A68" s="12" t="s">
        <v>99</v>
      </c>
      <c r="B68" s="26">
        <v>15</v>
      </c>
      <c r="C68" s="26"/>
      <c r="D68" s="6">
        <v>1494095</v>
      </c>
      <c r="E68" s="7"/>
      <c r="F68" s="7">
        <v>2252623</v>
      </c>
      <c r="G68" s="7"/>
      <c r="H68" s="6">
        <v>1494095</v>
      </c>
      <c r="I68" s="7"/>
      <c r="J68" s="7">
        <v>2252623</v>
      </c>
      <c r="K68" s="1"/>
    </row>
    <row r="69" spans="1:11">
      <c r="A69" s="12" t="s">
        <v>197</v>
      </c>
      <c r="B69" s="26"/>
      <c r="C69" s="26"/>
      <c r="D69" s="6"/>
      <c r="E69" s="7"/>
      <c r="F69" s="6"/>
      <c r="G69" s="7"/>
      <c r="H69" s="6"/>
      <c r="I69" s="7"/>
      <c r="J69" s="6"/>
      <c r="K69" s="1"/>
    </row>
    <row r="70" spans="1:11">
      <c r="A70" s="12" t="s">
        <v>78</v>
      </c>
      <c r="B70" s="26">
        <v>16</v>
      </c>
      <c r="C70" s="26"/>
      <c r="D70" s="6">
        <v>705449</v>
      </c>
      <c r="E70" s="7"/>
      <c r="F70" s="7">
        <v>24572</v>
      </c>
      <c r="G70" s="7"/>
      <c r="H70" s="6">
        <v>705449</v>
      </c>
      <c r="I70" s="7"/>
      <c r="J70" s="7">
        <v>24572</v>
      </c>
      <c r="K70" s="1"/>
    </row>
    <row r="71" spans="1:11">
      <c r="A71" s="12" t="s">
        <v>194</v>
      </c>
      <c r="B71" s="37">
        <v>17.2</v>
      </c>
      <c r="C71" s="26"/>
      <c r="D71" s="6">
        <v>330003</v>
      </c>
      <c r="E71" s="7"/>
      <c r="F71" s="7">
        <v>80291</v>
      </c>
      <c r="G71" s="7"/>
      <c r="H71" s="6">
        <v>330003</v>
      </c>
      <c r="I71" s="7"/>
      <c r="J71" s="7">
        <v>80291</v>
      </c>
      <c r="K71" s="1"/>
    </row>
    <row r="72" spans="1:11">
      <c r="A72" s="12" t="s">
        <v>140</v>
      </c>
      <c r="B72" s="26"/>
      <c r="C72" s="26"/>
      <c r="D72" s="6">
        <v>198581</v>
      </c>
      <c r="E72" s="7"/>
      <c r="F72" s="6">
        <v>191768</v>
      </c>
      <c r="G72" s="7"/>
      <c r="H72" s="6">
        <v>159713</v>
      </c>
      <c r="I72" s="7"/>
      <c r="J72" s="6">
        <v>176011</v>
      </c>
      <c r="K72" s="1"/>
    </row>
    <row r="73" spans="1:11">
      <c r="A73" s="12" t="s">
        <v>223</v>
      </c>
      <c r="B73" s="26"/>
      <c r="C73" s="26"/>
      <c r="D73" s="6">
        <v>193367</v>
      </c>
      <c r="E73" s="7"/>
      <c r="F73" s="6">
        <v>140519</v>
      </c>
      <c r="G73" s="7"/>
      <c r="H73" s="6">
        <v>0</v>
      </c>
      <c r="I73" s="7"/>
      <c r="J73" s="6">
        <v>0</v>
      </c>
      <c r="K73" s="1"/>
    </row>
    <row r="74" spans="1:11">
      <c r="A74" s="12" t="s">
        <v>213</v>
      </c>
      <c r="B74" s="26"/>
      <c r="C74" s="26"/>
      <c r="D74" s="6">
        <v>113020</v>
      </c>
      <c r="E74" s="7"/>
      <c r="F74" s="6">
        <v>111900</v>
      </c>
      <c r="G74" s="7"/>
      <c r="H74" s="6">
        <v>87960</v>
      </c>
      <c r="I74" s="7"/>
      <c r="J74" s="6">
        <v>87862</v>
      </c>
      <c r="K74" s="1"/>
    </row>
    <row r="75" spans="1:11">
      <c r="A75" s="12" t="s">
        <v>214</v>
      </c>
      <c r="B75" s="26"/>
      <c r="C75" s="26"/>
      <c r="D75" s="6">
        <v>41106</v>
      </c>
      <c r="E75" s="7"/>
      <c r="F75" s="6">
        <v>40977</v>
      </c>
      <c r="G75" s="7"/>
      <c r="H75" s="6">
        <v>39588</v>
      </c>
      <c r="I75" s="7"/>
      <c r="J75" s="6">
        <v>39477</v>
      </c>
      <c r="K75" s="1"/>
    </row>
    <row r="76" spans="1:11">
      <c r="A76" s="12" t="s">
        <v>152</v>
      </c>
      <c r="B76" s="26"/>
      <c r="C76" s="26"/>
      <c r="D76" s="6">
        <v>14021</v>
      </c>
      <c r="E76" s="7"/>
      <c r="F76" s="6">
        <v>17364</v>
      </c>
      <c r="G76" s="7"/>
      <c r="H76" s="6">
        <v>13024</v>
      </c>
      <c r="I76" s="7"/>
      <c r="J76" s="6">
        <v>16099</v>
      </c>
      <c r="K76" s="1"/>
    </row>
    <row r="77" spans="1:11">
      <c r="A77" s="25" t="s">
        <v>27</v>
      </c>
      <c r="B77" s="26"/>
      <c r="C77" s="26"/>
      <c r="D77" s="28">
        <f>SUM(D68:D76)</f>
        <v>3089642</v>
      </c>
      <c r="E77" s="7"/>
      <c r="F77" s="28">
        <f>SUM(F68:F76)</f>
        <v>2860014</v>
      </c>
      <c r="G77" s="7"/>
      <c r="H77" s="28">
        <f>SUM(H68:H76)</f>
        <v>2829832</v>
      </c>
      <c r="I77" s="7"/>
      <c r="J77" s="28">
        <f>SUM(J68:J76)</f>
        <v>2676935</v>
      </c>
      <c r="K77" s="1"/>
    </row>
    <row r="78" spans="1:11">
      <c r="A78" s="25" t="s">
        <v>16</v>
      </c>
      <c r="B78" s="26"/>
      <c r="C78" s="26"/>
      <c r="D78" s="32">
        <f>SUM(D66,D77)</f>
        <v>14606413</v>
      </c>
      <c r="E78" s="7"/>
      <c r="F78" s="32">
        <f>SUM(F66,F77)</f>
        <v>16973611</v>
      </c>
      <c r="G78" s="7"/>
      <c r="H78" s="32">
        <f>SUM(H66,H77)</f>
        <v>14643142</v>
      </c>
      <c r="I78" s="7"/>
      <c r="J78" s="32">
        <f>SUM(J66,J77)</f>
        <v>15838389</v>
      </c>
      <c r="K78" s="1"/>
    </row>
    <row r="79" spans="1:11">
      <c r="A79" s="10"/>
      <c r="B79" s="23"/>
      <c r="C79" s="21"/>
      <c r="D79" s="24"/>
      <c r="E79" s="24"/>
      <c r="F79" s="24"/>
      <c r="G79" s="24"/>
      <c r="H79" s="24"/>
      <c r="I79" s="24"/>
      <c r="J79" s="24"/>
    </row>
    <row r="80" spans="1:11">
      <c r="A80" s="34" t="s">
        <v>191</v>
      </c>
      <c r="B80" s="26"/>
      <c r="C80" s="26"/>
      <c r="D80" s="26"/>
      <c r="E80" s="26"/>
      <c r="F80" s="26"/>
      <c r="G80" s="26"/>
      <c r="I80" s="26"/>
    </row>
    <row r="81" spans="1:11">
      <c r="A81" s="9" t="s">
        <v>81</v>
      </c>
      <c r="B81" s="10"/>
      <c r="C81" s="10"/>
      <c r="D81" s="10"/>
      <c r="E81" s="10"/>
      <c r="F81" s="10"/>
      <c r="G81" s="10"/>
      <c r="H81" s="11"/>
      <c r="I81" s="10"/>
      <c r="J81" s="11"/>
      <c r="K81" s="11"/>
    </row>
    <row r="82" spans="1:11" s="13" customFormat="1">
      <c r="A82" s="9" t="s">
        <v>185</v>
      </c>
      <c r="B82" s="10"/>
      <c r="C82" s="10"/>
      <c r="D82" s="10"/>
      <c r="E82" s="10"/>
      <c r="F82" s="10"/>
      <c r="G82" s="10"/>
      <c r="H82" s="11"/>
      <c r="I82" s="10"/>
      <c r="J82" s="11"/>
    </row>
    <row r="83" spans="1:11" s="13" customFormat="1">
      <c r="A83" s="9" t="s">
        <v>230</v>
      </c>
      <c r="B83" s="10"/>
      <c r="C83" s="10"/>
      <c r="D83" s="10"/>
      <c r="E83" s="10"/>
      <c r="F83" s="10"/>
      <c r="G83" s="10"/>
      <c r="H83" s="11"/>
      <c r="I83" s="10"/>
      <c r="J83" s="11"/>
    </row>
    <row r="84" spans="1:11" s="13" customFormat="1">
      <c r="A84" s="11"/>
      <c r="B84" s="14"/>
      <c r="C84" s="15"/>
      <c r="D84" s="16"/>
      <c r="E84" s="15"/>
      <c r="F84" s="14"/>
      <c r="G84" s="15"/>
      <c r="H84" s="17"/>
      <c r="I84" s="15"/>
      <c r="J84" s="17" t="s">
        <v>64</v>
      </c>
    </row>
    <row r="85" spans="1:11" s="13" customFormat="1">
      <c r="A85" s="18"/>
      <c r="B85" s="19"/>
      <c r="C85" s="18"/>
      <c r="D85" s="105" t="s">
        <v>35</v>
      </c>
      <c r="E85" s="105"/>
      <c r="F85" s="105"/>
      <c r="G85" s="18"/>
      <c r="H85" s="106" t="s">
        <v>36</v>
      </c>
      <c r="I85" s="106"/>
      <c r="J85" s="106"/>
    </row>
    <row r="86" spans="1:11">
      <c r="A86" s="10"/>
      <c r="B86" s="20" t="s">
        <v>0</v>
      </c>
      <c r="C86" s="21"/>
      <c r="D86" s="22" t="s">
        <v>231</v>
      </c>
      <c r="E86" s="21"/>
      <c r="F86" s="22" t="s">
        <v>234</v>
      </c>
      <c r="G86" s="21"/>
      <c r="H86" s="22" t="s">
        <v>231</v>
      </c>
      <c r="I86" s="21"/>
      <c r="J86" s="22" t="s">
        <v>234</v>
      </c>
    </row>
    <row r="87" spans="1:11">
      <c r="A87" s="10"/>
      <c r="B87" s="23"/>
      <c r="C87" s="21"/>
      <c r="D87" s="24" t="s">
        <v>105</v>
      </c>
      <c r="E87" s="24"/>
      <c r="F87" s="24" t="s">
        <v>241</v>
      </c>
      <c r="G87" s="24"/>
      <c r="H87" s="24" t="s">
        <v>105</v>
      </c>
      <c r="I87" s="24"/>
      <c r="J87" s="24" t="s">
        <v>241</v>
      </c>
    </row>
    <row r="88" spans="1:11">
      <c r="A88" s="10"/>
      <c r="B88" s="23"/>
      <c r="C88" s="21"/>
      <c r="D88" s="24" t="s">
        <v>106</v>
      </c>
      <c r="E88" s="24"/>
      <c r="F88" s="24"/>
      <c r="G88" s="24"/>
      <c r="H88" s="24" t="s">
        <v>106</v>
      </c>
      <c r="I88" s="24"/>
      <c r="J88" s="24"/>
    </row>
    <row r="89" spans="1:11">
      <c r="A89" s="25" t="s">
        <v>2</v>
      </c>
      <c r="C89" s="26"/>
      <c r="D89" s="26"/>
      <c r="E89" s="26"/>
      <c r="F89" s="26"/>
      <c r="G89" s="26"/>
      <c r="I89" s="26"/>
      <c r="K89" s="1"/>
    </row>
    <row r="90" spans="1:11">
      <c r="A90" s="12" t="s">
        <v>17</v>
      </c>
      <c r="B90" s="26"/>
      <c r="C90" s="26"/>
      <c r="D90" s="26"/>
      <c r="E90" s="26"/>
      <c r="F90" s="26"/>
      <c r="G90" s="26"/>
      <c r="I90" s="26"/>
      <c r="K90" s="1"/>
    </row>
    <row r="91" spans="1:11">
      <c r="A91" s="12" t="s">
        <v>80</v>
      </c>
      <c r="B91" s="26">
        <v>18</v>
      </c>
      <c r="C91" s="26"/>
      <c r="D91" s="26"/>
      <c r="E91" s="26"/>
      <c r="F91" s="26"/>
      <c r="G91" s="26"/>
      <c r="I91" s="26"/>
      <c r="K91" s="1"/>
    </row>
    <row r="92" spans="1:11" ht="24" thickBot="1">
      <c r="A92" s="40" t="s">
        <v>252</v>
      </c>
      <c r="B92" s="26"/>
      <c r="C92" s="26"/>
      <c r="D92" s="41">
        <v>437457</v>
      </c>
      <c r="E92" s="27"/>
      <c r="F92" s="41">
        <v>437457</v>
      </c>
      <c r="G92" s="27"/>
      <c r="H92" s="41">
        <v>437457</v>
      </c>
      <c r="I92" s="27"/>
      <c r="J92" s="41">
        <v>437457</v>
      </c>
      <c r="K92" s="1"/>
    </row>
    <row r="93" spans="1:11" ht="24" thickTop="1">
      <c r="A93" s="12" t="s">
        <v>107</v>
      </c>
      <c r="B93" s="26"/>
      <c r="C93" s="26"/>
      <c r="D93" s="7"/>
      <c r="E93" s="7"/>
      <c r="F93" s="7"/>
      <c r="G93" s="7"/>
      <c r="H93" s="7"/>
      <c r="I93" s="7"/>
      <c r="J93" s="7"/>
      <c r="K93" s="1"/>
    </row>
    <row r="94" spans="1:11">
      <c r="A94" s="12" t="s">
        <v>182</v>
      </c>
      <c r="B94" s="37"/>
      <c r="C94" s="26"/>
      <c r="D94" s="6">
        <v>416626</v>
      </c>
      <c r="E94" s="7"/>
      <c r="F94" s="6">
        <v>416626</v>
      </c>
      <c r="G94" s="7"/>
      <c r="H94" s="6">
        <v>416626</v>
      </c>
      <c r="I94" s="7"/>
      <c r="J94" s="6">
        <v>416626</v>
      </c>
      <c r="K94" s="1"/>
    </row>
    <row r="95" spans="1:11">
      <c r="A95" s="12" t="s">
        <v>198</v>
      </c>
      <c r="B95" s="37"/>
      <c r="C95" s="26"/>
      <c r="D95" s="6">
        <v>6300706</v>
      </c>
      <c r="E95" s="7"/>
      <c r="F95" s="6">
        <v>6300706</v>
      </c>
      <c r="G95" s="7"/>
      <c r="H95" s="6">
        <v>6300706</v>
      </c>
      <c r="I95" s="7"/>
      <c r="J95" s="6">
        <v>6300706</v>
      </c>
      <c r="K95" s="1"/>
    </row>
    <row r="96" spans="1:11">
      <c r="A96" s="12" t="s">
        <v>93</v>
      </c>
      <c r="B96" s="26">
        <v>19</v>
      </c>
      <c r="C96" s="26"/>
      <c r="D96" s="6">
        <v>3000000</v>
      </c>
      <c r="E96" s="7"/>
      <c r="F96" s="6">
        <v>3000000</v>
      </c>
      <c r="G96" s="7"/>
      <c r="H96" s="6">
        <v>3000000</v>
      </c>
      <c r="I96" s="7"/>
      <c r="J96" s="6">
        <v>3000000</v>
      </c>
      <c r="K96" s="1"/>
    </row>
    <row r="97" spans="1:11">
      <c r="A97" s="12" t="s">
        <v>171</v>
      </c>
      <c r="B97" s="26">
        <v>20</v>
      </c>
      <c r="C97" s="26"/>
      <c r="D97" s="6">
        <v>36017</v>
      </c>
      <c r="E97" s="7"/>
      <c r="F97" s="6">
        <v>36017</v>
      </c>
      <c r="G97" s="7"/>
      <c r="H97" s="6">
        <v>36017</v>
      </c>
      <c r="I97" s="7"/>
      <c r="J97" s="6">
        <v>36017</v>
      </c>
      <c r="K97" s="1"/>
    </row>
    <row r="98" spans="1:11">
      <c r="A98" s="12" t="s">
        <v>92</v>
      </c>
      <c r="B98" s="37"/>
      <c r="C98" s="26"/>
      <c r="D98" s="39"/>
      <c r="E98" s="7"/>
      <c r="F98" s="39"/>
      <c r="G98" s="7"/>
      <c r="H98" s="39"/>
      <c r="I98" s="7"/>
      <c r="J98" s="39"/>
      <c r="K98" s="1"/>
    </row>
    <row r="99" spans="1:11">
      <c r="A99" s="12" t="s">
        <v>30</v>
      </c>
      <c r="B99" s="26"/>
      <c r="C99" s="26"/>
      <c r="D99" s="6">
        <v>52078</v>
      </c>
      <c r="E99" s="7"/>
      <c r="F99" s="7">
        <v>52078</v>
      </c>
      <c r="G99" s="7"/>
      <c r="H99" s="6">
        <v>52078</v>
      </c>
      <c r="I99" s="7"/>
      <c r="J99" s="7">
        <v>52078</v>
      </c>
      <c r="K99" s="1"/>
    </row>
    <row r="100" spans="1:11">
      <c r="A100" s="12" t="s">
        <v>100</v>
      </c>
      <c r="B100" s="26"/>
      <c r="C100" s="26"/>
      <c r="D100" s="6">
        <v>1426489</v>
      </c>
      <c r="E100" s="7"/>
      <c r="F100" s="6">
        <v>1569671</v>
      </c>
      <c r="G100" s="7"/>
      <c r="H100" s="6">
        <v>562575</v>
      </c>
      <c r="I100" s="7"/>
      <c r="J100" s="6">
        <v>801136</v>
      </c>
      <c r="K100" s="1"/>
    </row>
    <row r="101" spans="1:11">
      <c r="A101" s="12" t="s">
        <v>70</v>
      </c>
      <c r="B101" s="37"/>
      <c r="C101" s="26"/>
      <c r="D101" s="32">
        <v>-46351</v>
      </c>
      <c r="E101" s="7"/>
      <c r="F101" s="32">
        <v>-44337</v>
      </c>
      <c r="G101" s="7"/>
      <c r="H101" s="32">
        <v>0</v>
      </c>
      <c r="I101" s="7"/>
      <c r="J101" s="32">
        <v>0</v>
      </c>
      <c r="K101" s="1"/>
    </row>
    <row r="102" spans="1:11">
      <c r="A102" s="12" t="s">
        <v>110</v>
      </c>
      <c r="B102" s="37"/>
      <c r="C102" s="26"/>
      <c r="D102" s="6">
        <f>SUM(D94:D101)</f>
        <v>11185565</v>
      </c>
      <c r="E102" s="7"/>
      <c r="F102" s="6">
        <f>SUM(F94:F101)</f>
        <v>11330761</v>
      </c>
      <c r="G102" s="7"/>
      <c r="H102" s="6">
        <f>SUM(H94:H101)</f>
        <v>10368002</v>
      </c>
      <c r="I102" s="7"/>
      <c r="J102" s="6">
        <f>SUM(J94:J101)</f>
        <v>10606563</v>
      </c>
      <c r="K102" s="1"/>
    </row>
    <row r="103" spans="1:11">
      <c r="A103" s="12" t="s">
        <v>111</v>
      </c>
      <c r="B103" s="37"/>
      <c r="C103" s="26"/>
      <c r="D103" s="32">
        <v>469013</v>
      </c>
      <c r="E103" s="7"/>
      <c r="F103" s="32">
        <v>462669</v>
      </c>
      <c r="G103" s="7"/>
      <c r="H103" s="42">
        <v>0</v>
      </c>
      <c r="I103" s="7"/>
      <c r="J103" s="32">
        <v>0</v>
      </c>
      <c r="K103" s="1"/>
    </row>
    <row r="104" spans="1:11">
      <c r="A104" s="25" t="s">
        <v>94</v>
      </c>
      <c r="B104" s="26"/>
      <c r="C104" s="26"/>
      <c r="D104" s="43">
        <f>SUM(D102:D103)</f>
        <v>11654578</v>
      </c>
      <c r="E104" s="7"/>
      <c r="F104" s="43">
        <f>SUM(F102:F103)</f>
        <v>11793430</v>
      </c>
      <c r="G104" s="7"/>
      <c r="H104" s="43">
        <f>SUM(H102:H103)</f>
        <v>10368002</v>
      </c>
      <c r="I104" s="7"/>
      <c r="J104" s="43">
        <f>SUM(J102:J103)</f>
        <v>10606563</v>
      </c>
      <c r="K104" s="1"/>
    </row>
    <row r="105" spans="1:11" ht="24" thickBot="1">
      <c r="A105" s="25" t="s">
        <v>3</v>
      </c>
      <c r="B105" s="26"/>
      <c r="C105" s="26"/>
      <c r="D105" s="44">
        <f>SUM(D104,D78)</f>
        <v>26260991</v>
      </c>
      <c r="E105" s="7"/>
      <c r="F105" s="44">
        <f>SUM(F104,F78)</f>
        <v>28767041</v>
      </c>
      <c r="G105" s="7"/>
      <c r="H105" s="44">
        <f>SUM(H104,H78)</f>
        <v>25011144</v>
      </c>
      <c r="I105" s="7"/>
      <c r="J105" s="44">
        <f>SUM(J104,J78)</f>
        <v>26444952</v>
      </c>
      <c r="K105" s="1"/>
    </row>
    <row r="106" spans="1:11" ht="24" thickTop="1">
      <c r="A106" s="25"/>
      <c r="B106" s="26"/>
      <c r="C106" s="26"/>
      <c r="D106" s="39">
        <f>SUM(D105-D39)</f>
        <v>0</v>
      </c>
      <c r="E106" s="39"/>
      <c r="F106" s="39">
        <f>SUM(F105-F39)</f>
        <v>0</v>
      </c>
      <c r="G106" s="39"/>
      <c r="H106" s="39">
        <f>SUM(H105-H39)</f>
        <v>0</v>
      </c>
      <c r="I106" s="39"/>
      <c r="J106" s="39">
        <f>SUM(J105-J39)</f>
        <v>0</v>
      </c>
      <c r="K106" s="1"/>
    </row>
    <row r="107" spans="1:11">
      <c r="A107" s="34" t="s">
        <v>191</v>
      </c>
      <c r="B107" s="26"/>
      <c r="C107" s="26"/>
      <c r="D107" s="26"/>
      <c r="E107" s="26"/>
      <c r="F107" s="26"/>
      <c r="G107" s="26"/>
      <c r="H107" s="12"/>
      <c r="I107" s="26"/>
      <c r="J107" s="12"/>
    </row>
    <row r="108" spans="1:11">
      <c r="B108" s="26"/>
      <c r="C108" s="26"/>
      <c r="D108" s="26"/>
      <c r="E108" s="26"/>
      <c r="F108" s="26"/>
      <c r="G108" s="26"/>
      <c r="H108" s="12"/>
      <c r="I108" s="26"/>
      <c r="J108" s="12"/>
    </row>
    <row r="109" spans="1:11">
      <c r="B109" s="26"/>
      <c r="C109" s="26"/>
      <c r="D109" s="26"/>
      <c r="E109" s="26"/>
      <c r="F109" s="26"/>
      <c r="G109" s="26"/>
      <c r="H109" s="12"/>
      <c r="I109" s="26"/>
      <c r="J109" s="12"/>
    </row>
    <row r="110" spans="1:11">
      <c r="A110" s="45" t="s">
        <v>4</v>
      </c>
      <c r="B110" s="26"/>
      <c r="C110" s="26"/>
      <c r="D110" s="26"/>
      <c r="E110" s="26"/>
      <c r="F110" s="26"/>
      <c r="G110" s="26"/>
      <c r="H110" s="26"/>
      <c r="I110" s="26"/>
    </row>
    <row r="111" spans="1:11">
      <c r="A111" s="14"/>
      <c r="B111" s="26"/>
      <c r="C111" s="26"/>
      <c r="D111" s="26"/>
      <c r="E111" s="26"/>
      <c r="F111" s="26"/>
      <c r="G111" s="26"/>
      <c r="I111" s="26"/>
    </row>
    <row r="112" spans="1:11">
      <c r="A112" s="14"/>
      <c r="B112" s="12" t="s">
        <v>5</v>
      </c>
    </row>
    <row r="113" spans="1:10">
      <c r="A113" s="46" t="s">
        <v>4</v>
      </c>
      <c r="B113" s="26"/>
      <c r="C113" s="26"/>
      <c r="D113" s="26"/>
      <c r="E113" s="26"/>
      <c r="F113" s="26"/>
      <c r="G113" s="26"/>
      <c r="H113" s="11"/>
      <c r="I113" s="26"/>
      <c r="J113" s="11"/>
    </row>
  </sheetData>
  <mergeCells count="6">
    <mergeCell ref="D5:F5"/>
    <mergeCell ref="H5:J5"/>
    <mergeCell ref="D46:F46"/>
    <mergeCell ref="H46:J46"/>
    <mergeCell ref="D85:F85"/>
    <mergeCell ref="H85:J85"/>
  </mergeCells>
  <printOptions gridLinesSet="0"/>
  <pageMargins left="0.78740157480314965" right="0.39370078740157483" top="0.78740157480314965" bottom="0.39763779527559057" header="0.19685039370078741" footer="0.19685039370078741"/>
  <pageSetup paperSize="9" scale="71" fitToHeight="0" orientation="portrait" r:id="rId1"/>
  <headerFooter alignWithMargins="0"/>
  <rowBreaks count="2" manualBreakCount="2">
    <brk id="41" max="9" man="1"/>
    <brk id="80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7"/>
  <sheetViews>
    <sheetView showGridLines="0" view="pageBreakPreview" topLeftCell="A25" zoomScaleNormal="67" zoomScaleSheetLayoutView="100" workbookViewId="0">
      <selection activeCell="D48" sqref="D48"/>
    </sheetView>
  </sheetViews>
  <sheetFormatPr defaultColWidth="10.5703125" defaultRowHeight="24" customHeight="1"/>
  <cols>
    <col min="1" max="1" width="52.42578125" style="12" customWidth="1"/>
    <col min="2" max="2" width="11.28515625" style="12" customWidth="1"/>
    <col min="3" max="3" width="1.7109375" style="12" customWidth="1"/>
    <col min="4" max="4" width="14.7109375" style="12" customWidth="1"/>
    <col min="5" max="5" width="1.7109375" style="12" customWidth="1"/>
    <col min="6" max="6" width="14.7109375" style="12" customWidth="1"/>
    <col min="7" max="7" width="1.7109375" style="12" customWidth="1"/>
    <col min="8" max="8" width="14.7109375" style="16" customWidth="1"/>
    <col min="9" max="9" width="1.7109375" style="16" customWidth="1"/>
    <col min="10" max="10" width="14.7109375" style="16" customWidth="1"/>
    <col min="11" max="11" width="1.7109375" style="12" customWidth="1"/>
    <col min="12" max="16384" width="10.5703125" style="12"/>
  </cols>
  <sheetData>
    <row r="1" spans="1:11" ht="24" customHeight="1">
      <c r="A1" s="14"/>
      <c r="B1" s="26"/>
      <c r="C1" s="26"/>
      <c r="D1" s="26"/>
      <c r="E1" s="26"/>
      <c r="F1" s="26"/>
      <c r="G1" s="26"/>
      <c r="H1" s="11"/>
      <c r="I1" s="11"/>
      <c r="J1" s="47" t="s">
        <v>68</v>
      </c>
      <c r="K1" s="26"/>
    </row>
    <row r="2" spans="1:11" s="13" customFormat="1" ht="24" customHeight="1">
      <c r="A2" s="9" t="s">
        <v>81</v>
      </c>
      <c r="B2" s="10"/>
      <c r="C2" s="10"/>
      <c r="D2" s="10"/>
      <c r="E2" s="10"/>
      <c r="F2" s="10"/>
      <c r="G2" s="10"/>
      <c r="H2" s="11"/>
      <c r="I2" s="11"/>
      <c r="J2" s="11"/>
      <c r="K2" s="10"/>
    </row>
    <row r="3" spans="1:11" s="13" customFormat="1" ht="24" customHeight="1">
      <c r="A3" s="9" t="s">
        <v>65</v>
      </c>
      <c r="B3" s="10"/>
      <c r="C3" s="10"/>
      <c r="D3" s="10"/>
      <c r="E3" s="10"/>
      <c r="F3" s="10"/>
      <c r="G3" s="10"/>
      <c r="H3" s="11"/>
      <c r="I3" s="10"/>
      <c r="J3" s="11"/>
      <c r="K3" s="10"/>
    </row>
    <row r="4" spans="1:11" s="13" customFormat="1" ht="24" customHeight="1">
      <c r="A4" s="29" t="s">
        <v>233</v>
      </c>
      <c r="B4" s="10"/>
      <c r="C4" s="10"/>
      <c r="D4" s="10"/>
      <c r="E4" s="10"/>
      <c r="F4" s="10"/>
      <c r="G4" s="10"/>
      <c r="H4" s="11"/>
      <c r="I4" s="10"/>
      <c r="J4" s="11"/>
      <c r="K4" s="10"/>
    </row>
    <row r="5" spans="1:11" s="13" customFormat="1" ht="24" customHeight="1">
      <c r="A5" s="10"/>
      <c r="B5" s="10"/>
      <c r="C5" s="10"/>
      <c r="D5" s="10"/>
      <c r="E5" s="10"/>
      <c r="F5" s="10"/>
      <c r="G5" s="10"/>
      <c r="H5" s="11"/>
      <c r="I5" s="10"/>
      <c r="J5" s="47" t="s">
        <v>64</v>
      </c>
      <c r="K5" s="10"/>
    </row>
    <row r="6" spans="1:11" ht="24" customHeight="1">
      <c r="B6" s="23"/>
      <c r="C6" s="23"/>
      <c r="D6" s="105" t="s">
        <v>35</v>
      </c>
      <c r="E6" s="105"/>
      <c r="F6" s="105"/>
      <c r="G6" s="49"/>
      <c r="H6" s="107" t="s">
        <v>36</v>
      </c>
      <c r="I6" s="107"/>
      <c r="J6" s="107"/>
    </row>
    <row r="7" spans="1:11" ht="24" customHeight="1">
      <c r="B7" s="20" t="s">
        <v>0</v>
      </c>
      <c r="C7" s="23"/>
      <c r="D7" s="50" t="s">
        <v>236</v>
      </c>
      <c r="E7" s="51"/>
      <c r="F7" s="50" t="s">
        <v>195</v>
      </c>
      <c r="G7" s="23"/>
      <c r="H7" s="50" t="s">
        <v>236</v>
      </c>
      <c r="I7" s="51"/>
      <c r="J7" s="50" t="s">
        <v>195</v>
      </c>
      <c r="K7" s="51"/>
    </row>
    <row r="8" spans="1:11" ht="24" customHeight="1">
      <c r="B8" s="14"/>
      <c r="C8" s="23"/>
      <c r="D8" s="52"/>
      <c r="E8" s="51"/>
      <c r="F8" s="24" t="s">
        <v>247</v>
      </c>
      <c r="G8" s="23"/>
      <c r="H8" s="52"/>
      <c r="I8" s="51"/>
      <c r="J8" s="24" t="s">
        <v>247</v>
      </c>
      <c r="K8" s="51"/>
    </row>
    <row r="9" spans="1:11" ht="24" customHeight="1">
      <c r="A9" s="9" t="s">
        <v>278</v>
      </c>
      <c r="B9" s="23"/>
      <c r="C9" s="23"/>
      <c r="D9" s="87"/>
      <c r="E9" s="51"/>
      <c r="F9" s="87"/>
      <c r="G9" s="23"/>
      <c r="H9" s="87"/>
      <c r="I9" s="51"/>
      <c r="J9" s="87"/>
      <c r="K9" s="51"/>
    </row>
    <row r="10" spans="1:11" ht="24" customHeight="1">
      <c r="A10" s="25" t="s">
        <v>6</v>
      </c>
      <c r="H10" s="88"/>
      <c r="I10" s="88"/>
      <c r="J10" s="88"/>
    </row>
    <row r="11" spans="1:11" ht="24" customHeight="1">
      <c r="A11" s="12" t="s">
        <v>57</v>
      </c>
      <c r="B11" s="26">
        <v>3</v>
      </c>
      <c r="D11" s="6">
        <v>731491</v>
      </c>
      <c r="E11" s="7"/>
      <c r="F11" s="7">
        <v>554348</v>
      </c>
      <c r="G11" s="7"/>
      <c r="H11" s="6">
        <v>18431</v>
      </c>
      <c r="I11" s="7"/>
      <c r="J11" s="7">
        <v>236368</v>
      </c>
      <c r="K11" s="7"/>
    </row>
    <row r="12" spans="1:11" ht="24" customHeight="1">
      <c r="A12" s="12" t="s">
        <v>56</v>
      </c>
      <c r="B12" s="26">
        <v>3</v>
      </c>
      <c r="D12" s="6">
        <v>40385</v>
      </c>
      <c r="E12" s="7"/>
      <c r="F12" s="7">
        <v>61855</v>
      </c>
      <c r="G12" s="7"/>
      <c r="H12" s="6">
        <v>116894</v>
      </c>
      <c r="I12" s="7"/>
      <c r="J12" s="7">
        <v>133861</v>
      </c>
      <c r="K12" s="7"/>
    </row>
    <row r="13" spans="1:11" ht="24" customHeight="1">
      <c r="A13" s="12" t="s">
        <v>29</v>
      </c>
      <c r="B13" s="26">
        <v>3</v>
      </c>
      <c r="D13" s="6">
        <v>16809</v>
      </c>
      <c r="E13" s="7"/>
      <c r="F13" s="7">
        <v>23465</v>
      </c>
      <c r="G13" s="7"/>
      <c r="H13" s="6">
        <v>18977</v>
      </c>
      <c r="I13" s="7"/>
      <c r="J13" s="7">
        <v>20124</v>
      </c>
      <c r="K13" s="7"/>
    </row>
    <row r="14" spans="1:11" ht="24" customHeight="1">
      <c r="A14" s="12" t="s">
        <v>227</v>
      </c>
      <c r="B14" s="26">
        <v>3</v>
      </c>
      <c r="C14" s="26"/>
      <c r="D14" s="6">
        <v>29297</v>
      </c>
      <c r="E14" s="27"/>
      <c r="F14" s="7">
        <v>39329</v>
      </c>
      <c r="G14" s="27"/>
      <c r="H14" s="6">
        <v>29202</v>
      </c>
      <c r="I14" s="27"/>
      <c r="J14" s="7">
        <v>39271</v>
      </c>
      <c r="K14" s="27"/>
    </row>
    <row r="15" spans="1:11" ht="24" customHeight="1">
      <c r="A15" s="12" t="s">
        <v>125</v>
      </c>
      <c r="B15" s="26"/>
      <c r="C15" s="26"/>
      <c r="D15" s="6">
        <v>48860</v>
      </c>
      <c r="E15" s="27"/>
      <c r="F15" s="7">
        <v>42375</v>
      </c>
      <c r="G15" s="27"/>
      <c r="H15" s="6">
        <v>0</v>
      </c>
      <c r="I15" s="27"/>
      <c r="J15" s="7">
        <v>0</v>
      </c>
      <c r="K15" s="27"/>
    </row>
    <row r="16" spans="1:11" ht="24" customHeight="1">
      <c r="A16" s="12" t="s">
        <v>142</v>
      </c>
      <c r="B16" s="26">
        <v>3</v>
      </c>
      <c r="D16" s="6">
        <v>17294</v>
      </c>
      <c r="E16" s="7"/>
      <c r="F16" s="7">
        <v>24564</v>
      </c>
      <c r="G16" s="7"/>
      <c r="H16" s="6">
        <v>158871</v>
      </c>
      <c r="I16" s="7"/>
      <c r="J16" s="7">
        <v>189930</v>
      </c>
      <c r="K16" s="27"/>
    </row>
    <row r="17" spans="1:11" ht="24" customHeight="1">
      <c r="A17" s="12" t="s">
        <v>143</v>
      </c>
      <c r="B17" s="26" t="s">
        <v>280</v>
      </c>
      <c r="D17" s="6">
        <v>0</v>
      </c>
      <c r="E17" s="7"/>
      <c r="F17" s="7">
        <v>0</v>
      </c>
      <c r="G17" s="7"/>
      <c r="H17" s="6">
        <v>0</v>
      </c>
      <c r="I17" s="7"/>
      <c r="J17" s="7">
        <v>66660</v>
      </c>
      <c r="K17" s="27"/>
    </row>
    <row r="18" spans="1:11" ht="24" customHeight="1">
      <c r="A18" s="12" t="s">
        <v>219</v>
      </c>
      <c r="B18" s="26">
        <v>11</v>
      </c>
      <c r="D18" s="6">
        <v>333860</v>
      </c>
      <c r="E18" s="7"/>
      <c r="F18" s="7">
        <v>46096</v>
      </c>
      <c r="G18" s="7"/>
      <c r="H18" s="6">
        <v>14057</v>
      </c>
      <c r="I18" s="7"/>
      <c r="J18" s="7">
        <v>0</v>
      </c>
      <c r="K18" s="27"/>
    </row>
    <row r="19" spans="1:11" ht="24" customHeight="1">
      <c r="A19" s="12" t="s">
        <v>21</v>
      </c>
      <c r="B19" s="26" t="s">
        <v>255</v>
      </c>
      <c r="C19" s="26"/>
      <c r="D19" s="7">
        <v>75451</v>
      </c>
      <c r="E19" s="7"/>
      <c r="F19" s="7">
        <v>4271</v>
      </c>
      <c r="G19" s="7"/>
      <c r="H19" s="7">
        <v>3289</v>
      </c>
      <c r="I19" s="7"/>
      <c r="J19" s="7">
        <v>112068</v>
      </c>
      <c r="K19" s="27"/>
    </row>
    <row r="20" spans="1:11" ht="24" customHeight="1">
      <c r="A20" s="25" t="s">
        <v>8</v>
      </c>
      <c r="B20" s="27"/>
      <c r="C20" s="7"/>
      <c r="D20" s="55">
        <f>SUM(D11:D19)</f>
        <v>1293447</v>
      </c>
      <c r="E20" s="7"/>
      <c r="F20" s="55">
        <f>SUM(F11:F19)</f>
        <v>796303</v>
      </c>
      <c r="G20" s="7"/>
      <c r="H20" s="55">
        <f>SUM(H11:H19)</f>
        <v>359721</v>
      </c>
      <c r="I20" s="7"/>
      <c r="J20" s="55">
        <f>SUM(J11:J19)</f>
        <v>798282</v>
      </c>
      <c r="K20" s="7"/>
    </row>
    <row r="21" spans="1:11" ht="24" customHeight="1">
      <c r="A21" s="25" t="s">
        <v>7</v>
      </c>
      <c r="D21" s="7"/>
      <c r="E21" s="7"/>
      <c r="F21" s="7"/>
      <c r="G21" s="7"/>
      <c r="H21" s="7"/>
      <c r="I21" s="7"/>
      <c r="J21" s="7"/>
      <c r="K21" s="7"/>
    </row>
    <row r="22" spans="1:11" ht="24" customHeight="1">
      <c r="A22" s="12" t="s">
        <v>58</v>
      </c>
      <c r="B22" s="26"/>
      <c r="D22" s="6">
        <v>560201</v>
      </c>
      <c r="E22" s="7"/>
      <c r="F22" s="7">
        <v>435251</v>
      </c>
      <c r="G22" s="7"/>
      <c r="H22" s="6">
        <v>15964</v>
      </c>
      <c r="I22" s="7"/>
      <c r="J22" s="7">
        <v>192694</v>
      </c>
      <c r="K22" s="7"/>
    </row>
    <row r="23" spans="1:11" ht="24" customHeight="1">
      <c r="A23" s="12" t="s">
        <v>103</v>
      </c>
      <c r="B23" s="26">
        <v>3</v>
      </c>
      <c r="D23" s="6">
        <v>34237</v>
      </c>
      <c r="E23" s="7"/>
      <c r="F23" s="7">
        <v>57507</v>
      </c>
      <c r="G23" s="7"/>
      <c r="H23" s="6">
        <v>127256</v>
      </c>
      <c r="I23" s="7"/>
      <c r="J23" s="7">
        <v>148043</v>
      </c>
      <c r="K23" s="7"/>
    </row>
    <row r="24" spans="1:11" ht="24" customHeight="1">
      <c r="A24" s="12" t="s">
        <v>104</v>
      </c>
      <c r="B24" s="26">
        <v>3</v>
      </c>
      <c r="D24" s="6">
        <v>24768</v>
      </c>
      <c r="E24" s="7"/>
      <c r="F24" s="7">
        <v>29851</v>
      </c>
      <c r="G24" s="7"/>
      <c r="H24" s="6">
        <v>29796</v>
      </c>
      <c r="I24" s="7"/>
      <c r="J24" s="7">
        <v>37135</v>
      </c>
      <c r="K24" s="7"/>
    </row>
    <row r="25" spans="1:11" ht="24" customHeight="1">
      <c r="A25" s="12" t="s">
        <v>253</v>
      </c>
      <c r="B25" s="26"/>
      <c r="D25" s="6">
        <v>13379</v>
      </c>
      <c r="E25" s="7"/>
      <c r="F25" s="7">
        <v>18208</v>
      </c>
      <c r="G25" s="7"/>
      <c r="H25" s="6">
        <f>13614</f>
        <v>13614</v>
      </c>
      <c r="I25" s="7"/>
      <c r="J25" s="7">
        <v>18412</v>
      </c>
      <c r="K25" s="7"/>
    </row>
    <row r="26" spans="1:11" ht="24" customHeight="1">
      <c r="A26" s="12" t="s">
        <v>126</v>
      </c>
      <c r="B26" s="38"/>
      <c r="D26" s="6">
        <v>31975</v>
      </c>
      <c r="E26" s="7"/>
      <c r="F26" s="7">
        <v>27849</v>
      </c>
      <c r="G26" s="7"/>
      <c r="H26" s="7">
        <v>0</v>
      </c>
      <c r="I26" s="7"/>
      <c r="J26" s="7">
        <v>0</v>
      </c>
      <c r="K26" s="7"/>
    </row>
    <row r="27" spans="1:11" ht="24" customHeight="1">
      <c r="A27" s="12" t="s">
        <v>73</v>
      </c>
      <c r="D27" s="6">
        <v>192495</v>
      </c>
      <c r="E27" s="7"/>
      <c r="F27" s="7">
        <v>124956</v>
      </c>
      <c r="G27" s="7"/>
      <c r="H27" s="6">
        <v>13456</v>
      </c>
      <c r="I27" s="7"/>
      <c r="J27" s="7">
        <v>35547</v>
      </c>
      <c r="K27" s="7"/>
    </row>
    <row r="28" spans="1:11" ht="24" customHeight="1">
      <c r="A28" s="12" t="s">
        <v>24</v>
      </c>
      <c r="B28" s="37" t="s">
        <v>248</v>
      </c>
      <c r="D28" s="7">
        <v>202725</v>
      </c>
      <c r="E28" s="7"/>
      <c r="F28" s="7">
        <v>166096</v>
      </c>
      <c r="G28" s="7"/>
      <c r="H28" s="7">
        <v>78679</v>
      </c>
      <c r="I28" s="7"/>
      <c r="J28" s="7">
        <v>124334</v>
      </c>
      <c r="K28" s="7"/>
    </row>
    <row r="29" spans="1:11" ht="24" customHeight="1">
      <c r="A29" s="25" t="s">
        <v>9</v>
      </c>
      <c r="B29" s="26"/>
      <c r="C29" s="26"/>
      <c r="D29" s="55">
        <f>SUM(D22:D28)</f>
        <v>1059780</v>
      </c>
      <c r="E29" s="7"/>
      <c r="F29" s="55">
        <f>SUM(F22:F28)</f>
        <v>859718</v>
      </c>
      <c r="G29" s="27"/>
      <c r="H29" s="55">
        <f>SUM(H22:H28)</f>
        <v>278765</v>
      </c>
      <c r="I29" s="7"/>
      <c r="J29" s="55">
        <f>SUM(J22:J28)</f>
        <v>556165</v>
      </c>
      <c r="K29" s="7"/>
    </row>
    <row r="30" spans="1:11" ht="24" customHeight="1">
      <c r="A30" s="25" t="s">
        <v>238</v>
      </c>
      <c r="B30" s="26"/>
      <c r="C30" s="26"/>
      <c r="D30" s="7">
        <f>SUM(D20-D29)</f>
        <v>233667</v>
      </c>
      <c r="F30" s="7">
        <f>SUM(F20-F29)</f>
        <v>-63415</v>
      </c>
      <c r="H30" s="7">
        <f>SUM(H20-H29)</f>
        <v>80956</v>
      </c>
      <c r="I30" s="7"/>
      <c r="J30" s="7">
        <f>SUM(J20-J29)</f>
        <v>242117</v>
      </c>
      <c r="K30" s="7"/>
    </row>
    <row r="31" spans="1:11" ht="24" customHeight="1">
      <c r="A31" s="12" t="s">
        <v>254</v>
      </c>
      <c r="B31" s="37">
        <v>9.1999999999999993</v>
      </c>
      <c r="C31" s="26"/>
      <c r="D31" s="6">
        <v>-32578</v>
      </c>
      <c r="E31" s="7"/>
      <c r="F31" s="7">
        <v>-18189</v>
      </c>
      <c r="G31" s="7"/>
      <c r="H31" s="7">
        <v>0</v>
      </c>
      <c r="I31" s="7"/>
      <c r="J31" s="7">
        <v>0</v>
      </c>
      <c r="K31" s="7"/>
    </row>
    <row r="32" spans="1:11" ht="24" customHeight="1">
      <c r="A32" s="12" t="s">
        <v>141</v>
      </c>
      <c r="B32" s="26">
        <v>3</v>
      </c>
      <c r="D32" s="54">
        <v>-180519</v>
      </c>
      <c r="E32" s="7"/>
      <c r="F32" s="54">
        <v>-102599</v>
      </c>
      <c r="G32" s="7"/>
      <c r="H32" s="54">
        <v>-236201</v>
      </c>
      <c r="I32" s="7"/>
      <c r="J32" s="54">
        <v>-238649</v>
      </c>
      <c r="K32" s="7"/>
    </row>
    <row r="33" spans="1:11" ht="24" customHeight="1">
      <c r="A33" s="48" t="s">
        <v>183</v>
      </c>
      <c r="B33" s="26"/>
      <c r="D33" s="89">
        <f>SUM(D30:D32)</f>
        <v>20570</v>
      </c>
      <c r="E33" s="7"/>
      <c r="F33" s="89">
        <f>SUM(F30:F32)</f>
        <v>-184203</v>
      </c>
      <c r="G33" s="7"/>
      <c r="H33" s="89">
        <f>SUM(H30:H32)</f>
        <v>-155245</v>
      </c>
      <c r="I33" s="7"/>
      <c r="J33" s="89">
        <f>SUM(J30:J32)</f>
        <v>3468</v>
      </c>
      <c r="K33" s="7"/>
    </row>
    <row r="34" spans="1:11" ht="24" customHeight="1">
      <c r="A34" s="12" t="s">
        <v>199</v>
      </c>
      <c r="B34" s="26">
        <v>21</v>
      </c>
      <c r="C34" s="26"/>
      <c r="D34" s="54">
        <v>-86005</v>
      </c>
      <c r="E34" s="7"/>
      <c r="F34" s="43">
        <v>-21405</v>
      </c>
      <c r="G34" s="7"/>
      <c r="H34" s="54">
        <v>-11913</v>
      </c>
      <c r="I34" s="7"/>
      <c r="J34" s="43">
        <v>-15071</v>
      </c>
      <c r="K34" s="7"/>
    </row>
    <row r="35" spans="1:11" ht="24" customHeight="1">
      <c r="A35" s="25" t="s">
        <v>159</v>
      </c>
      <c r="C35" s="26"/>
      <c r="D35" s="43">
        <f>SUM(D33:D34)</f>
        <v>-65435</v>
      </c>
      <c r="E35" s="7"/>
      <c r="F35" s="43">
        <f>SUM(F33:F34)</f>
        <v>-205608</v>
      </c>
      <c r="G35" s="27"/>
      <c r="H35" s="43">
        <f>SUM(H33:H34)</f>
        <v>-167158</v>
      </c>
      <c r="I35" s="7"/>
      <c r="J35" s="43">
        <f>SUM(J33:J34)</f>
        <v>-11603</v>
      </c>
      <c r="K35" s="7"/>
    </row>
    <row r="36" spans="1:11" ht="24" customHeight="1">
      <c r="A36" s="25"/>
      <c r="C36" s="26"/>
      <c r="D36" s="7"/>
      <c r="E36" s="7"/>
      <c r="F36" s="7"/>
      <c r="G36" s="27"/>
      <c r="H36" s="7"/>
      <c r="I36" s="7"/>
      <c r="J36" s="7"/>
      <c r="K36" s="7"/>
    </row>
    <row r="37" spans="1:11" ht="24" customHeight="1">
      <c r="A37" s="90"/>
      <c r="B37" s="23"/>
      <c r="C37" s="23"/>
      <c r="H37" s="12"/>
      <c r="I37" s="6"/>
      <c r="J37" s="6"/>
      <c r="K37" s="6"/>
    </row>
    <row r="38" spans="1:11" ht="24" customHeight="1">
      <c r="A38" s="34" t="s">
        <v>191</v>
      </c>
      <c r="B38" s="23"/>
      <c r="C38" s="23"/>
      <c r="H38" s="12"/>
      <c r="I38" s="6"/>
      <c r="J38" s="6"/>
      <c r="K38" s="6"/>
    </row>
    <row r="39" spans="1:11" ht="24" customHeight="1">
      <c r="A39" s="14"/>
      <c r="B39" s="26"/>
      <c r="C39" s="26"/>
      <c r="D39" s="26"/>
      <c r="E39" s="26"/>
      <c r="F39" s="26"/>
      <c r="G39" s="26"/>
      <c r="H39" s="11"/>
      <c r="I39" s="11"/>
      <c r="J39" s="47" t="s">
        <v>68</v>
      </c>
      <c r="K39" s="26"/>
    </row>
    <row r="40" spans="1:11" s="13" customFormat="1" ht="24" customHeight="1">
      <c r="A40" s="9" t="s">
        <v>81</v>
      </c>
      <c r="B40" s="10"/>
      <c r="C40" s="10"/>
      <c r="D40" s="14"/>
      <c r="E40" s="14"/>
      <c r="F40" s="14"/>
      <c r="G40" s="10"/>
      <c r="H40" s="11"/>
      <c r="I40" s="11"/>
      <c r="J40" s="11"/>
      <c r="K40" s="10"/>
    </row>
    <row r="41" spans="1:11" s="13" customFormat="1" ht="24" customHeight="1">
      <c r="A41" s="9" t="s">
        <v>85</v>
      </c>
      <c r="B41" s="10"/>
      <c r="C41" s="10"/>
      <c r="D41" s="14"/>
      <c r="E41" s="14"/>
      <c r="F41" s="14"/>
      <c r="G41" s="10"/>
      <c r="H41" s="11"/>
      <c r="I41" s="10"/>
      <c r="J41" s="11"/>
      <c r="K41" s="10"/>
    </row>
    <row r="42" spans="1:11" s="13" customFormat="1" ht="24" customHeight="1">
      <c r="A42" s="29" t="s">
        <v>233</v>
      </c>
      <c r="B42" s="10"/>
      <c r="C42" s="10"/>
      <c r="D42" s="14"/>
      <c r="E42" s="14"/>
      <c r="F42" s="14"/>
      <c r="G42" s="10"/>
      <c r="H42" s="11"/>
      <c r="I42" s="10"/>
      <c r="J42" s="11"/>
      <c r="K42" s="10"/>
    </row>
    <row r="43" spans="1:11" s="13" customFormat="1" ht="24" customHeight="1">
      <c r="A43" s="10"/>
      <c r="B43" s="10"/>
      <c r="C43" s="10"/>
      <c r="D43" s="14"/>
      <c r="E43" s="14"/>
      <c r="F43" s="14"/>
      <c r="G43" s="10"/>
      <c r="H43" s="11"/>
      <c r="I43" s="10"/>
      <c r="J43" s="47" t="s">
        <v>64</v>
      </c>
      <c r="K43" s="10"/>
    </row>
    <row r="44" spans="1:11" ht="24" customHeight="1">
      <c r="B44" s="23"/>
      <c r="C44" s="23"/>
      <c r="D44" s="105" t="s">
        <v>35</v>
      </c>
      <c r="E44" s="105"/>
      <c r="F44" s="105"/>
      <c r="G44" s="49"/>
      <c r="H44" s="107" t="s">
        <v>36</v>
      </c>
      <c r="I44" s="107"/>
      <c r="J44" s="107"/>
    </row>
    <row r="45" spans="1:11" ht="24" customHeight="1">
      <c r="B45" s="20" t="s">
        <v>0</v>
      </c>
      <c r="C45" s="23"/>
      <c r="D45" s="50" t="s">
        <v>236</v>
      </c>
      <c r="E45" s="51"/>
      <c r="F45" s="50" t="s">
        <v>195</v>
      </c>
      <c r="G45" s="23"/>
      <c r="H45" s="50" t="s">
        <v>236</v>
      </c>
      <c r="I45" s="51"/>
      <c r="J45" s="50" t="s">
        <v>195</v>
      </c>
      <c r="K45" s="51"/>
    </row>
    <row r="46" spans="1:11" ht="24" customHeight="1">
      <c r="B46" s="14"/>
      <c r="C46" s="23"/>
      <c r="D46" s="52"/>
      <c r="E46" s="51"/>
      <c r="F46" s="24" t="s">
        <v>247</v>
      </c>
      <c r="G46" s="23"/>
      <c r="H46" s="52"/>
      <c r="I46" s="51"/>
      <c r="J46" s="24" t="s">
        <v>247</v>
      </c>
      <c r="K46" s="51"/>
    </row>
    <row r="47" spans="1:11" ht="24" customHeight="1">
      <c r="A47" s="90" t="s">
        <v>66</v>
      </c>
      <c r="B47" s="23"/>
      <c r="C47" s="23"/>
      <c r="D47" s="21"/>
      <c r="E47" s="51"/>
      <c r="F47" s="21"/>
      <c r="G47" s="23"/>
      <c r="H47" s="21"/>
      <c r="I47" s="51"/>
      <c r="J47" s="21"/>
      <c r="K47" s="51"/>
    </row>
    <row r="48" spans="1:11" ht="24" customHeight="1">
      <c r="A48" s="91" t="s">
        <v>144</v>
      </c>
      <c r="B48" s="23"/>
      <c r="C48" s="23"/>
      <c r="D48" s="21"/>
      <c r="E48" s="51"/>
      <c r="F48" s="21"/>
      <c r="G48" s="23"/>
      <c r="H48" s="21"/>
      <c r="I48" s="51"/>
      <c r="J48" s="21"/>
      <c r="K48" s="51"/>
    </row>
    <row r="49" spans="1:11" ht="24" customHeight="1">
      <c r="A49" s="92" t="s">
        <v>256</v>
      </c>
      <c r="B49" s="23"/>
      <c r="C49" s="23"/>
      <c r="D49" s="21"/>
      <c r="E49" s="51"/>
      <c r="F49" s="21"/>
      <c r="G49" s="23"/>
      <c r="H49" s="21"/>
      <c r="I49" s="51"/>
      <c r="J49" s="21"/>
      <c r="K49" s="51"/>
    </row>
    <row r="50" spans="1:11" ht="24" customHeight="1">
      <c r="A50" s="92" t="s">
        <v>279</v>
      </c>
      <c r="B50" s="26"/>
      <c r="C50" s="23"/>
      <c r="D50" s="32">
        <v>-2014</v>
      </c>
      <c r="E50" s="6"/>
      <c r="F50" s="32">
        <v>-1356</v>
      </c>
      <c r="G50" s="6"/>
      <c r="H50" s="32">
        <v>0</v>
      </c>
      <c r="I50" s="6"/>
      <c r="J50" s="32">
        <v>0</v>
      </c>
      <c r="K50" s="51"/>
    </row>
    <row r="51" spans="1:11" ht="24" customHeight="1">
      <c r="A51" s="90" t="s">
        <v>67</v>
      </c>
      <c r="B51" s="23"/>
      <c r="C51" s="23"/>
      <c r="D51" s="32">
        <f>SUM(D50:D50)</f>
        <v>-2014</v>
      </c>
      <c r="E51" s="6"/>
      <c r="F51" s="32">
        <f>SUM(F50:F50)</f>
        <v>-1356</v>
      </c>
      <c r="G51" s="6"/>
      <c r="H51" s="32">
        <f>SUM(H50:H50)</f>
        <v>0</v>
      </c>
      <c r="I51" s="6"/>
      <c r="J51" s="32">
        <f>SUM(J50:J50)</f>
        <v>0</v>
      </c>
      <c r="K51" s="6"/>
    </row>
    <row r="52" spans="1:11" ht="24" customHeight="1">
      <c r="A52" s="90"/>
      <c r="B52" s="23"/>
      <c r="C52" s="23"/>
      <c r="D52" s="93"/>
      <c r="E52" s="6"/>
      <c r="F52" s="93"/>
      <c r="G52" s="6"/>
      <c r="H52" s="93"/>
      <c r="I52" s="6"/>
      <c r="J52" s="93"/>
      <c r="K52" s="6"/>
    </row>
    <row r="53" spans="1:11" ht="24" customHeight="1" thickBot="1">
      <c r="A53" s="90" t="s">
        <v>69</v>
      </c>
      <c r="B53" s="23"/>
      <c r="C53" s="23"/>
      <c r="D53" s="41">
        <f>SUM(D35,D51)</f>
        <v>-67449</v>
      </c>
      <c r="E53" s="6"/>
      <c r="F53" s="41">
        <f>SUM(F35,F51)</f>
        <v>-206964</v>
      </c>
      <c r="G53" s="6"/>
      <c r="H53" s="41">
        <f>SUM(H35,H51)</f>
        <v>-167158</v>
      </c>
      <c r="I53" s="6"/>
      <c r="J53" s="41">
        <f>SUM(J35,J51)</f>
        <v>-11603</v>
      </c>
      <c r="K53" s="6"/>
    </row>
    <row r="54" spans="1:11" ht="24" customHeight="1" thickTop="1">
      <c r="A54" s="90"/>
      <c r="B54" s="23"/>
      <c r="C54" s="23"/>
      <c r="D54" s="6"/>
      <c r="E54" s="6"/>
      <c r="F54" s="6"/>
      <c r="G54" s="6"/>
      <c r="H54" s="6"/>
      <c r="I54" s="6"/>
      <c r="J54" s="6"/>
      <c r="K54" s="6"/>
    </row>
    <row r="55" spans="1:11" ht="24" customHeight="1">
      <c r="A55" s="90" t="s">
        <v>151</v>
      </c>
      <c r="B55" s="23"/>
      <c r="C55" s="23"/>
      <c r="D55" s="6"/>
      <c r="E55" s="6"/>
      <c r="F55" s="6"/>
      <c r="G55" s="6"/>
      <c r="H55" s="6"/>
      <c r="I55" s="6"/>
      <c r="J55" s="6"/>
      <c r="K55" s="6"/>
    </row>
    <row r="56" spans="1:11" ht="24" customHeight="1" thickBot="1">
      <c r="A56" s="92" t="s">
        <v>114</v>
      </c>
      <c r="B56" s="23"/>
      <c r="C56" s="23"/>
      <c r="D56" s="6">
        <f>SUM(D58-D57)</f>
        <v>-71779</v>
      </c>
      <c r="F56" s="6">
        <f>SUM(F58-F57)</f>
        <v>-203945</v>
      </c>
      <c r="H56" s="41">
        <f>SUM(H35-H57)</f>
        <v>-167158</v>
      </c>
      <c r="I56" s="6"/>
      <c r="J56" s="41">
        <f>SUM(J35-J57)</f>
        <v>-11603</v>
      </c>
      <c r="K56" s="6"/>
    </row>
    <row r="57" spans="1:11" ht="24" customHeight="1" thickTop="1">
      <c r="A57" s="92" t="s">
        <v>115</v>
      </c>
      <c r="B57" s="23"/>
      <c r="C57" s="23"/>
      <c r="D57" s="32">
        <v>6344</v>
      </c>
      <c r="E57" s="6"/>
      <c r="F57" s="32">
        <v>-1663</v>
      </c>
      <c r="G57" s="6"/>
      <c r="H57" s="6"/>
      <c r="I57" s="6"/>
      <c r="J57" s="6"/>
      <c r="K57" s="6"/>
    </row>
    <row r="58" spans="1:11" ht="24" customHeight="1" thickBot="1">
      <c r="A58" s="90"/>
      <c r="B58" s="23"/>
      <c r="C58" s="23"/>
      <c r="D58" s="41">
        <f>SUM(D35)</f>
        <v>-65435</v>
      </c>
      <c r="E58" s="6"/>
      <c r="F58" s="41">
        <f>SUM(F35)</f>
        <v>-205608</v>
      </c>
      <c r="G58" s="6"/>
      <c r="H58" s="6"/>
      <c r="I58" s="6"/>
      <c r="J58" s="6"/>
      <c r="K58" s="6"/>
    </row>
    <row r="59" spans="1:11" ht="24" customHeight="1" thickTop="1">
      <c r="A59" s="90" t="s">
        <v>116</v>
      </c>
      <c r="B59" s="23"/>
      <c r="C59" s="23"/>
      <c r="D59" s="6"/>
      <c r="E59" s="6"/>
      <c r="F59" s="6"/>
      <c r="G59" s="6"/>
      <c r="H59" s="6"/>
      <c r="I59" s="6"/>
      <c r="J59" s="6"/>
      <c r="K59" s="6"/>
    </row>
    <row r="60" spans="1:11" ht="24" customHeight="1" thickBot="1">
      <c r="A60" s="92" t="s">
        <v>114</v>
      </c>
      <c r="B60" s="23"/>
      <c r="C60" s="23"/>
      <c r="D60" s="6">
        <f>D62-D61</f>
        <v>-73793</v>
      </c>
      <c r="F60" s="6">
        <f>F62-F61</f>
        <v>-205301</v>
      </c>
      <c r="H60" s="41">
        <f>SUM(H53)</f>
        <v>-167158</v>
      </c>
      <c r="I60" s="6"/>
      <c r="J60" s="41">
        <f>SUM(J53)</f>
        <v>-11603</v>
      </c>
      <c r="K60" s="6"/>
    </row>
    <row r="61" spans="1:11" ht="24" customHeight="1" thickTop="1">
      <c r="A61" s="92" t="s">
        <v>115</v>
      </c>
      <c r="B61" s="23"/>
      <c r="C61" s="23"/>
      <c r="D61" s="32">
        <f>SUM(D57)</f>
        <v>6344</v>
      </c>
      <c r="E61" s="6"/>
      <c r="F61" s="32">
        <f>SUM(F57)</f>
        <v>-1663</v>
      </c>
      <c r="G61" s="6"/>
      <c r="H61" s="6"/>
      <c r="I61" s="6"/>
      <c r="J61" s="6"/>
      <c r="K61" s="6"/>
    </row>
    <row r="62" spans="1:11" ht="24" customHeight="1" thickBot="1">
      <c r="A62" s="90"/>
      <c r="B62" s="23"/>
      <c r="C62" s="23"/>
      <c r="D62" s="41">
        <f>SUM(D53)</f>
        <v>-67449</v>
      </c>
      <c r="E62" s="6"/>
      <c r="F62" s="41">
        <f>SUM(F53)</f>
        <v>-206964</v>
      </c>
      <c r="G62" s="6"/>
      <c r="H62" s="6"/>
      <c r="I62" s="6"/>
      <c r="J62" s="6"/>
      <c r="K62" s="6"/>
    </row>
    <row r="63" spans="1:11" ht="24" customHeight="1" thickTop="1">
      <c r="A63" s="90"/>
      <c r="B63" s="23"/>
      <c r="C63" s="23"/>
      <c r="D63" s="6"/>
      <c r="E63" s="6"/>
      <c r="F63" s="6"/>
      <c r="G63" s="6"/>
      <c r="H63" s="6"/>
      <c r="I63" s="6"/>
      <c r="J63" s="47" t="s">
        <v>160</v>
      </c>
      <c r="K63" s="6"/>
    </row>
    <row r="64" spans="1:11" ht="24" customHeight="1">
      <c r="A64" s="25" t="s">
        <v>257</v>
      </c>
      <c r="B64" s="26">
        <v>22</v>
      </c>
      <c r="C64" s="26"/>
      <c r="D64" s="7"/>
      <c r="E64" s="7"/>
      <c r="F64" s="7"/>
      <c r="G64" s="27"/>
      <c r="H64" s="7"/>
      <c r="I64" s="7"/>
      <c r="J64" s="7"/>
      <c r="K64" s="7"/>
    </row>
    <row r="65" spans="1:11" ht="24" customHeight="1" thickBot="1">
      <c r="A65" s="12" t="s">
        <v>258</v>
      </c>
      <c r="C65" s="26"/>
      <c r="D65" s="94">
        <v>-3.4000000000000002E-2</v>
      </c>
      <c r="E65" s="95"/>
      <c r="F65" s="94">
        <v>-6.5000000000000002E-2</v>
      </c>
      <c r="G65" s="96"/>
      <c r="H65" s="94">
        <v>-5.7000000000000002E-2</v>
      </c>
      <c r="I65" s="96"/>
      <c r="J65" s="94">
        <v>-1.9E-2</v>
      </c>
      <c r="K65" s="97"/>
    </row>
    <row r="66" spans="1:11" ht="24" customHeight="1" thickTop="1">
      <c r="C66" s="26"/>
      <c r="D66" s="96"/>
      <c r="E66" s="97"/>
      <c r="F66" s="96"/>
      <c r="G66" s="98"/>
      <c r="H66" s="96"/>
      <c r="I66" s="97"/>
      <c r="J66" s="96"/>
      <c r="K66" s="97"/>
    </row>
    <row r="67" spans="1:11" ht="24" customHeight="1">
      <c r="A67" s="34" t="s">
        <v>191</v>
      </c>
      <c r="D67" s="7"/>
      <c r="E67" s="7"/>
      <c r="F67" s="7"/>
      <c r="G67" s="7"/>
      <c r="H67" s="7"/>
      <c r="I67" s="7"/>
      <c r="J67" s="7"/>
      <c r="K67" s="7"/>
    </row>
  </sheetData>
  <mergeCells count="4">
    <mergeCell ref="D44:F44"/>
    <mergeCell ref="H44:J44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38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33"/>
  <sheetViews>
    <sheetView showGridLines="0" view="pageBreakPreview" zoomScale="70" zoomScaleNormal="60" zoomScaleSheetLayoutView="70" workbookViewId="0">
      <selection activeCell="A19" sqref="A19"/>
    </sheetView>
  </sheetViews>
  <sheetFormatPr defaultColWidth="8.7109375" defaultRowHeight="24" customHeight="1"/>
  <cols>
    <col min="1" max="1" width="62.28515625" style="76" customWidth="1"/>
    <col min="2" max="2" width="1.5703125" style="76" customWidth="1"/>
    <col min="3" max="3" width="20.5703125" style="76" customWidth="1"/>
    <col min="4" max="4" width="1.5703125" style="76" customWidth="1"/>
    <col min="5" max="5" width="20.5703125" style="76" customWidth="1"/>
    <col min="6" max="6" width="1.5703125" style="76" customWidth="1"/>
    <col min="7" max="7" width="20.5703125" style="76" customWidth="1"/>
    <col min="8" max="8" width="1.7109375" style="76" customWidth="1"/>
    <col min="9" max="9" width="20.5703125" style="76" customWidth="1"/>
    <col min="10" max="10" width="1.5703125" style="76" customWidth="1"/>
    <col min="11" max="11" width="20.5703125" style="76" customWidth="1"/>
    <col min="12" max="12" width="1.5703125" style="76" customWidth="1"/>
    <col min="13" max="13" width="20.5703125" style="76" customWidth="1"/>
    <col min="14" max="14" width="1.5703125" style="76" customWidth="1"/>
    <col min="15" max="15" width="21.42578125" style="76" customWidth="1"/>
    <col min="16" max="16" width="1.5703125" style="76" customWidth="1"/>
    <col min="17" max="17" width="20.7109375" style="76" customWidth="1"/>
    <col min="18" max="18" width="1.42578125" style="76" customWidth="1"/>
    <col min="19" max="19" width="24" style="76" customWidth="1"/>
    <col min="20" max="20" width="1.5703125" style="76" customWidth="1"/>
    <col min="21" max="21" width="20.5703125" style="76" customWidth="1"/>
    <col min="22" max="22" width="1.5703125" style="76" customWidth="1"/>
    <col min="23" max="23" width="20.5703125" style="76" customWidth="1"/>
    <col min="24" max="24" width="1.5703125" style="76" customWidth="1"/>
    <col min="25" max="25" width="20.5703125" style="76" customWidth="1"/>
    <col min="26" max="26" width="1.5703125" style="76" customWidth="1"/>
    <col min="27" max="27" width="20.5703125" style="76" customWidth="1"/>
    <col min="28" max="28" width="4" style="76" customWidth="1"/>
    <col min="29" max="16384" width="8.7109375" style="76"/>
  </cols>
  <sheetData>
    <row r="1" spans="1:27" s="72" customFormat="1" ht="24" customHeight="1"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AA1" s="74" t="s">
        <v>68</v>
      </c>
    </row>
    <row r="2" spans="1:27" s="72" customFormat="1" ht="24" customHeight="1">
      <c r="A2" s="73" t="s">
        <v>86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27" ht="24" customHeight="1">
      <c r="A3" s="75" t="s">
        <v>186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</row>
    <row r="4" spans="1:27" ht="24" customHeight="1">
      <c r="A4" s="75" t="s">
        <v>233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7" ht="24" customHeight="1">
      <c r="AA5" s="74" t="s">
        <v>64</v>
      </c>
    </row>
    <row r="6" spans="1:27" ht="24" customHeight="1">
      <c r="C6" s="109" t="s">
        <v>35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</row>
    <row r="7" spans="1:27" ht="24" customHeight="1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08" t="s">
        <v>70</v>
      </c>
      <c r="P7" s="108"/>
      <c r="Q7" s="108"/>
      <c r="R7" s="108"/>
      <c r="S7" s="108"/>
      <c r="T7" s="108"/>
      <c r="U7" s="108"/>
      <c r="V7" s="8"/>
      <c r="W7" s="8"/>
    </row>
    <row r="8" spans="1:27" ht="24" customHeight="1">
      <c r="C8" s="8"/>
      <c r="D8" s="8"/>
      <c r="E8" s="8"/>
      <c r="F8" s="8"/>
      <c r="J8" s="8"/>
      <c r="K8" s="8"/>
      <c r="L8" s="8"/>
      <c r="M8" s="8"/>
      <c r="N8" s="8"/>
      <c r="O8" s="110" t="s">
        <v>134</v>
      </c>
      <c r="P8" s="110"/>
      <c r="Q8" s="110"/>
      <c r="S8" s="77" t="s">
        <v>128</v>
      </c>
      <c r="W8" s="8"/>
    </row>
    <row r="9" spans="1:27" ht="24" customHeight="1">
      <c r="C9" s="8"/>
      <c r="D9" s="8"/>
      <c r="E9" s="8"/>
      <c r="F9" s="8"/>
      <c r="J9" s="8"/>
      <c r="K9" s="8"/>
      <c r="L9" s="8"/>
      <c r="M9" s="8"/>
      <c r="N9" s="8"/>
      <c r="O9" s="8" t="s">
        <v>177</v>
      </c>
      <c r="P9" s="8"/>
      <c r="R9" s="8"/>
      <c r="S9" s="8" t="s">
        <v>242</v>
      </c>
      <c r="W9" s="8"/>
    </row>
    <row r="10" spans="1:27" ht="24" customHeight="1">
      <c r="C10" s="8" t="s">
        <v>17</v>
      </c>
      <c r="E10" s="8"/>
      <c r="K10" s="110" t="s">
        <v>92</v>
      </c>
      <c r="L10" s="110"/>
      <c r="M10" s="110"/>
      <c r="N10" s="8"/>
      <c r="O10" s="8" t="s">
        <v>146</v>
      </c>
      <c r="P10" s="8"/>
      <c r="Q10" s="8" t="s">
        <v>131</v>
      </c>
      <c r="R10" s="8"/>
      <c r="S10" s="8" t="s">
        <v>165</v>
      </c>
      <c r="T10" s="8"/>
      <c r="W10" s="8" t="s">
        <v>87</v>
      </c>
      <c r="Y10" s="8" t="s">
        <v>118</v>
      </c>
      <c r="AA10" s="8"/>
    </row>
    <row r="11" spans="1:27" s="8" customFormat="1" ht="24" customHeight="1">
      <c r="C11" s="8" t="s">
        <v>51</v>
      </c>
      <c r="G11" s="8" t="s">
        <v>95</v>
      </c>
      <c r="I11" s="8" t="s">
        <v>172</v>
      </c>
      <c r="K11" s="79" t="s">
        <v>31</v>
      </c>
      <c r="L11" s="80"/>
      <c r="O11" s="8" t="s">
        <v>53</v>
      </c>
      <c r="Q11" s="8" t="s">
        <v>132</v>
      </c>
      <c r="S11" s="8" t="s">
        <v>164</v>
      </c>
      <c r="U11" s="8" t="s">
        <v>71</v>
      </c>
      <c r="W11" s="8" t="s">
        <v>2</v>
      </c>
      <c r="Y11" s="8" t="s">
        <v>119</v>
      </c>
      <c r="AA11" s="8" t="s">
        <v>87</v>
      </c>
    </row>
    <row r="12" spans="1:27" s="8" customFormat="1" ht="24" customHeight="1">
      <c r="C12" s="78" t="s">
        <v>52</v>
      </c>
      <c r="E12" s="78" t="s">
        <v>149</v>
      </c>
      <c r="G12" s="78" t="s">
        <v>96</v>
      </c>
      <c r="I12" s="78" t="s">
        <v>173</v>
      </c>
      <c r="K12" s="78" t="s">
        <v>32</v>
      </c>
      <c r="L12" s="81"/>
      <c r="M12" s="78" t="s">
        <v>28</v>
      </c>
      <c r="O12" s="78" t="s">
        <v>54</v>
      </c>
      <c r="Q12" s="78" t="s">
        <v>133</v>
      </c>
      <c r="S12" s="78" t="s">
        <v>128</v>
      </c>
      <c r="U12" s="78" t="s">
        <v>72</v>
      </c>
      <c r="W12" s="78" t="s">
        <v>117</v>
      </c>
      <c r="Y12" s="78" t="s">
        <v>120</v>
      </c>
      <c r="AA12" s="78" t="s">
        <v>2</v>
      </c>
    </row>
    <row r="13" spans="1:27" ht="24" customHeight="1">
      <c r="A13" s="82" t="s">
        <v>243</v>
      </c>
      <c r="C13" s="83">
        <v>416626</v>
      </c>
      <c r="D13" s="83"/>
      <c r="E13" s="83">
        <v>6300706</v>
      </c>
      <c r="F13" s="83"/>
      <c r="G13" s="83">
        <v>3000000</v>
      </c>
      <c r="H13" s="83"/>
      <c r="I13" s="83">
        <v>34881</v>
      </c>
      <c r="J13" s="83"/>
      <c r="K13" s="83">
        <v>52078</v>
      </c>
      <c r="L13" s="83"/>
      <c r="M13" s="83">
        <v>1794644</v>
      </c>
      <c r="N13" s="83"/>
      <c r="O13" s="83">
        <v>-362</v>
      </c>
      <c r="P13" s="83"/>
      <c r="Q13" s="83">
        <v>-13271</v>
      </c>
      <c r="R13" s="83"/>
      <c r="S13" s="83">
        <v>-19245</v>
      </c>
      <c r="T13" s="83"/>
      <c r="U13" s="83">
        <v>-32878</v>
      </c>
      <c r="V13" s="83"/>
      <c r="W13" s="83">
        <f>SUM(C13:M13,U13)</f>
        <v>11566057</v>
      </c>
      <c r="Y13" s="83">
        <v>459088</v>
      </c>
      <c r="Z13" s="83"/>
      <c r="AA13" s="83">
        <f>SUM(W13:Y13)</f>
        <v>12025145</v>
      </c>
    </row>
    <row r="14" spans="1:27" ht="24" customHeight="1">
      <c r="A14" s="76" t="s">
        <v>249</v>
      </c>
      <c r="C14" s="83">
        <v>0</v>
      </c>
      <c r="D14" s="83"/>
      <c r="E14" s="83">
        <v>0</v>
      </c>
      <c r="F14" s="83"/>
      <c r="G14" s="83">
        <v>0</v>
      </c>
      <c r="H14" s="83"/>
      <c r="I14" s="83">
        <v>0</v>
      </c>
      <c r="J14" s="83"/>
      <c r="K14" s="83">
        <v>0</v>
      </c>
      <c r="L14" s="83"/>
      <c r="M14" s="83">
        <f>SUM(PL!F56)</f>
        <v>-203945</v>
      </c>
      <c r="N14" s="83"/>
      <c r="O14" s="83">
        <v>0</v>
      </c>
      <c r="P14" s="83"/>
      <c r="Q14" s="83">
        <v>0</v>
      </c>
      <c r="R14" s="83"/>
      <c r="S14" s="83">
        <v>0</v>
      </c>
      <c r="T14" s="83"/>
      <c r="U14" s="83">
        <f>SUM(O14:S14)</f>
        <v>0</v>
      </c>
      <c r="V14" s="83"/>
      <c r="W14" s="83">
        <f>SUM(C14:M14,U14)</f>
        <v>-203945</v>
      </c>
      <c r="Y14" s="83">
        <f>SUM(PL!F57)</f>
        <v>-1663</v>
      </c>
      <c r="Z14" s="83"/>
      <c r="AA14" s="83">
        <f>SUM(W14:Y14)</f>
        <v>-205608</v>
      </c>
    </row>
    <row r="15" spans="1:27" ht="24" customHeight="1">
      <c r="A15" s="76" t="s">
        <v>101</v>
      </c>
      <c r="C15" s="84">
        <v>0</v>
      </c>
      <c r="D15" s="83"/>
      <c r="E15" s="84">
        <v>0</v>
      </c>
      <c r="F15" s="83"/>
      <c r="G15" s="84">
        <v>0</v>
      </c>
      <c r="H15" s="83"/>
      <c r="I15" s="84">
        <v>0</v>
      </c>
      <c r="J15" s="83"/>
      <c r="K15" s="84">
        <v>0</v>
      </c>
      <c r="L15" s="83"/>
      <c r="M15" s="84">
        <v>0</v>
      </c>
      <c r="N15" s="83"/>
      <c r="O15" s="84">
        <v>0</v>
      </c>
      <c r="P15" s="83"/>
      <c r="Q15" s="84">
        <v>0</v>
      </c>
      <c r="R15" s="83"/>
      <c r="S15" s="84">
        <v>-1356</v>
      </c>
      <c r="T15" s="83"/>
      <c r="U15" s="84">
        <f>SUM(O15:S15)</f>
        <v>-1356</v>
      </c>
      <c r="V15" s="83"/>
      <c r="W15" s="84">
        <f>SUM(C15:M15,U15)</f>
        <v>-1356</v>
      </c>
      <c r="Y15" s="84">
        <v>0</v>
      </c>
      <c r="Z15" s="83"/>
      <c r="AA15" s="84">
        <f>SUM(W15:Y15)</f>
        <v>-1356</v>
      </c>
    </row>
    <row r="16" spans="1:27" ht="24" customHeight="1">
      <c r="A16" s="76" t="s">
        <v>69</v>
      </c>
      <c r="C16" s="85">
        <f>SUM(C14:C15)</f>
        <v>0</v>
      </c>
      <c r="D16" s="85"/>
      <c r="E16" s="85">
        <f>SUM(E14:E15)</f>
        <v>0</v>
      </c>
      <c r="F16" s="85"/>
      <c r="G16" s="85">
        <f>SUM(G14:G15)</f>
        <v>0</v>
      </c>
      <c r="H16" s="85"/>
      <c r="I16" s="85">
        <f>SUM(I14:I15)</f>
        <v>0</v>
      </c>
      <c r="J16" s="85"/>
      <c r="K16" s="85">
        <f>SUM(K14:K15)</f>
        <v>0</v>
      </c>
      <c r="L16" s="81"/>
      <c r="M16" s="85">
        <f>SUM(M14:M15)</f>
        <v>-203945</v>
      </c>
      <c r="N16" s="81"/>
      <c r="O16" s="85">
        <f>SUM(O14:O15)</f>
        <v>0</v>
      </c>
      <c r="P16" s="81"/>
      <c r="Q16" s="85">
        <f>SUM(Q14:Q15)</f>
        <v>0</v>
      </c>
      <c r="R16" s="85"/>
      <c r="S16" s="85">
        <f>SUM(S14:S15)</f>
        <v>-1356</v>
      </c>
      <c r="T16" s="81"/>
      <c r="U16" s="85">
        <f>SUM(U14:U15)</f>
        <v>-1356</v>
      </c>
      <c r="V16" s="85"/>
      <c r="W16" s="85">
        <f>SUM(W14:W15)</f>
        <v>-205301</v>
      </c>
      <c r="Y16" s="83">
        <f>SUM(Y14:Y15)</f>
        <v>-1663</v>
      </c>
      <c r="Z16" s="83"/>
      <c r="AA16" s="83">
        <f>SUM(AA14:AA15)</f>
        <v>-206964</v>
      </c>
    </row>
    <row r="17" spans="1:27" ht="24" customHeight="1">
      <c r="A17" s="76" t="s">
        <v>121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</row>
    <row r="18" spans="1:27" ht="24" customHeight="1">
      <c r="A18" s="76" t="s">
        <v>281</v>
      </c>
      <c r="C18" s="85">
        <v>0</v>
      </c>
      <c r="D18" s="85"/>
      <c r="E18" s="85">
        <v>0</v>
      </c>
      <c r="F18" s="85"/>
      <c r="G18" s="83">
        <v>0</v>
      </c>
      <c r="H18" s="83"/>
      <c r="I18" s="83">
        <v>0</v>
      </c>
      <c r="J18" s="85"/>
      <c r="K18" s="85">
        <v>0</v>
      </c>
      <c r="L18" s="81"/>
      <c r="M18" s="85">
        <v>-69866</v>
      </c>
      <c r="N18" s="81"/>
      <c r="O18" s="85">
        <v>0</v>
      </c>
      <c r="P18" s="81"/>
      <c r="Q18" s="85">
        <v>0</v>
      </c>
      <c r="R18" s="85"/>
      <c r="S18" s="85">
        <v>0</v>
      </c>
      <c r="T18" s="81"/>
      <c r="U18" s="83">
        <f>SUM(O18:S18)</f>
        <v>0</v>
      </c>
      <c r="V18" s="83"/>
      <c r="W18" s="83">
        <f>SUM(C18:M18,U18)</f>
        <v>-69866</v>
      </c>
      <c r="Y18" s="83">
        <v>0</v>
      </c>
      <c r="Z18" s="83"/>
      <c r="AA18" s="83">
        <f>SUM(W18:Y18)</f>
        <v>-69866</v>
      </c>
    </row>
    <row r="19" spans="1:27" ht="24" customHeight="1">
      <c r="A19" s="76" t="s">
        <v>250</v>
      </c>
      <c r="C19" s="85">
        <v>0</v>
      </c>
      <c r="D19" s="85"/>
      <c r="E19" s="85">
        <v>0</v>
      </c>
      <c r="F19" s="85"/>
      <c r="G19" s="83">
        <v>0</v>
      </c>
      <c r="H19" s="83"/>
      <c r="I19" s="83">
        <v>889</v>
      </c>
      <c r="J19" s="85"/>
      <c r="K19" s="85">
        <v>0</v>
      </c>
      <c r="L19" s="81"/>
      <c r="M19" s="85">
        <v>0</v>
      </c>
      <c r="N19" s="81"/>
      <c r="O19" s="85">
        <v>0</v>
      </c>
      <c r="P19" s="81"/>
      <c r="Q19" s="85">
        <v>0</v>
      </c>
      <c r="R19" s="85"/>
      <c r="S19" s="85">
        <v>0</v>
      </c>
      <c r="T19" s="81"/>
      <c r="U19" s="83">
        <v>0</v>
      </c>
      <c r="V19" s="83"/>
      <c r="W19" s="83">
        <f>SUM(C19:M19,U19)</f>
        <v>889</v>
      </c>
      <c r="Y19" s="83">
        <v>0</v>
      </c>
      <c r="Z19" s="83"/>
      <c r="AA19" s="83">
        <f>SUM(W19:Y19)</f>
        <v>889</v>
      </c>
    </row>
    <row r="20" spans="1:27" ht="24" customHeight="1" thickBot="1">
      <c r="A20" s="82" t="s">
        <v>237</v>
      </c>
      <c r="C20" s="86">
        <f>SUM(C13,C16:C19)</f>
        <v>416626</v>
      </c>
      <c r="D20" s="81"/>
      <c r="E20" s="86">
        <f>SUM(E13,E16:E19)</f>
        <v>6300706</v>
      </c>
      <c r="F20" s="81"/>
      <c r="G20" s="86">
        <f>SUM(G13,G16:G19)</f>
        <v>3000000</v>
      </c>
      <c r="H20" s="81"/>
      <c r="I20" s="86">
        <f>SUM(I13,I16:I19)</f>
        <v>35770</v>
      </c>
      <c r="J20" s="81"/>
      <c r="K20" s="86">
        <f>SUM(K13,K16:K19)</f>
        <v>52078</v>
      </c>
      <c r="L20" s="81"/>
      <c r="M20" s="86">
        <f>SUM(M13,M16:M19)</f>
        <v>1520833</v>
      </c>
      <c r="N20" s="81"/>
      <c r="O20" s="86">
        <f>SUM(O13,O16:O19)</f>
        <v>-362</v>
      </c>
      <c r="P20" s="81"/>
      <c r="Q20" s="86">
        <f>SUM(Q13,Q16:Q19)</f>
        <v>-13271</v>
      </c>
      <c r="R20" s="81"/>
      <c r="S20" s="86">
        <f>SUM(S13,S16:S19)</f>
        <v>-20601</v>
      </c>
      <c r="T20" s="81"/>
      <c r="U20" s="86">
        <f>SUM(U13,U16:U19)</f>
        <v>-34234</v>
      </c>
      <c r="V20" s="81"/>
      <c r="W20" s="86">
        <f>SUM(W13,W16:W19)</f>
        <v>11291779</v>
      </c>
      <c r="Y20" s="86">
        <f>SUM(Y13,Y16:Y19)</f>
        <v>457425</v>
      </c>
      <c r="Z20" s="83"/>
      <c r="AA20" s="86">
        <f>SUM(AA13,AA16:AA19)</f>
        <v>11749204</v>
      </c>
    </row>
    <row r="21" spans="1:27" ht="24" customHeight="1" thickTop="1">
      <c r="A21" s="82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Y21" s="83"/>
      <c r="Z21" s="83"/>
      <c r="AA21" s="83"/>
    </row>
    <row r="22" spans="1:27" ht="24" customHeight="1">
      <c r="A22" s="82" t="s">
        <v>244</v>
      </c>
      <c r="C22" s="83">
        <v>416626</v>
      </c>
      <c r="D22" s="83"/>
      <c r="E22" s="83">
        <v>6300706</v>
      </c>
      <c r="F22" s="83"/>
      <c r="G22" s="83">
        <v>3000000</v>
      </c>
      <c r="H22" s="83"/>
      <c r="I22" s="83">
        <v>36017</v>
      </c>
      <c r="J22" s="83"/>
      <c r="K22" s="83">
        <v>52078</v>
      </c>
      <c r="L22" s="83"/>
      <c r="M22" s="83">
        <v>1569671</v>
      </c>
      <c r="N22" s="83"/>
      <c r="O22" s="83">
        <v>-362</v>
      </c>
      <c r="P22" s="83"/>
      <c r="Q22" s="83">
        <v>-13271</v>
      </c>
      <c r="R22" s="83"/>
      <c r="S22" s="83">
        <v>-30704</v>
      </c>
      <c r="T22" s="83"/>
      <c r="U22" s="83">
        <v>-44337</v>
      </c>
      <c r="V22" s="83"/>
      <c r="W22" s="83">
        <f>SUM(C22:M22,U22)</f>
        <v>11330761</v>
      </c>
      <c r="X22" s="81"/>
      <c r="Y22" s="83">
        <v>462669</v>
      </c>
      <c r="Z22" s="83"/>
      <c r="AA22" s="83">
        <f>SUM(W22:Y22)</f>
        <v>11793430</v>
      </c>
    </row>
    <row r="23" spans="1:27" ht="24" customHeight="1">
      <c r="A23" s="76" t="s">
        <v>159</v>
      </c>
      <c r="C23" s="83">
        <v>0</v>
      </c>
      <c r="D23" s="83"/>
      <c r="E23" s="83">
        <v>0</v>
      </c>
      <c r="F23" s="83"/>
      <c r="G23" s="83">
        <v>0</v>
      </c>
      <c r="H23" s="83"/>
      <c r="I23" s="83">
        <v>0</v>
      </c>
      <c r="J23" s="83"/>
      <c r="K23" s="83">
        <v>0</v>
      </c>
      <c r="L23" s="83"/>
      <c r="M23" s="83">
        <f>PL!D56</f>
        <v>-71779</v>
      </c>
      <c r="N23" s="83"/>
      <c r="O23" s="83">
        <v>0</v>
      </c>
      <c r="P23" s="83"/>
      <c r="Q23" s="83">
        <v>0</v>
      </c>
      <c r="R23" s="83"/>
      <c r="S23" s="83">
        <v>0</v>
      </c>
      <c r="T23" s="83"/>
      <c r="U23" s="83">
        <f>SUM(O23:S23)</f>
        <v>0</v>
      </c>
      <c r="V23" s="83"/>
      <c r="W23" s="83">
        <f>SUM(C23:M23,U23)</f>
        <v>-71779</v>
      </c>
      <c r="Y23" s="83">
        <f>SUM(PL!D57)</f>
        <v>6344</v>
      </c>
      <c r="Z23" s="83"/>
      <c r="AA23" s="83">
        <f>SUM(W23:Y23)</f>
        <v>-65435</v>
      </c>
    </row>
    <row r="24" spans="1:27" ht="24" customHeight="1">
      <c r="A24" s="76" t="s">
        <v>101</v>
      </c>
      <c r="C24" s="84">
        <v>0</v>
      </c>
      <c r="D24" s="83"/>
      <c r="E24" s="84">
        <v>0</v>
      </c>
      <c r="F24" s="83"/>
      <c r="G24" s="84">
        <v>0</v>
      </c>
      <c r="H24" s="83"/>
      <c r="I24" s="84">
        <v>0</v>
      </c>
      <c r="J24" s="83"/>
      <c r="K24" s="84">
        <v>0</v>
      </c>
      <c r="L24" s="83"/>
      <c r="M24" s="84">
        <v>0</v>
      </c>
      <c r="N24" s="83"/>
      <c r="O24" s="84">
        <v>0</v>
      </c>
      <c r="P24" s="83"/>
      <c r="Q24" s="84">
        <v>0</v>
      </c>
      <c r="R24" s="83"/>
      <c r="S24" s="84">
        <f>SUM(PL!D51)</f>
        <v>-2014</v>
      </c>
      <c r="T24" s="83"/>
      <c r="U24" s="84">
        <f>SUM(O24:S24)</f>
        <v>-2014</v>
      </c>
      <c r="V24" s="83"/>
      <c r="W24" s="84">
        <f>SUM(C24:M24,U24)</f>
        <v>-2014</v>
      </c>
      <c r="Y24" s="84">
        <v>0</v>
      </c>
      <c r="Z24" s="83"/>
      <c r="AA24" s="84">
        <f>SUM(W24:Y24)</f>
        <v>-2014</v>
      </c>
    </row>
    <row r="25" spans="1:27" ht="24" customHeight="1">
      <c r="A25" s="76" t="s">
        <v>69</v>
      </c>
      <c r="C25" s="85">
        <f>SUM(C23:C24)</f>
        <v>0</v>
      </c>
      <c r="D25" s="85"/>
      <c r="E25" s="85">
        <f>SUM(E23:E24)</f>
        <v>0</v>
      </c>
      <c r="F25" s="85"/>
      <c r="G25" s="85">
        <f>SUM(G23:G24)</f>
        <v>0</v>
      </c>
      <c r="H25" s="85"/>
      <c r="I25" s="85">
        <f>SUM(I23:I24)</f>
        <v>0</v>
      </c>
      <c r="J25" s="85"/>
      <c r="K25" s="85">
        <f>SUM(K23:K24)</f>
        <v>0</v>
      </c>
      <c r="L25" s="81"/>
      <c r="M25" s="85">
        <f>SUM(M23:M24)</f>
        <v>-71779</v>
      </c>
      <c r="N25" s="81"/>
      <c r="O25" s="85">
        <f>SUM(O23:O24)</f>
        <v>0</v>
      </c>
      <c r="P25" s="81"/>
      <c r="Q25" s="85">
        <f>SUM(Q23:Q24)</f>
        <v>0</v>
      </c>
      <c r="R25" s="85"/>
      <c r="S25" s="85">
        <f>SUM(S23:S24)</f>
        <v>-2014</v>
      </c>
      <c r="T25" s="81"/>
      <c r="U25" s="85">
        <f>SUM(U23:U24)</f>
        <v>-2014</v>
      </c>
      <c r="V25" s="85">
        <f>SUM(V23:V24)</f>
        <v>0</v>
      </c>
      <c r="W25" s="85">
        <f>SUM(W23:W24)</f>
        <v>-73793</v>
      </c>
      <c r="Y25" s="83">
        <f>SUM(Y23:Y24)</f>
        <v>6344</v>
      </c>
      <c r="Z25" s="83"/>
      <c r="AA25" s="83">
        <f>SUM(AA23:AA24)</f>
        <v>-67449</v>
      </c>
    </row>
    <row r="26" spans="1:27" ht="24" customHeight="1">
      <c r="A26" s="76" t="s">
        <v>251</v>
      </c>
      <c r="C26" s="85">
        <v>0</v>
      </c>
      <c r="D26" s="85"/>
      <c r="E26" s="85">
        <v>0</v>
      </c>
      <c r="F26" s="85"/>
      <c r="G26" s="83">
        <v>0</v>
      </c>
      <c r="H26" s="83"/>
      <c r="I26" s="83">
        <v>0</v>
      </c>
      <c r="J26" s="85"/>
      <c r="K26" s="85">
        <v>0</v>
      </c>
      <c r="L26" s="81"/>
      <c r="M26" s="85">
        <v>-71403</v>
      </c>
      <c r="N26" s="81"/>
      <c r="O26" s="85">
        <v>0</v>
      </c>
      <c r="P26" s="81"/>
      <c r="Q26" s="85">
        <v>0</v>
      </c>
      <c r="R26" s="85"/>
      <c r="S26" s="85">
        <v>0</v>
      </c>
      <c r="T26" s="81"/>
      <c r="U26" s="83">
        <f>SUM(O26:S26)</f>
        <v>0</v>
      </c>
      <c r="V26" s="83"/>
      <c r="W26" s="83">
        <f>SUM(C26:M26,U26)</f>
        <v>-71403</v>
      </c>
      <c r="Y26" s="83">
        <v>0</v>
      </c>
      <c r="Z26" s="83"/>
      <c r="AA26" s="83">
        <f>SUM(W26:Y26)</f>
        <v>-71403</v>
      </c>
    </row>
    <row r="27" spans="1:27" ht="24" customHeight="1" thickBot="1">
      <c r="A27" s="82" t="s">
        <v>232</v>
      </c>
      <c r="C27" s="86">
        <f>SUM(C22,C25:C26)</f>
        <v>416626</v>
      </c>
      <c r="D27" s="81"/>
      <c r="E27" s="86">
        <f>SUM(E22,E25:E26)</f>
        <v>6300706</v>
      </c>
      <c r="F27" s="81"/>
      <c r="G27" s="86">
        <f>SUM(G22,G25:G26)</f>
        <v>3000000</v>
      </c>
      <c r="H27" s="81"/>
      <c r="I27" s="86">
        <f>SUM(I22,I25:I26)</f>
        <v>36017</v>
      </c>
      <c r="J27" s="81"/>
      <c r="K27" s="86">
        <f>SUM(K22,K25:K26)</f>
        <v>52078</v>
      </c>
      <c r="L27" s="81"/>
      <c r="M27" s="86">
        <f>SUM(M22,M25:M26)</f>
        <v>1426489</v>
      </c>
      <c r="N27" s="81"/>
      <c r="O27" s="86">
        <f>SUM(O22,O25:O26)</f>
        <v>-362</v>
      </c>
      <c r="P27" s="81"/>
      <c r="Q27" s="86">
        <f>SUM(Q22,Q25:Q26)</f>
        <v>-13271</v>
      </c>
      <c r="R27" s="81"/>
      <c r="S27" s="86">
        <f>SUM(S22,S25:S26)</f>
        <v>-32718</v>
      </c>
      <c r="T27" s="81"/>
      <c r="U27" s="86">
        <f>SUM(U22,U25:U26)</f>
        <v>-46351</v>
      </c>
      <c r="V27" s="81"/>
      <c r="W27" s="86">
        <f>SUM(W22,W25:W26)</f>
        <v>11185565</v>
      </c>
      <c r="Y27" s="86">
        <f>SUM(Y22,Y25:Y26)</f>
        <v>469013</v>
      </c>
      <c r="Z27" s="83"/>
      <c r="AA27" s="86">
        <f>SUM(AA22,AA25:AA26)</f>
        <v>11654578</v>
      </c>
    </row>
    <row r="28" spans="1:27" ht="24" customHeight="1" thickTop="1">
      <c r="A28" s="82"/>
      <c r="C28" s="81">
        <f>SUM(C27-BS!D94)</f>
        <v>0</v>
      </c>
      <c r="D28" s="81"/>
      <c r="E28" s="81">
        <f>SUM(E27-BS!D95)</f>
        <v>0</v>
      </c>
      <c r="F28" s="81"/>
      <c r="G28" s="81">
        <f>SUM(G27-BS!D96)</f>
        <v>0</v>
      </c>
      <c r="H28" s="81"/>
      <c r="I28" s="81">
        <f>SUM(I27)-BS!D97</f>
        <v>0</v>
      </c>
      <c r="J28" s="81"/>
      <c r="K28" s="81">
        <f>SUM(K27-BS!D99)</f>
        <v>0</v>
      </c>
      <c r="L28" s="81"/>
      <c r="M28" s="81">
        <f>SUM(M27-BS!D100)</f>
        <v>0</v>
      </c>
      <c r="N28" s="81"/>
      <c r="O28" s="81"/>
      <c r="P28" s="81"/>
      <c r="Q28" s="81"/>
      <c r="R28" s="81"/>
      <c r="S28" s="81"/>
      <c r="T28" s="81"/>
      <c r="U28" s="83">
        <f>SUM(U27-BS!D101)</f>
        <v>0</v>
      </c>
      <c r="V28" s="81"/>
      <c r="W28" s="81">
        <f>W27-BS!D102</f>
        <v>0</v>
      </c>
      <c r="Y28" s="83">
        <f>SUM(Y27-BS!D103)</f>
        <v>0</v>
      </c>
      <c r="Z28" s="83"/>
      <c r="AA28" s="83">
        <f>SUM(AA27-BS!D104)</f>
        <v>0</v>
      </c>
    </row>
    <row r="29" spans="1:27" ht="24" customHeight="1"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spans="1:27" ht="24" customHeight="1">
      <c r="A30" s="34" t="s">
        <v>191</v>
      </c>
    </row>
    <row r="33" spans="17:19" ht="24" customHeight="1">
      <c r="Q33" s="81"/>
      <c r="R33" s="81"/>
      <c r="S33" s="81"/>
    </row>
  </sheetData>
  <mergeCells count="4">
    <mergeCell ref="O7:U7"/>
    <mergeCell ref="C6:AA6"/>
    <mergeCell ref="K10:M10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7"/>
  <sheetViews>
    <sheetView showGridLines="0" view="pageBreakPreview" topLeftCell="A7" zoomScale="85" zoomScaleNormal="60" zoomScaleSheetLayoutView="85" workbookViewId="0">
      <selection activeCell="A16" sqref="A16"/>
    </sheetView>
  </sheetViews>
  <sheetFormatPr defaultColWidth="10.5703125" defaultRowHeight="22.15" customHeight="1"/>
  <cols>
    <col min="1" max="1" width="53.5703125" style="12" customWidth="1"/>
    <col min="2" max="2" width="1.7109375" style="12" customWidth="1"/>
    <col min="3" max="3" width="22.28515625" style="12" customWidth="1"/>
    <col min="4" max="4" width="1.7109375" style="12" customWidth="1"/>
    <col min="5" max="5" width="22.28515625" style="12" customWidth="1"/>
    <col min="6" max="6" width="1.7109375" style="12" customWidth="1"/>
    <col min="7" max="7" width="22.28515625" style="16" customWidth="1"/>
    <col min="8" max="8" width="1.7109375" style="16" customWidth="1"/>
    <col min="9" max="9" width="22.28515625" style="16" customWidth="1"/>
    <col min="10" max="10" width="1.7109375" style="12" customWidth="1"/>
    <col min="11" max="11" width="22.28515625" style="12" customWidth="1"/>
    <col min="12" max="12" width="1.7109375" style="12" customWidth="1"/>
    <col min="13" max="13" width="22.28515625" style="16" customWidth="1"/>
    <col min="14" max="14" width="1.42578125" style="16" customWidth="1"/>
    <col min="15" max="15" width="22.28515625" style="16" customWidth="1"/>
    <col min="16" max="16" width="1.7109375" style="12" customWidth="1"/>
    <col min="17" max="17" width="10.5703125" style="12" customWidth="1"/>
    <col min="18" max="18" width="16.42578125" style="12" customWidth="1"/>
    <col min="19" max="16384" width="10.5703125" style="12"/>
  </cols>
  <sheetData>
    <row r="1" spans="1:18" s="56" customFormat="1" ht="22.15" customHeight="1">
      <c r="B1" s="57"/>
      <c r="C1" s="57"/>
      <c r="D1" s="57"/>
      <c r="E1" s="57"/>
      <c r="F1" s="57"/>
      <c r="G1" s="58"/>
      <c r="H1" s="58"/>
      <c r="I1" s="58"/>
      <c r="J1" s="57"/>
      <c r="K1" s="57"/>
      <c r="L1" s="57"/>
      <c r="M1" s="57"/>
      <c r="N1" s="57"/>
      <c r="O1" s="58" t="s">
        <v>68</v>
      </c>
      <c r="P1" s="57"/>
      <c r="Q1" s="57"/>
      <c r="R1" s="57"/>
    </row>
    <row r="2" spans="1:18" s="13" customFormat="1" ht="22.15" customHeight="1">
      <c r="A2" s="9" t="s">
        <v>81</v>
      </c>
      <c r="B2" s="9"/>
      <c r="C2" s="10"/>
      <c r="D2" s="10"/>
      <c r="E2" s="10"/>
      <c r="F2" s="10"/>
      <c r="G2" s="11"/>
      <c r="H2" s="11"/>
      <c r="I2" s="11"/>
      <c r="J2" s="10"/>
      <c r="K2" s="10"/>
      <c r="L2" s="10"/>
      <c r="M2" s="11"/>
      <c r="N2" s="11"/>
      <c r="O2" s="11"/>
    </row>
    <row r="3" spans="1:18" s="13" customFormat="1" ht="22.15" customHeight="1">
      <c r="A3" s="9" t="s">
        <v>187</v>
      </c>
      <c r="B3" s="9"/>
      <c r="C3" s="10"/>
      <c r="D3" s="10"/>
      <c r="E3" s="10"/>
      <c r="F3" s="10"/>
      <c r="G3" s="11"/>
      <c r="H3" s="11"/>
      <c r="I3" s="11"/>
      <c r="J3" s="10"/>
      <c r="K3" s="10"/>
      <c r="L3" s="10"/>
      <c r="M3" s="11"/>
      <c r="N3" s="11"/>
      <c r="O3" s="11"/>
    </row>
    <row r="4" spans="1:18" s="13" customFormat="1" ht="22.15" customHeight="1">
      <c r="A4" s="9" t="s">
        <v>233</v>
      </c>
      <c r="B4" s="9"/>
      <c r="C4" s="10"/>
      <c r="D4" s="10"/>
      <c r="E4" s="10"/>
      <c r="F4" s="10"/>
      <c r="G4" s="11"/>
      <c r="H4" s="11"/>
      <c r="I4" s="11"/>
      <c r="J4" s="10"/>
      <c r="K4" s="10"/>
      <c r="L4" s="10"/>
      <c r="M4" s="11"/>
      <c r="N4" s="11"/>
      <c r="O4" s="11"/>
    </row>
    <row r="5" spans="1:18" s="13" customFormat="1" ht="22.15" customHeight="1">
      <c r="A5" s="10"/>
      <c r="B5" s="10"/>
      <c r="C5" s="10"/>
      <c r="D5" s="10"/>
      <c r="E5" s="10"/>
      <c r="F5" s="10"/>
      <c r="G5" s="47"/>
      <c r="H5" s="47"/>
      <c r="I5" s="47"/>
      <c r="J5" s="10"/>
      <c r="K5" s="10"/>
      <c r="L5" s="10"/>
      <c r="M5" s="11"/>
      <c r="N5" s="11"/>
      <c r="O5" s="47" t="s">
        <v>64</v>
      </c>
    </row>
    <row r="6" spans="1:18" s="13" customFormat="1" ht="22.15" customHeight="1">
      <c r="A6" s="10"/>
      <c r="B6" s="10"/>
      <c r="C6" s="105" t="s">
        <v>36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8" ht="22.15" customHeight="1">
      <c r="C7" s="59" t="s">
        <v>17</v>
      </c>
      <c r="D7" s="59"/>
      <c r="E7" s="59"/>
      <c r="F7" s="59"/>
      <c r="G7" s="60"/>
      <c r="H7" s="60"/>
      <c r="I7" s="60"/>
      <c r="J7" s="59"/>
      <c r="K7" s="61"/>
      <c r="L7" s="61" t="s">
        <v>91</v>
      </c>
      <c r="M7" s="61"/>
      <c r="N7" s="59"/>
      <c r="O7" s="60"/>
    </row>
    <row r="8" spans="1:18" ht="22.15" customHeight="1">
      <c r="C8" s="14" t="s">
        <v>33</v>
      </c>
      <c r="D8" s="59"/>
      <c r="E8" s="59"/>
      <c r="F8" s="59"/>
      <c r="G8" s="60" t="s">
        <v>95</v>
      </c>
      <c r="H8" s="60"/>
      <c r="I8" s="60" t="s">
        <v>172</v>
      </c>
      <c r="J8" s="59"/>
      <c r="K8" s="62" t="s">
        <v>31</v>
      </c>
      <c r="L8" s="62"/>
      <c r="M8" s="62"/>
      <c r="N8" s="59"/>
      <c r="O8" s="60" t="s">
        <v>87</v>
      </c>
    </row>
    <row r="9" spans="1:18" ht="22.15" customHeight="1">
      <c r="C9" s="61" t="s">
        <v>34</v>
      </c>
      <c r="D9" s="59"/>
      <c r="E9" s="63" t="s">
        <v>149</v>
      </c>
      <c r="F9" s="59"/>
      <c r="G9" s="64" t="s">
        <v>96</v>
      </c>
      <c r="H9" s="60"/>
      <c r="I9" s="64" t="s">
        <v>173</v>
      </c>
      <c r="J9" s="59"/>
      <c r="K9" s="61" t="s">
        <v>32</v>
      </c>
      <c r="L9" s="59"/>
      <c r="M9" s="63" t="s">
        <v>28</v>
      </c>
      <c r="N9" s="65"/>
      <c r="O9" s="64" t="s">
        <v>2</v>
      </c>
    </row>
    <row r="10" spans="1:18" ht="22.15" customHeight="1">
      <c r="A10" s="66" t="s">
        <v>243</v>
      </c>
      <c r="B10" s="67"/>
      <c r="C10" s="7">
        <v>416626</v>
      </c>
      <c r="D10" s="7"/>
      <c r="E10" s="7">
        <v>6300706</v>
      </c>
      <c r="F10" s="7"/>
      <c r="G10" s="7">
        <v>3000000</v>
      </c>
      <c r="H10" s="7"/>
      <c r="I10" s="7">
        <v>34881</v>
      </c>
      <c r="J10" s="7"/>
      <c r="K10" s="7">
        <v>52078</v>
      </c>
      <c r="L10" s="7"/>
      <c r="M10" s="7">
        <v>2027756</v>
      </c>
      <c r="N10" s="7"/>
      <c r="O10" s="7">
        <f>SUM(C10:M10)</f>
        <v>11832047</v>
      </c>
    </row>
    <row r="11" spans="1:18" ht="22.15" customHeight="1">
      <c r="A11" s="68" t="s">
        <v>249</v>
      </c>
      <c r="B11" s="67"/>
      <c r="C11" s="7">
        <v>0</v>
      </c>
      <c r="D11" s="7"/>
      <c r="E11" s="7">
        <v>0</v>
      </c>
      <c r="F11" s="7"/>
      <c r="G11" s="7">
        <v>0</v>
      </c>
      <c r="H11" s="7"/>
      <c r="I11" s="7">
        <v>0</v>
      </c>
      <c r="J11" s="7"/>
      <c r="K11" s="7">
        <v>0</v>
      </c>
      <c r="L11" s="7"/>
      <c r="M11" s="7">
        <f>SUM(PL!J35)</f>
        <v>-11603</v>
      </c>
      <c r="N11" s="7"/>
      <c r="O11" s="7">
        <f>SUM(C11:M11)</f>
        <v>-11603</v>
      </c>
    </row>
    <row r="12" spans="1:18" ht="22.15" customHeight="1">
      <c r="A12" s="68" t="s">
        <v>101</v>
      </c>
      <c r="B12" s="67"/>
      <c r="C12" s="43">
        <v>0</v>
      </c>
      <c r="D12" s="7"/>
      <c r="E12" s="43">
        <v>0</v>
      </c>
      <c r="F12" s="7"/>
      <c r="G12" s="43">
        <v>0</v>
      </c>
      <c r="H12" s="7"/>
      <c r="I12" s="43">
        <v>0</v>
      </c>
      <c r="J12" s="7"/>
      <c r="K12" s="43">
        <v>0</v>
      </c>
      <c r="L12" s="7"/>
      <c r="M12" s="43">
        <v>0</v>
      </c>
      <c r="N12" s="7"/>
      <c r="O12" s="43">
        <f>SUM(C12:M12)</f>
        <v>0</v>
      </c>
    </row>
    <row r="13" spans="1:18" ht="22.15" customHeight="1">
      <c r="A13" s="68" t="s">
        <v>69</v>
      </c>
      <c r="B13" s="69"/>
      <c r="C13" s="53">
        <f>SUM(C11:C12)</f>
        <v>0</v>
      </c>
      <c r="D13" s="7"/>
      <c r="E13" s="53">
        <f>SUM(E11:E12)</f>
        <v>0</v>
      </c>
      <c r="F13" s="7"/>
      <c r="G13" s="53">
        <f>SUM(G11:G12)</f>
        <v>0</v>
      </c>
      <c r="H13" s="7"/>
      <c r="I13" s="53">
        <f>SUM(I11:I12)</f>
        <v>0</v>
      </c>
      <c r="J13" s="7"/>
      <c r="K13" s="53">
        <f>SUM(K11:K12)</f>
        <v>0</v>
      </c>
      <c r="L13" s="7"/>
      <c r="M13" s="53">
        <f>SUM(M11:M12)</f>
        <v>-11603</v>
      </c>
      <c r="N13" s="53"/>
      <c r="O13" s="53">
        <f>SUM(O11:O12)</f>
        <v>-11603</v>
      </c>
    </row>
    <row r="14" spans="1:18" ht="22.15" customHeight="1">
      <c r="A14" s="68" t="s">
        <v>121</v>
      </c>
      <c r="B14" s="69"/>
      <c r="C14" s="53"/>
      <c r="D14" s="7"/>
      <c r="E14" s="53"/>
      <c r="F14" s="7"/>
      <c r="G14" s="7"/>
      <c r="H14" s="7"/>
      <c r="I14" s="7"/>
      <c r="J14" s="7"/>
      <c r="K14" s="53"/>
      <c r="L14" s="7"/>
      <c r="M14" s="53"/>
      <c r="N14" s="53"/>
      <c r="O14" s="53"/>
    </row>
    <row r="15" spans="1:18" ht="22.15" customHeight="1">
      <c r="A15" s="68" t="s">
        <v>281</v>
      </c>
      <c r="B15" s="69"/>
      <c r="C15" s="53">
        <v>0</v>
      </c>
      <c r="D15" s="7"/>
      <c r="E15" s="53">
        <v>0</v>
      </c>
      <c r="F15" s="7"/>
      <c r="G15" s="7">
        <v>0</v>
      </c>
      <c r="H15" s="7"/>
      <c r="I15" s="7">
        <v>0</v>
      </c>
      <c r="J15" s="7"/>
      <c r="K15" s="53">
        <v>0</v>
      </c>
      <c r="L15" s="7"/>
      <c r="M15" s="53">
        <v>-69866</v>
      </c>
      <c r="N15" s="53"/>
      <c r="O15" s="7">
        <f>SUM(C15:M15)</f>
        <v>-69866</v>
      </c>
    </row>
    <row r="16" spans="1:18" ht="22.15" customHeight="1">
      <c r="A16" s="68" t="s">
        <v>250</v>
      </c>
      <c r="B16" s="69"/>
      <c r="C16" s="53">
        <v>0</v>
      </c>
      <c r="D16" s="7"/>
      <c r="E16" s="53">
        <v>0</v>
      </c>
      <c r="F16" s="7"/>
      <c r="G16" s="7">
        <v>0</v>
      </c>
      <c r="H16" s="7"/>
      <c r="I16" s="7">
        <v>889</v>
      </c>
      <c r="J16" s="7"/>
      <c r="K16" s="53">
        <v>0</v>
      </c>
      <c r="L16" s="7"/>
      <c r="M16" s="70">
        <v>0</v>
      </c>
      <c r="N16" s="53"/>
      <c r="O16" s="7">
        <f>SUM(C16:M16)</f>
        <v>889</v>
      </c>
    </row>
    <row r="17" spans="1:15" ht="22.15" customHeight="1" thickBot="1">
      <c r="A17" s="67" t="s">
        <v>237</v>
      </c>
      <c r="B17" s="67"/>
      <c r="C17" s="71">
        <f>SUM(C10,C13:C16)</f>
        <v>416626</v>
      </c>
      <c r="D17" s="7"/>
      <c r="E17" s="71">
        <f>SUM(E10,E13:E16)</f>
        <v>6300706</v>
      </c>
      <c r="F17" s="7"/>
      <c r="G17" s="71">
        <f>SUM(G10,G13:G16)</f>
        <v>3000000</v>
      </c>
      <c r="H17" s="53"/>
      <c r="I17" s="71">
        <f>SUM(I10,I13:I16)</f>
        <v>35770</v>
      </c>
      <c r="J17" s="7"/>
      <c r="K17" s="71">
        <f>SUM(K10,K13:K16)</f>
        <v>52078</v>
      </c>
      <c r="L17" s="7"/>
      <c r="M17" s="71">
        <f>SUM(M10,M13:M16)</f>
        <v>1946287</v>
      </c>
      <c r="N17" s="53"/>
      <c r="O17" s="71">
        <f>SUM(O10,O13:O16)</f>
        <v>11751467</v>
      </c>
    </row>
    <row r="18" spans="1:15" ht="22.15" customHeight="1" thickTop="1">
      <c r="A18" s="67"/>
      <c r="B18" s="67"/>
      <c r="C18" s="53"/>
      <c r="D18" s="7"/>
      <c r="E18" s="53"/>
      <c r="F18" s="7"/>
      <c r="G18" s="53"/>
      <c r="H18" s="53"/>
      <c r="I18" s="53"/>
      <c r="J18" s="7"/>
      <c r="K18" s="53"/>
      <c r="L18" s="7"/>
      <c r="M18" s="53"/>
      <c r="N18" s="53"/>
      <c r="O18" s="53"/>
    </row>
    <row r="19" spans="1:15" ht="22.15" customHeight="1">
      <c r="A19" s="66" t="s">
        <v>244</v>
      </c>
      <c r="B19" s="67"/>
      <c r="C19" s="53">
        <v>416626</v>
      </c>
      <c r="D19" s="7"/>
      <c r="E19" s="53">
        <v>6300706</v>
      </c>
      <c r="F19" s="7"/>
      <c r="G19" s="53">
        <v>3000000</v>
      </c>
      <c r="H19" s="53"/>
      <c r="I19" s="53">
        <v>36017</v>
      </c>
      <c r="J19" s="7"/>
      <c r="K19" s="53">
        <v>52078</v>
      </c>
      <c r="L19" s="7"/>
      <c r="M19" s="53">
        <v>801136</v>
      </c>
      <c r="N19" s="53"/>
      <c r="O19" s="7">
        <f>SUM(C19:M19)</f>
        <v>10606563</v>
      </c>
    </row>
    <row r="20" spans="1:15" ht="22.15" customHeight="1">
      <c r="A20" s="68" t="s">
        <v>159</v>
      </c>
      <c r="B20" s="67"/>
      <c r="C20" s="7">
        <v>0</v>
      </c>
      <c r="D20" s="7"/>
      <c r="E20" s="7">
        <v>0</v>
      </c>
      <c r="F20" s="7"/>
      <c r="G20" s="7">
        <v>0</v>
      </c>
      <c r="H20" s="7"/>
      <c r="I20" s="7">
        <v>0</v>
      </c>
      <c r="J20" s="7"/>
      <c r="K20" s="7">
        <v>0</v>
      </c>
      <c r="L20" s="7"/>
      <c r="M20" s="7">
        <f>PL!H56</f>
        <v>-167158</v>
      </c>
      <c r="N20" s="7"/>
      <c r="O20" s="7">
        <f>SUM(C20:M20)</f>
        <v>-167158</v>
      </c>
    </row>
    <row r="21" spans="1:15" ht="22.15" customHeight="1">
      <c r="A21" s="68" t="s">
        <v>101</v>
      </c>
      <c r="B21" s="67"/>
      <c r="C21" s="43">
        <v>0</v>
      </c>
      <c r="D21" s="7"/>
      <c r="E21" s="43">
        <v>0</v>
      </c>
      <c r="F21" s="7"/>
      <c r="G21" s="43">
        <v>0</v>
      </c>
      <c r="H21" s="7"/>
      <c r="I21" s="43">
        <v>0</v>
      </c>
      <c r="J21" s="7"/>
      <c r="K21" s="43">
        <v>0</v>
      </c>
      <c r="L21" s="7"/>
      <c r="M21" s="43">
        <v>0</v>
      </c>
      <c r="N21" s="7"/>
      <c r="O21" s="43">
        <f>SUM(C21:M21)</f>
        <v>0</v>
      </c>
    </row>
    <row r="22" spans="1:15" ht="22.15" customHeight="1">
      <c r="A22" s="68" t="s">
        <v>69</v>
      </c>
      <c r="B22" s="69"/>
      <c r="C22" s="53">
        <f>SUM(C20:C21)</f>
        <v>0</v>
      </c>
      <c r="D22" s="7"/>
      <c r="E22" s="53">
        <f>SUM(E20:E21)</f>
        <v>0</v>
      </c>
      <c r="F22" s="7"/>
      <c r="G22" s="53">
        <f>SUM(G20:G21)</f>
        <v>0</v>
      </c>
      <c r="H22" s="53"/>
      <c r="I22" s="53">
        <f>SUM(I20:I21)</f>
        <v>0</v>
      </c>
      <c r="J22" s="7"/>
      <c r="K22" s="53">
        <f>SUM(K20:K21)</f>
        <v>0</v>
      </c>
      <c r="L22" s="7"/>
      <c r="M22" s="53">
        <f>SUM(M20:M21)</f>
        <v>-167158</v>
      </c>
      <c r="N22" s="53"/>
      <c r="O22" s="53">
        <f>SUM(O20:O21)</f>
        <v>-167158</v>
      </c>
    </row>
    <row r="23" spans="1:15" ht="22.15" customHeight="1">
      <c r="A23" s="68" t="s">
        <v>251</v>
      </c>
      <c r="B23" s="69"/>
      <c r="C23" s="53">
        <v>0</v>
      </c>
      <c r="D23" s="7"/>
      <c r="E23" s="53">
        <v>0</v>
      </c>
      <c r="F23" s="7"/>
      <c r="G23" s="7">
        <v>0</v>
      </c>
      <c r="H23" s="7"/>
      <c r="I23" s="7">
        <v>0</v>
      </c>
      <c r="J23" s="7"/>
      <c r="K23" s="53">
        <v>0</v>
      </c>
      <c r="L23" s="7"/>
      <c r="M23" s="70">
        <v>-71403</v>
      </c>
      <c r="N23" s="53"/>
      <c r="O23" s="7">
        <f>SUM(C23:M23)</f>
        <v>-71403</v>
      </c>
    </row>
    <row r="24" spans="1:15" ht="22.15" customHeight="1" thickBot="1">
      <c r="A24" s="67" t="s">
        <v>232</v>
      </c>
      <c r="B24" s="67"/>
      <c r="C24" s="71">
        <f>SUM(C19,C22:C23)</f>
        <v>416626</v>
      </c>
      <c r="D24" s="7"/>
      <c r="E24" s="71">
        <f>SUM(E19,E22:E23)</f>
        <v>6300706</v>
      </c>
      <c r="F24" s="7"/>
      <c r="G24" s="71">
        <f>SUM(G19,G22:G23)</f>
        <v>3000000</v>
      </c>
      <c r="H24" s="53"/>
      <c r="I24" s="71">
        <f>SUM(I19,I22:I23)</f>
        <v>36017</v>
      </c>
      <c r="J24" s="7"/>
      <c r="K24" s="71">
        <f>SUM(K19,K22:K23)</f>
        <v>52078</v>
      </c>
      <c r="L24" s="7"/>
      <c r="M24" s="71">
        <f>SUM(M19,M22:M23)</f>
        <v>562575</v>
      </c>
      <c r="N24" s="53"/>
      <c r="O24" s="71">
        <f>SUM(O19,O22:O23)</f>
        <v>10368002</v>
      </c>
    </row>
    <row r="25" spans="1:15" ht="22.15" customHeight="1" thickTop="1">
      <c r="A25" s="67"/>
      <c r="B25" s="67"/>
      <c r="C25" s="7">
        <f>C24-BS!H94</f>
        <v>0</v>
      </c>
      <c r="D25" s="7"/>
      <c r="E25" s="7">
        <f>E24-BS!H95</f>
        <v>0</v>
      </c>
      <c r="F25" s="7"/>
      <c r="G25" s="7">
        <f>G24-BS!H96</f>
        <v>0</v>
      </c>
      <c r="H25" s="7"/>
      <c r="I25" s="7">
        <f>SUM(I24)-BS!H97</f>
        <v>0</v>
      </c>
      <c r="J25" s="7"/>
      <c r="K25" s="7">
        <f>K24-BS!H99</f>
        <v>0</v>
      </c>
      <c r="L25" s="7"/>
      <c r="M25" s="7">
        <f>M24-BS!H100</f>
        <v>0</v>
      </c>
      <c r="N25" s="7"/>
      <c r="O25" s="7">
        <f>O24-BS!H104</f>
        <v>0</v>
      </c>
    </row>
    <row r="26" spans="1:15" ht="22.15" customHeight="1"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22.15" customHeight="1">
      <c r="A27" s="34" t="s">
        <v>191</v>
      </c>
    </row>
  </sheetData>
  <mergeCells count="1">
    <mergeCell ref="C6:O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headerFooter alignWithMargins="0"/>
  <rowBreaks count="1" manualBreakCount="1">
    <brk id="2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28C1-8E9A-4AD7-A94C-421E101797EA}">
  <dimension ref="A1:I130"/>
  <sheetViews>
    <sheetView showGridLines="0" tabSelected="1" view="pageBreakPreview" zoomScale="70" zoomScaleNormal="58" zoomScaleSheetLayoutView="70" workbookViewId="0">
      <selection activeCell="O22" sqref="O22"/>
    </sheetView>
  </sheetViews>
  <sheetFormatPr defaultColWidth="10.5703125" defaultRowHeight="23.25" customHeight="1"/>
  <cols>
    <col min="1" max="1" width="74" style="12" customWidth="1"/>
    <col min="2" max="2" width="1.7109375" style="12" customWidth="1"/>
    <col min="3" max="3" width="15.7109375" style="12" customWidth="1"/>
    <col min="4" max="4" width="1.7109375" style="12" customWidth="1"/>
    <col min="5" max="5" width="15.7109375" style="12" customWidth="1"/>
    <col min="6" max="6" width="1.7109375" style="12" customWidth="1"/>
    <col min="7" max="7" width="15.7109375" style="16" customWidth="1"/>
    <col min="8" max="8" width="1.7109375" style="16" customWidth="1"/>
    <col min="9" max="9" width="15.7109375" style="16" customWidth="1"/>
    <col min="10" max="16384" width="10.5703125" style="12"/>
  </cols>
  <sheetData>
    <row r="1" spans="1:9" ht="23.25" customHeight="1">
      <c r="A1" s="14"/>
      <c r="B1" s="26"/>
      <c r="C1" s="26"/>
      <c r="D1" s="26"/>
      <c r="E1" s="26"/>
      <c r="F1" s="26"/>
      <c r="G1" s="11"/>
      <c r="H1" s="11"/>
      <c r="I1" s="47" t="s">
        <v>68</v>
      </c>
    </row>
    <row r="2" spans="1:9" s="16" customFormat="1" ht="23.25" customHeight="1">
      <c r="A2" s="9" t="s">
        <v>81</v>
      </c>
      <c r="B2" s="11"/>
      <c r="C2" s="11"/>
      <c r="D2" s="11"/>
      <c r="E2" s="11"/>
      <c r="F2" s="11"/>
      <c r="G2" s="11"/>
      <c r="H2" s="11"/>
      <c r="I2" s="11"/>
    </row>
    <row r="3" spans="1:9" s="16" customFormat="1" ht="23.25" customHeight="1">
      <c r="A3" s="29" t="s">
        <v>37</v>
      </c>
      <c r="B3" s="11"/>
      <c r="C3" s="11"/>
      <c r="D3" s="11"/>
      <c r="E3" s="11"/>
      <c r="F3" s="11"/>
      <c r="G3" s="11"/>
      <c r="H3" s="11"/>
      <c r="I3" s="11"/>
    </row>
    <row r="4" spans="1:9" s="16" customFormat="1" ht="23.25" customHeight="1">
      <c r="A4" s="9" t="s">
        <v>233</v>
      </c>
      <c r="B4" s="11"/>
      <c r="C4" s="11"/>
      <c r="D4" s="11"/>
      <c r="E4" s="11"/>
      <c r="F4" s="11"/>
      <c r="G4" s="11"/>
      <c r="H4" s="11"/>
      <c r="I4" s="11"/>
    </row>
    <row r="5" spans="1:9" s="16" customFormat="1" ht="23.25" customHeight="1">
      <c r="B5" s="17"/>
      <c r="C5" s="17"/>
      <c r="D5" s="17"/>
      <c r="E5" s="17"/>
      <c r="I5" s="47" t="s">
        <v>64</v>
      </c>
    </row>
    <row r="6" spans="1:9" s="48" customFormat="1" ht="23.25" customHeight="1">
      <c r="B6" s="100"/>
      <c r="C6" s="105" t="s">
        <v>35</v>
      </c>
      <c r="D6" s="105"/>
      <c r="E6" s="105"/>
      <c r="F6" s="49"/>
      <c r="G6" s="107" t="s">
        <v>36</v>
      </c>
      <c r="H6" s="107"/>
      <c r="I6" s="107"/>
    </row>
    <row r="7" spans="1:9" s="16" customFormat="1" ht="23.25" customHeight="1">
      <c r="B7" s="23"/>
      <c r="C7" s="50" t="s">
        <v>236</v>
      </c>
      <c r="D7" s="51"/>
      <c r="E7" s="50" t="s">
        <v>195</v>
      </c>
      <c r="F7" s="23"/>
      <c r="G7" s="50" t="s">
        <v>236</v>
      </c>
      <c r="H7" s="51"/>
      <c r="I7" s="50" t="s">
        <v>195</v>
      </c>
    </row>
    <row r="8" spans="1:9" s="16" customFormat="1" ht="23.25" customHeight="1">
      <c r="B8" s="23"/>
      <c r="C8" s="52"/>
      <c r="D8" s="51"/>
      <c r="E8" s="24" t="s">
        <v>247</v>
      </c>
      <c r="F8" s="23"/>
      <c r="G8" s="52"/>
      <c r="H8" s="51"/>
      <c r="I8" s="24" t="s">
        <v>247</v>
      </c>
    </row>
    <row r="9" spans="1:9" s="16" customFormat="1" ht="23.25" customHeight="1">
      <c r="A9" s="48" t="s">
        <v>38</v>
      </c>
      <c r="F9" s="101"/>
      <c r="G9" s="101"/>
      <c r="I9" s="101"/>
    </row>
    <row r="10" spans="1:9" s="16" customFormat="1" ht="23.25" customHeight="1">
      <c r="A10" s="16" t="s">
        <v>183</v>
      </c>
      <c r="C10" s="7">
        <f>SUM(PL!D33)</f>
        <v>20570</v>
      </c>
      <c r="D10" s="7"/>
      <c r="E10" s="7">
        <f>SUM(PL!F33)</f>
        <v>-184203</v>
      </c>
      <c r="F10" s="7"/>
      <c r="G10" s="7">
        <f>SUM(PL!H33)</f>
        <v>-155245</v>
      </c>
      <c r="H10" s="7"/>
      <c r="I10" s="7">
        <f>SUM(PL!J33)</f>
        <v>3468</v>
      </c>
    </row>
    <row r="11" spans="1:9" s="16" customFormat="1" ht="23.25" customHeight="1">
      <c r="A11" s="16" t="s">
        <v>188</v>
      </c>
      <c r="C11" s="7"/>
      <c r="D11" s="7"/>
      <c r="E11" s="7"/>
      <c r="F11" s="7"/>
      <c r="G11" s="1"/>
      <c r="H11" s="7"/>
      <c r="I11" s="7"/>
    </row>
    <row r="12" spans="1:9" s="16" customFormat="1" ht="23.25" customHeight="1">
      <c r="A12" s="16" t="s">
        <v>102</v>
      </c>
      <c r="C12" s="7"/>
      <c r="D12" s="7"/>
      <c r="E12" s="7"/>
      <c r="F12" s="7"/>
      <c r="G12" s="1"/>
      <c r="H12" s="7"/>
      <c r="I12" s="7"/>
    </row>
    <row r="13" spans="1:9" s="16" customFormat="1" ht="23.25" customHeight="1">
      <c r="A13" s="16" t="s">
        <v>59</v>
      </c>
      <c r="C13" s="7">
        <v>564432</v>
      </c>
      <c r="D13" s="7"/>
      <c r="E13" s="7">
        <v>492356</v>
      </c>
      <c r="F13" s="7"/>
      <c r="G13" s="7">
        <v>16008</v>
      </c>
      <c r="H13" s="7"/>
      <c r="I13" s="7">
        <v>250113</v>
      </c>
    </row>
    <row r="14" spans="1:9" s="16" customFormat="1" ht="23.25" customHeight="1">
      <c r="A14" s="16" t="s">
        <v>130</v>
      </c>
      <c r="C14" s="7">
        <v>59038</v>
      </c>
      <c r="D14" s="7"/>
      <c r="E14" s="7">
        <v>16269</v>
      </c>
      <c r="F14" s="7"/>
      <c r="G14" s="1">
        <v>64</v>
      </c>
      <c r="H14" s="7"/>
      <c r="I14" s="7">
        <v>176</v>
      </c>
    </row>
    <row r="15" spans="1:9" s="16" customFormat="1" ht="23.25" customHeight="1">
      <c r="A15" s="16" t="s">
        <v>39</v>
      </c>
      <c r="C15" s="39">
        <v>49434</v>
      </c>
      <c r="D15" s="39"/>
      <c r="E15" s="39">
        <v>32513.302</v>
      </c>
      <c r="F15" s="39"/>
      <c r="G15" s="2">
        <v>15842</v>
      </c>
      <c r="H15" s="39"/>
      <c r="I15" s="39">
        <v>20861</v>
      </c>
    </row>
    <row r="16" spans="1:9" s="16" customFormat="1" ht="23.25" customHeight="1">
      <c r="A16" s="16" t="s">
        <v>239</v>
      </c>
      <c r="C16" s="7">
        <v>2299</v>
      </c>
      <c r="D16" s="7"/>
      <c r="E16" s="7">
        <v>9171</v>
      </c>
      <c r="F16" s="7"/>
      <c r="G16" s="1">
        <v>6579</v>
      </c>
      <c r="H16" s="7"/>
      <c r="I16" s="7">
        <v>-1066</v>
      </c>
    </row>
    <row r="17" spans="1:9" s="16" customFormat="1" ht="23.25" customHeight="1">
      <c r="A17" s="16" t="s">
        <v>225</v>
      </c>
      <c r="C17" s="7">
        <v>3</v>
      </c>
      <c r="D17" s="7"/>
      <c r="E17" s="7">
        <v>7</v>
      </c>
      <c r="F17" s="7"/>
      <c r="G17" s="53">
        <v>4</v>
      </c>
      <c r="H17" s="7"/>
      <c r="I17" s="7">
        <v>7</v>
      </c>
    </row>
    <row r="18" spans="1:9" s="16" customFormat="1" ht="23.25" customHeight="1">
      <c r="A18" s="16" t="s">
        <v>282</v>
      </c>
      <c r="C18" s="7">
        <v>-4231</v>
      </c>
      <c r="D18" s="7"/>
      <c r="E18" s="7">
        <v>-57105</v>
      </c>
      <c r="F18" s="7"/>
      <c r="G18" s="1">
        <v>-44</v>
      </c>
      <c r="H18" s="7"/>
      <c r="I18" s="7">
        <v>-57419</v>
      </c>
    </row>
    <row r="19" spans="1:9" s="16" customFormat="1" ht="23.25" customHeight="1">
      <c r="A19" s="16" t="s">
        <v>259</v>
      </c>
      <c r="C19" s="7">
        <v>0</v>
      </c>
      <c r="D19" s="7"/>
      <c r="E19" s="7">
        <v>0</v>
      </c>
      <c r="F19" s="7"/>
      <c r="G19" s="7">
        <v>0</v>
      </c>
      <c r="H19" s="7"/>
      <c r="I19" s="7">
        <v>-109668</v>
      </c>
    </row>
    <row r="20" spans="1:9" s="16" customFormat="1" ht="23.25" customHeight="1">
      <c r="A20" s="16" t="s">
        <v>224</v>
      </c>
      <c r="C20" s="7">
        <v>-333860</v>
      </c>
      <c r="D20" s="7"/>
      <c r="E20" s="7">
        <v>-46095.89</v>
      </c>
      <c r="F20" s="7"/>
      <c r="G20" s="53">
        <v>-14057</v>
      </c>
      <c r="H20" s="7"/>
      <c r="I20" s="7">
        <v>7763</v>
      </c>
    </row>
    <row r="21" spans="1:9" s="16" customFormat="1" ht="23.25" customHeight="1">
      <c r="A21" s="16" t="s">
        <v>178</v>
      </c>
      <c r="C21" s="7">
        <v>165</v>
      </c>
      <c r="D21" s="7"/>
      <c r="E21" s="53">
        <v>80</v>
      </c>
      <c r="F21" s="7"/>
      <c r="G21" s="53">
        <v>0</v>
      </c>
      <c r="H21" s="7"/>
      <c r="I21" s="53">
        <v>0</v>
      </c>
    </row>
    <row r="22" spans="1:9" s="16" customFormat="1" ht="23.25" customHeight="1">
      <c r="A22" s="16" t="s">
        <v>200</v>
      </c>
      <c r="C22" s="7">
        <v>0</v>
      </c>
      <c r="D22" s="7"/>
      <c r="E22" s="53">
        <v>709.04099999999994</v>
      </c>
      <c r="F22" s="7"/>
      <c r="G22" s="53">
        <v>0</v>
      </c>
      <c r="H22" s="7"/>
      <c r="I22" s="53">
        <v>709</v>
      </c>
    </row>
    <row r="23" spans="1:9" s="16" customFormat="1" ht="23.25" customHeight="1">
      <c r="A23" s="16" t="s">
        <v>226</v>
      </c>
      <c r="C23" s="7">
        <v>0</v>
      </c>
      <c r="D23" s="7"/>
      <c r="E23" s="53">
        <v>0</v>
      </c>
      <c r="F23" s="7"/>
      <c r="G23" s="53">
        <v>11600</v>
      </c>
      <c r="H23" s="7"/>
      <c r="I23" s="53">
        <v>0</v>
      </c>
    </row>
    <row r="24" spans="1:9" s="16" customFormat="1" ht="23.25" customHeight="1">
      <c r="A24" s="16" t="s">
        <v>270</v>
      </c>
      <c r="C24" s="53">
        <v>32578</v>
      </c>
      <c r="D24" s="7"/>
      <c r="E24" s="53">
        <v>18188.757430000001</v>
      </c>
      <c r="F24" s="7"/>
      <c r="G24" s="53">
        <v>0</v>
      </c>
      <c r="H24" s="7"/>
      <c r="I24" s="53">
        <v>0</v>
      </c>
    </row>
    <row r="25" spans="1:9" s="16" customFormat="1" ht="23.25" customHeight="1">
      <c r="A25" s="16" t="s">
        <v>260</v>
      </c>
      <c r="C25" s="53">
        <v>0</v>
      </c>
      <c r="D25" s="7"/>
      <c r="E25" s="53">
        <v>0</v>
      </c>
      <c r="F25" s="7"/>
      <c r="G25" s="53">
        <v>-788</v>
      </c>
      <c r="H25" s="7"/>
      <c r="I25" s="53">
        <v>75967</v>
      </c>
    </row>
    <row r="26" spans="1:9" s="16" customFormat="1" ht="23.25" customHeight="1">
      <c r="A26" s="16" t="s">
        <v>181</v>
      </c>
      <c r="C26" s="7"/>
      <c r="D26" s="7"/>
      <c r="E26" s="53"/>
      <c r="F26" s="7"/>
      <c r="G26" s="53"/>
      <c r="H26" s="7"/>
      <c r="I26" s="53"/>
    </row>
    <row r="27" spans="1:9" s="16" customFormat="1" ht="23.25" customHeight="1">
      <c r="A27" s="16" t="s">
        <v>179</v>
      </c>
      <c r="C27" s="53">
        <v>-1</v>
      </c>
      <c r="D27" s="7"/>
      <c r="E27" s="53">
        <v>-1</v>
      </c>
      <c r="F27" s="7"/>
      <c r="G27" s="53">
        <v>-1</v>
      </c>
      <c r="H27" s="7"/>
      <c r="I27" s="53">
        <v>-1</v>
      </c>
    </row>
    <row r="28" spans="1:9" s="16" customFormat="1" ht="23.25" customHeight="1">
      <c r="A28" s="16" t="s">
        <v>261</v>
      </c>
      <c r="C28" s="53"/>
      <c r="D28" s="7"/>
      <c r="E28" s="53"/>
      <c r="F28" s="7"/>
      <c r="G28" s="53"/>
      <c r="H28" s="7"/>
      <c r="I28" s="53"/>
    </row>
    <row r="29" spans="1:9" s="16" customFormat="1" ht="23.25" customHeight="1">
      <c r="A29" s="16" t="s">
        <v>180</v>
      </c>
      <c r="C29" s="53">
        <v>-8759</v>
      </c>
      <c r="D29" s="7"/>
      <c r="E29" s="53">
        <v>1607</v>
      </c>
      <c r="F29" s="7"/>
      <c r="G29" s="53">
        <v>0</v>
      </c>
      <c r="H29" s="7"/>
      <c r="I29" s="53">
        <v>0</v>
      </c>
    </row>
    <row r="30" spans="1:9" s="16" customFormat="1" ht="23.25" customHeight="1">
      <c r="A30" s="16" t="s">
        <v>271</v>
      </c>
      <c r="C30" s="39">
        <v>-38</v>
      </c>
      <c r="D30" s="7"/>
      <c r="E30" s="39">
        <v>-35</v>
      </c>
      <c r="F30" s="7"/>
      <c r="G30" s="53">
        <v>-24</v>
      </c>
      <c r="H30" s="7"/>
      <c r="I30" s="39">
        <v>-35</v>
      </c>
    </row>
    <row r="31" spans="1:9" s="16" customFormat="1" ht="23.25" customHeight="1">
      <c r="A31" s="16" t="s">
        <v>262</v>
      </c>
      <c r="C31" s="39">
        <v>-10531</v>
      </c>
      <c r="D31" s="7"/>
      <c r="E31" s="39">
        <v>0</v>
      </c>
      <c r="F31" s="7"/>
      <c r="G31" s="53">
        <v>0</v>
      </c>
      <c r="H31" s="7"/>
      <c r="I31" s="39">
        <v>0</v>
      </c>
    </row>
    <row r="32" spans="1:9" s="16" customFormat="1" ht="23.25" customHeight="1">
      <c r="A32" s="16" t="s">
        <v>283</v>
      </c>
      <c r="C32" s="7">
        <v>4216</v>
      </c>
      <c r="D32" s="7"/>
      <c r="E32" s="7">
        <v>4119</v>
      </c>
      <c r="F32" s="7"/>
      <c r="G32" s="1">
        <v>3194</v>
      </c>
      <c r="H32" s="7"/>
      <c r="I32" s="7">
        <v>3143</v>
      </c>
    </row>
    <row r="33" spans="1:9" s="16" customFormat="1" ht="23.25" customHeight="1">
      <c r="A33" s="16" t="s">
        <v>229</v>
      </c>
      <c r="C33" s="7">
        <v>7464</v>
      </c>
      <c r="D33" s="7"/>
      <c r="E33" s="7">
        <v>-1838</v>
      </c>
      <c r="F33" s="7"/>
      <c r="G33" s="1">
        <v>-772</v>
      </c>
      <c r="H33" s="7"/>
      <c r="I33" s="7">
        <v>-116</v>
      </c>
    </row>
    <row r="34" spans="1:9" s="16" customFormat="1" ht="23.25" customHeight="1">
      <c r="A34" s="16" t="s">
        <v>263</v>
      </c>
      <c r="C34" s="7">
        <v>129</v>
      </c>
      <c r="D34" s="7"/>
      <c r="E34" s="7">
        <v>219</v>
      </c>
      <c r="F34" s="7"/>
      <c r="G34" s="1">
        <v>111</v>
      </c>
      <c r="H34" s="7"/>
      <c r="I34" s="7">
        <v>200</v>
      </c>
    </row>
    <row r="35" spans="1:9" s="16" customFormat="1" ht="23.25" customHeight="1">
      <c r="A35" s="16" t="s">
        <v>174</v>
      </c>
      <c r="C35" s="7">
        <v>0</v>
      </c>
      <c r="D35" s="7"/>
      <c r="E35" s="7">
        <v>889</v>
      </c>
      <c r="F35" s="7"/>
      <c r="G35" s="1">
        <v>0</v>
      </c>
      <c r="H35" s="7"/>
      <c r="I35" s="7">
        <v>844</v>
      </c>
    </row>
    <row r="36" spans="1:9" s="16" customFormat="1" ht="23.25" customHeight="1">
      <c r="A36" s="16" t="s">
        <v>203</v>
      </c>
      <c r="C36" s="53">
        <v>-17294</v>
      </c>
      <c r="D36" s="7"/>
      <c r="E36" s="53">
        <v>-24564</v>
      </c>
      <c r="F36" s="7"/>
      <c r="G36" s="1">
        <v>-158871</v>
      </c>
      <c r="H36" s="7"/>
      <c r="I36" s="53">
        <v>-189930</v>
      </c>
    </row>
    <row r="37" spans="1:9" s="16" customFormat="1" ht="23.25" customHeight="1">
      <c r="A37" s="16" t="s">
        <v>108</v>
      </c>
      <c r="C37" s="53">
        <v>0</v>
      </c>
      <c r="D37" s="7"/>
      <c r="E37" s="53">
        <v>0</v>
      </c>
      <c r="F37" s="7"/>
      <c r="G37" s="3">
        <v>0</v>
      </c>
      <c r="H37" s="7"/>
      <c r="I37" s="53">
        <v>-66660</v>
      </c>
    </row>
    <row r="38" spans="1:9" s="16" customFormat="1" ht="23.25" customHeight="1">
      <c r="A38" s="16" t="s">
        <v>40</v>
      </c>
      <c r="C38" s="102">
        <v>180519</v>
      </c>
      <c r="D38" s="7"/>
      <c r="E38" s="102">
        <v>102599</v>
      </c>
      <c r="F38" s="7"/>
      <c r="G38" s="4">
        <v>236201</v>
      </c>
      <c r="H38" s="7"/>
      <c r="I38" s="102">
        <v>238649</v>
      </c>
    </row>
    <row r="39" spans="1:9" s="16" customFormat="1" ht="23.25" customHeight="1">
      <c r="A39" s="16" t="s">
        <v>272</v>
      </c>
      <c r="C39" s="53"/>
      <c r="D39" s="7"/>
      <c r="E39" s="53"/>
      <c r="F39" s="7"/>
      <c r="G39" s="53"/>
      <c r="H39" s="7"/>
      <c r="I39" s="53"/>
    </row>
    <row r="40" spans="1:9" s="16" customFormat="1" ht="23.25" customHeight="1">
      <c r="A40" s="16" t="s">
        <v>124</v>
      </c>
      <c r="C40" s="7">
        <f>SUM(C10:C38)</f>
        <v>546133</v>
      </c>
      <c r="D40" s="7"/>
      <c r="E40" s="7">
        <f>SUM(E10:E38)</f>
        <v>364885.21043000004</v>
      </c>
      <c r="F40" s="7"/>
      <c r="G40" s="7">
        <f>SUM(G10:G38)</f>
        <v>-40199</v>
      </c>
      <c r="H40" s="7"/>
      <c r="I40" s="7">
        <f>SUM(I10:I38)</f>
        <v>177005</v>
      </c>
    </row>
    <row r="41" spans="1:9" s="16" customFormat="1" ht="23.25" customHeight="1">
      <c r="A41" s="48"/>
      <c r="C41" s="7"/>
      <c r="D41" s="7"/>
      <c r="E41" s="7"/>
      <c r="F41" s="7"/>
      <c r="G41" s="7"/>
      <c r="H41" s="7"/>
      <c r="I41" s="7"/>
    </row>
    <row r="42" spans="1:9" s="16" customFormat="1" ht="23.25" customHeight="1">
      <c r="A42" s="34" t="s">
        <v>191</v>
      </c>
      <c r="C42" s="7"/>
      <c r="D42" s="7"/>
      <c r="E42" s="7"/>
      <c r="F42" s="7"/>
      <c r="G42" s="7"/>
      <c r="H42" s="7"/>
      <c r="I42" s="7"/>
    </row>
    <row r="43" spans="1:9" ht="23.25" customHeight="1">
      <c r="A43" s="14"/>
      <c r="B43" s="26"/>
      <c r="C43" s="26"/>
      <c r="D43" s="26"/>
      <c r="E43" s="26"/>
      <c r="F43" s="26"/>
      <c r="G43" s="11"/>
      <c r="H43" s="11"/>
      <c r="I43" s="47" t="s">
        <v>68</v>
      </c>
    </row>
    <row r="44" spans="1:9" s="16" customFormat="1" ht="23.25" customHeight="1">
      <c r="A44" s="9" t="s">
        <v>81</v>
      </c>
      <c r="B44" s="11"/>
      <c r="C44" s="11"/>
      <c r="D44" s="11"/>
      <c r="E44" s="11"/>
      <c r="F44" s="11"/>
      <c r="G44" s="11"/>
      <c r="H44" s="11"/>
      <c r="I44" s="11"/>
    </row>
    <row r="45" spans="1:9" s="16" customFormat="1" ht="23.25" customHeight="1">
      <c r="A45" s="29" t="s">
        <v>62</v>
      </c>
      <c r="B45" s="11"/>
      <c r="C45" s="11"/>
      <c r="D45" s="11"/>
      <c r="E45" s="11"/>
      <c r="F45" s="11"/>
      <c r="G45" s="11"/>
      <c r="H45" s="11"/>
      <c r="I45" s="11"/>
    </row>
    <row r="46" spans="1:9" s="16" customFormat="1" ht="23.25" customHeight="1">
      <c r="A46" s="9" t="s">
        <v>233</v>
      </c>
      <c r="B46" s="11"/>
      <c r="C46" s="11"/>
      <c r="D46" s="11"/>
      <c r="E46" s="11"/>
      <c r="F46" s="11"/>
      <c r="G46" s="11"/>
      <c r="H46" s="11"/>
      <c r="I46" s="11"/>
    </row>
    <row r="47" spans="1:9" s="16" customFormat="1" ht="23.25" customHeight="1">
      <c r="B47" s="17"/>
      <c r="C47" s="17"/>
      <c r="D47" s="17"/>
      <c r="E47" s="17"/>
      <c r="I47" s="47" t="s">
        <v>64</v>
      </c>
    </row>
    <row r="48" spans="1:9" s="48" customFormat="1" ht="23.25" customHeight="1">
      <c r="B48" s="100"/>
      <c r="C48" s="99"/>
      <c r="D48" s="99" t="s">
        <v>35</v>
      </c>
      <c r="E48" s="99"/>
      <c r="G48" s="103"/>
      <c r="H48" s="99" t="s">
        <v>36</v>
      </c>
      <c r="I48" s="103"/>
    </row>
    <row r="49" spans="1:9" s="16" customFormat="1" ht="23.25" customHeight="1">
      <c r="C49" s="50" t="s">
        <v>236</v>
      </c>
      <c r="D49" s="51"/>
      <c r="E49" s="50" t="s">
        <v>195</v>
      </c>
      <c r="F49" s="23"/>
      <c r="G49" s="50" t="s">
        <v>236</v>
      </c>
      <c r="H49" s="51"/>
      <c r="I49" s="50" t="s">
        <v>195</v>
      </c>
    </row>
    <row r="50" spans="1:9" s="16" customFormat="1" ht="23.25" customHeight="1">
      <c r="B50" s="23"/>
      <c r="C50" s="52"/>
      <c r="D50" s="51"/>
      <c r="E50" s="24" t="s">
        <v>247</v>
      </c>
      <c r="F50" s="23"/>
      <c r="G50" s="52"/>
      <c r="H50" s="51"/>
      <c r="I50" s="24" t="s">
        <v>247</v>
      </c>
    </row>
    <row r="51" spans="1:9" s="16" customFormat="1" ht="23.25" customHeight="1">
      <c r="A51" s="48" t="s">
        <v>41</v>
      </c>
      <c r="C51" s="7"/>
      <c r="D51" s="7"/>
      <c r="E51" s="7"/>
      <c r="F51" s="7"/>
      <c r="G51" s="7"/>
      <c r="H51" s="7"/>
      <c r="I51" s="7"/>
    </row>
    <row r="52" spans="1:9" s="16" customFormat="1" ht="23.25" customHeight="1">
      <c r="A52" s="16" t="s">
        <v>215</v>
      </c>
      <c r="C52" s="39">
        <v>58930</v>
      </c>
      <c r="D52" s="7"/>
      <c r="E52" s="39">
        <v>-39454</v>
      </c>
      <c r="F52" s="7"/>
      <c r="G52" s="2">
        <v>5478</v>
      </c>
      <c r="H52" s="7"/>
      <c r="I52" s="39">
        <v>153569</v>
      </c>
    </row>
    <row r="53" spans="1:9" s="16" customFormat="1" ht="23.25" customHeight="1">
      <c r="A53" s="16" t="s">
        <v>156</v>
      </c>
      <c r="C53" s="39">
        <v>-120891</v>
      </c>
      <c r="D53" s="7"/>
      <c r="E53" s="39">
        <v>-391980</v>
      </c>
      <c r="F53" s="7"/>
      <c r="G53" s="2">
        <v>-28202</v>
      </c>
      <c r="H53" s="7"/>
      <c r="I53" s="39">
        <v>-17883</v>
      </c>
    </row>
    <row r="54" spans="1:9" s="16" customFormat="1" ht="23.25" customHeight="1">
      <c r="A54" s="16" t="s">
        <v>129</v>
      </c>
      <c r="C54" s="39">
        <v>-43069</v>
      </c>
      <c r="D54" s="7"/>
      <c r="E54" s="39">
        <v>-30755</v>
      </c>
      <c r="F54" s="7"/>
      <c r="G54" s="2">
        <v>-57</v>
      </c>
      <c r="H54" s="7"/>
      <c r="I54" s="39">
        <v>-146</v>
      </c>
    </row>
    <row r="55" spans="1:9" s="16" customFormat="1" ht="23.25" customHeight="1">
      <c r="A55" s="16" t="s">
        <v>63</v>
      </c>
      <c r="C55" s="39">
        <v>434</v>
      </c>
      <c r="D55" s="7"/>
      <c r="E55" s="39">
        <v>23453</v>
      </c>
      <c r="F55" s="7"/>
      <c r="G55" s="2">
        <v>816</v>
      </c>
      <c r="H55" s="7"/>
      <c r="I55" s="39">
        <v>63</v>
      </c>
    </row>
    <row r="56" spans="1:9" s="16" customFormat="1" ht="23.25" customHeight="1">
      <c r="A56" s="16" t="s">
        <v>161</v>
      </c>
      <c r="C56" s="39">
        <v>891</v>
      </c>
      <c r="D56" s="7"/>
      <c r="E56" s="39">
        <v>456</v>
      </c>
      <c r="F56" s="7"/>
      <c r="G56" s="39">
        <v>969</v>
      </c>
      <c r="H56" s="7"/>
      <c r="I56" s="39">
        <v>0</v>
      </c>
    </row>
    <row r="57" spans="1:9" s="16" customFormat="1" ht="23.25" customHeight="1">
      <c r="A57" s="16" t="s">
        <v>42</v>
      </c>
      <c r="C57" s="39">
        <v>-312</v>
      </c>
      <c r="D57" s="7"/>
      <c r="E57" s="39">
        <v>-116089</v>
      </c>
      <c r="F57" s="7"/>
      <c r="G57" s="39">
        <v>-20452</v>
      </c>
      <c r="H57" s="7"/>
      <c r="I57" s="39">
        <v>-116718</v>
      </c>
    </row>
    <row r="58" spans="1:9" s="16" customFormat="1" ht="23.25" customHeight="1">
      <c r="A58" s="16" t="s">
        <v>166</v>
      </c>
      <c r="C58" s="39">
        <v>-2479</v>
      </c>
      <c r="D58" s="7"/>
      <c r="E58" s="39">
        <v>-2977</v>
      </c>
      <c r="F58" s="7"/>
      <c r="G58" s="39">
        <v>0</v>
      </c>
      <c r="H58" s="7"/>
      <c r="I58" s="39">
        <v>0</v>
      </c>
    </row>
    <row r="59" spans="1:9" s="16" customFormat="1" ht="23.25" customHeight="1">
      <c r="A59" s="16" t="s">
        <v>147</v>
      </c>
      <c r="C59" s="39">
        <v>-940</v>
      </c>
      <c r="D59" s="7"/>
      <c r="E59" s="39">
        <v>-4163</v>
      </c>
      <c r="F59" s="7"/>
      <c r="G59" s="39">
        <v>0</v>
      </c>
      <c r="H59" s="7"/>
      <c r="I59" s="39">
        <v>-318</v>
      </c>
    </row>
    <row r="60" spans="1:9" s="16" customFormat="1" ht="23.25" customHeight="1">
      <c r="A60" s="16" t="s">
        <v>43</v>
      </c>
      <c r="C60" s="16">
        <v>735</v>
      </c>
      <c r="D60" s="7"/>
      <c r="E60" s="39">
        <v>3400</v>
      </c>
      <c r="F60" s="7"/>
      <c r="G60" s="39">
        <v>0</v>
      </c>
      <c r="H60" s="7"/>
      <c r="I60" s="39">
        <v>0</v>
      </c>
    </row>
    <row r="61" spans="1:9" s="16" customFormat="1" ht="23.25" customHeight="1">
      <c r="A61" s="48" t="s">
        <v>44</v>
      </c>
    </row>
    <row r="62" spans="1:9" s="16" customFormat="1" ht="23.25" customHeight="1">
      <c r="A62" s="16" t="s">
        <v>216</v>
      </c>
      <c r="C62" s="39">
        <v>-85664</v>
      </c>
      <c r="D62" s="7"/>
      <c r="E62" s="39">
        <v>-74025</v>
      </c>
      <c r="F62" s="7"/>
      <c r="G62" s="2">
        <v>125205</v>
      </c>
      <c r="H62" s="7"/>
      <c r="I62" s="39">
        <v>-30899</v>
      </c>
    </row>
    <row r="63" spans="1:9" s="16" customFormat="1" ht="23.25" customHeight="1">
      <c r="A63" s="16" t="s">
        <v>217</v>
      </c>
      <c r="C63" s="7">
        <v>-1893</v>
      </c>
      <c r="D63" s="7"/>
      <c r="E63" s="7">
        <v>-1912</v>
      </c>
      <c r="F63" s="7"/>
      <c r="G63" s="1">
        <v>-41</v>
      </c>
      <c r="H63" s="7"/>
      <c r="I63" s="7">
        <v>-571</v>
      </c>
    </row>
    <row r="64" spans="1:9" s="16" customFormat="1" ht="23.25" customHeight="1">
      <c r="A64" s="16" t="s">
        <v>60</v>
      </c>
      <c r="C64" s="7">
        <v>-80309</v>
      </c>
      <c r="D64" s="7"/>
      <c r="E64" s="7">
        <v>63538</v>
      </c>
      <c r="F64" s="7"/>
      <c r="G64" s="39">
        <v>-13200</v>
      </c>
      <c r="H64" s="7"/>
      <c r="I64" s="7">
        <v>-27167</v>
      </c>
    </row>
    <row r="65" spans="1:9" s="16" customFormat="1" ht="23.25" customHeight="1">
      <c r="A65" s="16" t="s">
        <v>135</v>
      </c>
      <c r="C65" s="7">
        <v>-2206</v>
      </c>
      <c r="D65" s="7"/>
      <c r="E65" s="7">
        <v>11153</v>
      </c>
      <c r="F65" s="7"/>
      <c r="G65" s="39">
        <v>-678</v>
      </c>
      <c r="H65" s="7"/>
      <c r="I65" s="7">
        <v>-2561</v>
      </c>
    </row>
    <row r="66" spans="1:9" s="16" customFormat="1" ht="23.25" customHeight="1">
      <c r="A66" s="16" t="s">
        <v>148</v>
      </c>
      <c r="C66" s="7">
        <v>1284</v>
      </c>
      <c r="D66" s="7"/>
      <c r="E66" s="7">
        <v>-1482</v>
      </c>
      <c r="F66" s="7"/>
      <c r="G66" s="39">
        <v>888</v>
      </c>
      <c r="H66" s="7"/>
      <c r="I66" s="7">
        <v>-1345</v>
      </c>
    </row>
    <row r="67" spans="1:9" s="16" customFormat="1" ht="23.25" customHeight="1">
      <c r="A67" s="16" t="s">
        <v>45</v>
      </c>
      <c r="C67" s="7">
        <v>43400</v>
      </c>
      <c r="D67" s="7"/>
      <c r="E67" s="7">
        <v>11919</v>
      </c>
      <c r="F67" s="7"/>
      <c r="G67" s="39">
        <v>2119</v>
      </c>
      <c r="H67" s="7"/>
      <c r="I67" s="7">
        <v>387</v>
      </c>
    </row>
    <row r="68" spans="1:9" s="16" customFormat="1" ht="23.25" customHeight="1">
      <c r="A68" s="16" t="s">
        <v>153</v>
      </c>
      <c r="C68" s="7">
        <v>-3342</v>
      </c>
      <c r="D68" s="7"/>
      <c r="E68" s="7">
        <v>-2161</v>
      </c>
      <c r="F68" s="7"/>
      <c r="G68" s="39">
        <v>-3074</v>
      </c>
      <c r="H68" s="7"/>
      <c r="I68" s="7">
        <v>-2101</v>
      </c>
    </row>
    <row r="69" spans="1:9" s="16" customFormat="1" ht="23.25" customHeight="1">
      <c r="A69" s="16" t="s">
        <v>264</v>
      </c>
      <c r="C69" s="43">
        <v>-3096</v>
      </c>
      <c r="D69" s="7"/>
      <c r="E69" s="43">
        <v>0</v>
      </c>
      <c r="F69" s="7"/>
      <c r="G69" s="54">
        <v>-3096</v>
      </c>
      <c r="H69" s="7"/>
      <c r="I69" s="43">
        <v>0</v>
      </c>
    </row>
    <row r="70" spans="1:9" s="16" customFormat="1" ht="23.25" customHeight="1">
      <c r="A70" s="16" t="s">
        <v>245</v>
      </c>
      <c r="C70" s="7">
        <f>SUM(C40,C52:C69)</f>
        <v>307606</v>
      </c>
      <c r="D70" s="7"/>
      <c r="E70" s="7">
        <f>SUM(E40,E52:E69)</f>
        <v>-186193.78956999996</v>
      </c>
      <c r="F70" s="7"/>
      <c r="G70" s="7">
        <f>SUM(G40,G52:G69)</f>
        <v>26476</v>
      </c>
      <c r="H70" s="7"/>
      <c r="I70" s="7">
        <f>SUM(I40,I52:I69)</f>
        <v>131315</v>
      </c>
    </row>
    <row r="71" spans="1:9" s="16" customFormat="1" ht="23.25" customHeight="1">
      <c r="A71" s="16" t="s">
        <v>170</v>
      </c>
      <c r="C71" s="7">
        <v>20571</v>
      </c>
      <c r="D71" s="7"/>
      <c r="E71" s="7">
        <v>2328</v>
      </c>
      <c r="F71" s="7"/>
      <c r="G71" s="39">
        <v>0</v>
      </c>
      <c r="H71" s="7"/>
      <c r="I71" s="7">
        <v>0</v>
      </c>
    </row>
    <row r="72" spans="1:9" s="16" customFormat="1" ht="23.25" customHeight="1">
      <c r="A72" s="16" t="s">
        <v>46</v>
      </c>
      <c r="C72" s="43">
        <v>-23161</v>
      </c>
      <c r="D72" s="7"/>
      <c r="E72" s="43">
        <v>-26001</v>
      </c>
      <c r="F72" s="7"/>
      <c r="G72" s="5">
        <v>-5141</v>
      </c>
      <c r="H72" s="7"/>
      <c r="I72" s="43">
        <v>-11857</v>
      </c>
    </row>
    <row r="73" spans="1:9" s="16" customFormat="1" ht="23.25" customHeight="1">
      <c r="A73" s="48" t="s">
        <v>245</v>
      </c>
      <c r="C73" s="55">
        <f>SUM(C70:C72)</f>
        <v>305016</v>
      </c>
      <c r="D73" s="7"/>
      <c r="E73" s="55">
        <f>SUM(E70:E72)</f>
        <v>-209866.78956999996</v>
      </c>
      <c r="F73" s="7"/>
      <c r="G73" s="55">
        <f>SUM(G70:G72)</f>
        <v>21335</v>
      </c>
      <c r="H73" s="7"/>
      <c r="I73" s="55">
        <f>SUM(I70:I72)</f>
        <v>119458</v>
      </c>
    </row>
    <row r="74" spans="1:9" s="16" customFormat="1" ht="23.25" customHeight="1">
      <c r="A74" s="48" t="s">
        <v>47</v>
      </c>
      <c r="C74" s="7"/>
      <c r="D74" s="7"/>
      <c r="E74" s="7"/>
      <c r="F74" s="7"/>
      <c r="G74" s="7"/>
      <c r="H74" s="7"/>
      <c r="I74" s="7"/>
    </row>
    <row r="75" spans="1:9" s="16" customFormat="1" ht="23.25" customHeight="1">
      <c r="A75" s="16" t="s">
        <v>265</v>
      </c>
      <c r="C75" s="7">
        <v>-2582</v>
      </c>
      <c r="D75" s="7"/>
      <c r="E75" s="7">
        <v>-33000</v>
      </c>
      <c r="F75" s="7"/>
      <c r="G75" s="7">
        <v>0</v>
      </c>
      <c r="H75" s="7"/>
      <c r="I75" s="7">
        <v>-33000</v>
      </c>
    </row>
    <row r="76" spans="1:9" s="16" customFormat="1" ht="23.25" customHeight="1">
      <c r="A76" s="16" t="s">
        <v>221</v>
      </c>
      <c r="C76" s="7">
        <v>-37200</v>
      </c>
      <c r="D76" s="7"/>
      <c r="E76" s="7">
        <v>2555</v>
      </c>
      <c r="F76" s="7"/>
      <c r="G76" s="7">
        <v>64400</v>
      </c>
      <c r="H76" s="7"/>
      <c r="I76" s="7">
        <v>-313692</v>
      </c>
    </row>
    <row r="77" spans="1:9" s="16" customFormat="1" ht="23.25" customHeight="1">
      <c r="A77" s="16" t="s">
        <v>90</v>
      </c>
      <c r="C77" s="7">
        <v>0</v>
      </c>
      <c r="D77" s="7"/>
      <c r="E77" s="7">
        <v>-11250</v>
      </c>
      <c r="F77" s="7"/>
      <c r="G77" s="7">
        <v>0</v>
      </c>
      <c r="H77" s="7"/>
      <c r="I77" s="7">
        <v>-11250</v>
      </c>
    </row>
    <row r="78" spans="1:9" s="16" customFormat="1" ht="23.25" customHeight="1">
      <c r="A78" s="16" t="s">
        <v>109</v>
      </c>
      <c r="C78" s="7">
        <v>73947</v>
      </c>
      <c r="D78" s="7"/>
      <c r="E78" s="7">
        <v>358064</v>
      </c>
      <c r="F78" s="7"/>
      <c r="G78" s="7">
        <v>111131</v>
      </c>
      <c r="H78" s="7"/>
      <c r="I78" s="7">
        <v>310254</v>
      </c>
    </row>
    <row r="79" spans="1:9" s="16" customFormat="1" ht="23.25" customHeight="1">
      <c r="A79" s="16" t="s">
        <v>167</v>
      </c>
      <c r="C79" s="7">
        <v>-659</v>
      </c>
      <c r="D79" s="7"/>
      <c r="E79" s="7">
        <v>0</v>
      </c>
      <c r="F79" s="7"/>
      <c r="G79" s="7">
        <v>0</v>
      </c>
      <c r="H79" s="7"/>
      <c r="I79" s="7">
        <v>0</v>
      </c>
    </row>
    <row r="80" spans="1:9" s="16" customFormat="1" ht="23.25" customHeight="1">
      <c r="A80" s="16" t="s">
        <v>189</v>
      </c>
      <c r="C80" s="7">
        <v>0</v>
      </c>
      <c r="D80" s="7"/>
      <c r="E80" s="7">
        <v>0</v>
      </c>
      <c r="F80" s="7"/>
      <c r="G80" s="7">
        <v>0</v>
      </c>
      <c r="H80" s="7"/>
      <c r="I80" s="7">
        <v>374</v>
      </c>
    </row>
    <row r="81" spans="1:9" s="16" customFormat="1" ht="23.25" customHeight="1">
      <c r="A81" s="16" t="s">
        <v>222</v>
      </c>
      <c r="C81" s="7">
        <v>0</v>
      </c>
      <c r="D81" s="7"/>
      <c r="E81" s="7">
        <v>1468</v>
      </c>
      <c r="F81" s="7"/>
      <c r="G81" s="7">
        <v>0</v>
      </c>
      <c r="H81" s="7"/>
      <c r="I81" s="7">
        <v>0</v>
      </c>
    </row>
    <row r="82" spans="1:9" s="16" customFormat="1" ht="23.25" customHeight="1">
      <c r="A82" s="16" t="s">
        <v>208</v>
      </c>
      <c r="C82" s="7">
        <v>0</v>
      </c>
      <c r="D82" s="7"/>
      <c r="E82" s="39">
        <v>0</v>
      </c>
      <c r="F82" s="7"/>
      <c r="G82" s="53">
        <v>-289884</v>
      </c>
      <c r="H82" s="7"/>
      <c r="I82" s="39">
        <v>0</v>
      </c>
    </row>
    <row r="83" spans="1:9" s="16" customFormat="1" ht="23.25" customHeight="1">
      <c r="A83" s="16" t="s">
        <v>266</v>
      </c>
      <c r="C83" s="7">
        <v>184511</v>
      </c>
      <c r="D83" s="7"/>
      <c r="E83" s="39">
        <v>0</v>
      </c>
      <c r="F83" s="7"/>
      <c r="G83" s="53">
        <v>0</v>
      </c>
      <c r="H83" s="7"/>
      <c r="I83" s="39">
        <v>0</v>
      </c>
    </row>
    <row r="84" spans="1:9" s="16" customFormat="1" ht="23.25" customHeight="1">
      <c r="A84" s="16" t="s">
        <v>240</v>
      </c>
      <c r="C84" s="7">
        <v>6151</v>
      </c>
      <c r="D84" s="7"/>
      <c r="E84" s="7">
        <v>15970</v>
      </c>
      <c r="F84" s="7"/>
      <c r="G84" s="7">
        <v>9177</v>
      </c>
      <c r="H84" s="7"/>
      <c r="I84" s="7">
        <v>184227</v>
      </c>
    </row>
    <row r="85" spans="1:9" s="16" customFormat="1" ht="23.25" customHeight="1">
      <c r="A85" s="16" t="s">
        <v>157</v>
      </c>
      <c r="C85" s="7">
        <v>0</v>
      </c>
      <c r="D85" s="7"/>
      <c r="E85" s="7">
        <v>66660</v>
      </c>
      <c r="F85" s="7"/>
      <c r="G85" s="7">
        <v>0</v>
      </c>
      <c r="H85" s="7"/>
      <c r="I85" s="7">
        <v>66660</v>
      </c>
    </row>
    <row r="86" spans="1:9" s="16" customFormat="1" ht="23.25" customHeight="1">
      <c r="A86" s="16" t="s">
        <v>201</v>
      </c>
      <c r="C86" s="7">
        <v>50</v>
      </c>
      <c r="D86" s="7"/>
      <c r="E86" s="7">
        <v>37</v>
      </c>
      <c r="F86" s="7"/>
      <c r="G86" s="7">
        <v>24</v>
      </c>
      <c r="H86" s="7"/>
      <c r="I86" s="7">
        <v>37</v>
      </c>
    </row>
    <row r="87" spans="1:9" s="16" customFormat="1" ht="23.25" customHeight="1">
      <c r="A87" s="104" t="s">
        <v>267</v>
      </c>
      <c r="C87" s="7">
        <v>18724</v>
      </c>
      <c r="D87" s="7"/>
      <c r="E87" s="7">
        <v>0</v>
      </c>
      <c r="F87" s="7"/>
      <c r="G87" s="7">
        <v>10793</v>
      </c>
      <c r="H87" s="7"/>
      <c r="I87" s="7">
        <v>0</v>
      </c>
    </row>
    <row r="88" spans="1:9" s="16" customFormat="1" ht="23.25" customHeight="1">
      <c r="A88" s="16" t="s">
        <v>190</v>
      </c>
      <c r="C88" s="43">
        <v>-14063</v>
      </c>
      <c r="D88" s="7"/>
      <c r="E88" s="43">
        <v>-66427</v>
      </c>
      <c r="F88" s="7"/>
      <c r="G88" s="43">
        <v>-2102</v>
      </c>
      <c r="H88" s="7"/>
      <c r="I88" s="43">
        <v>-866</v>
      </c>
    </row>
    <row r="89" spans="1:9" s="16" customFormat="1" ht="23.25" customHeight="1">
      <c r="A89" s="48" t="s">
        <v>273</v>
      </c>
      <c r="C89" s="43">
        <f>SUM(C75:C88)</f>
        <v>228879</v>
      </c>
      <c r="D89" s="7"/>
      <c r="E89" s="43">
        <f>SUM(E75:E88)</f>
        <v>334077</v>
      </c>
      <c r="F89" s="7"/>
      <c r="G89" s="43">
        <f>SUM(G75:G88)</f>
        <v>-96461</v>
      </c>
      <c r="H89" s="7"/>
      <c r="I89" s="43">
        <f>SUM(I75:I88)</f>
        <v>202744</v>
      </c>
    </row>
    <row r="90" spans="1:9" s="16" customFormat="1" ht="23.25" customHeight="1">
      <c r="A90" s="48"/>
      <c r="C90" s="7"/>
      <c r="D90" s="7"/>
      <c r="E90" s="7"/>
      <c r="F90" s="7"/>
      <c r="G90" s="7"/>
      <c r="H90" s="7"/>
      <c r="I90" s="7"/>
    </row>
    <row r="91" spans="1:9" s="16" customFormat="1" ht="23.25" customHeight="1">
      <c r="A91" s="34" t="s">
        <v>191</v>
      </c>
      <c r="C91" s="7"/>
      <c r="D91" s="7"/>
      <c r="E91" s="7"/>
      <c r="F91" s="7"/>
      <c r="G91" s="7"/>
      <c r="H91" s="7"/>
      <c r="I91" s="7"/>
    </row>
    <row r="92" spans="1:9" ht="23.25" customHeight="1">
      <c r="A92" s="14"/>
      <c r="B92" s="26"/>
      <c r="C92" s="26"/>
      <c r="D92" s="26"/>
      <c r="E92" s="26"/>
      <c r="F92" s="26"/>
      <c r="G92" s="11"/>
      <c r="H92" s="11"/>
      <c r="I92" s="47" t="s">
        <v>68</v>
      </c>
    </row>
    <row r="93" spans="1:9" s="16" customFormat="1" ht="23.25" customHeight="1">
      <c r="A93" s="9" t="s">
        <v>81</v>
      </c>
      <c r="B93" s="11"/>
      <c r="C93" s="11"/>
      <c r="D93" s="11"/>
      <c r="E93" s="11"/>
      <c r="F93" s="11"/>
      <c r="G93" s="11"/>
      <c r="H93" s="11"/>
      <c r="I93" s="11"/>
    </row>
    <row r="94" spans="1:9" s="16" customFormat="1" ht="23.25" customHeight="1">
      <c r="A94" s="29" t="s">
        <v>62</v>
      </c>
      <c r="B94" s="11"/>
      <c r="C94" s="11"/>
      <c r="D94" s="11"/>
      <c r="E94" s="11"/>
      <c r="F94" s="11"/>
      <c r="G94" s="11"/>
      <c r="H94" s="11"/>
      <c r="I94" s="11"/>
    </row>
    <row r="95" spans="1:9" s="16" customFormat="1" ht="23.25" customHeight="1">
      <c r="A95" s="9" t="s">
        <v>233</v>
      </c>
      <c r="B95" s="11"/>
      <c r="C95" s="11"/>
      <c r="D95" s="11"/>
      <c r="E95" s="11"/>
      <c r="F95" s="11"/>
      <c r="G95" s="11"/>
      <c r="H95" s="11"/>
      <c r="I95" s="11"/>
    </row>
    <row r="96" spans="1:9" s="16" customFormat="1" ht="23.25" customHeight="1">
      <c r="B96" s="17"/>
      <c r="C96" s="17"/>
      <c r="D96" s="17"/>
      <c r="E96" s="17"/>
      <c r="I96" s="47" t="s">
        <v>64</v>
      </c>
    </row>
    <row r="97" spans="1:9" s="48" customFormat="1" ht="23.25" customHeight="1">
      <c r="B97" s="100"/>
      <c r="C97" s="99"/>
      <c r="D97" s="99" t="s">
        <v>35</v>
      </c>
      <c r="E97" s="99"/>
      <c r="G97" s="103"/>
      <c r="H97" s="99" t="s">
        <v>36</v>
      </c>
      <c r="I97" s="103"/>
    </row>
    <row r="98" spans="1:9" s="16" customFormat="1" ht="23.25" customHeight="1">
      <c r="C98" s="50" t="s">
        <v>236</v>
      </c>
      <c r="D98" s="51"/>
      <c r="E98" s="50" t="s">
        <v>195</v>
      </c>
      <c r="F98" s="23"/>
      <c r="G98" s="50" t="s">
        <v>236</v>
      </c>
      <c r="H98" s="51"/>
      <c r="I98" s="50" t="s">
        <v>195</v>
      </c>
    </row>
    <row r="99" spans="1:9" s="16" customFormat="1" ht="23.25" customHeight="1">
      <c r="B99" s="23"/>
      <c r="C99" s="52"/>
      <c r="D99" s="51"/>
      <c r="E99" s="24" t="s">
        <v>247</v>
      </c>
      <c r="F99" s="23"/>
      <c r="G99" s="52"/>
      <c r="H99" s="51"/>
      <c r="I99" s="24" t="s">
        <v>247</v>
      </c>
    </row>
    <row r="100" spans="1:9" s="16" customFormat="1" ht="23.25" customHeight="1">
      <c r="A100" s="48" t="s">
        <v>48</v>
      </c>
      <c r="C100" s="7"/>
      <c r="D100" s="7"/>
      <c r="E100" s="7"/>
      <c r="F100" s="7"/>
      <c r="G100" s="7"/>
      <c r="H100" s="7"/>
      <c r="I100" s="7"/>
    </row>
    <row r="101" spans="1:9" s="16" customFormat="1" ht="23.25" customHeight="1">
      <c r="A101" s="16" t="s">
        <v>176</v>
      </c>
      <c r="C101" s="7">
        <v>0</v>
      </c>
      <c r="D101" s="7"/>
      <c r="E101" s="7">
        <v>-59782</v>
      </c>
      <c r="F101" s="7"/>
      <c r="G101" s="7">
        <v>0</v>
      </c>
      <c r="H101" s="7"/>
      <c r="I101" s="7">
        <v>0</v>
      </c>
    </row>
    <row r="102" spans="1:9" s="16" customFormat="1" ht="23.25" customHeight="1">
      <c r="A102" s="16" t="s">
        <v>202</v>
      </c>
      <c r="C102" s="7">
        <v>0</v>
      </c>
      <c r="D102" s="7"/>
      <c r="E102" s="7">
        <v>688146</v>
      </c>
      <c r="F102" s="7"/>
      <c r="G102" s="7">
        <v>796914</v>
      </c>
      <c r="H102" s="7"/>
      <c r="I102" s="7">
        <v>863718</v>
      </c>
    </row>
    <row r="103" spans="1:9" s="16" customFormat="1" ht="23.25" customHeight="1">
      <c r="A103" s="16" t="s">
        <v>158</v>
      </c>
      <c r="C103" s="7">
        <v>-31979</v>
      </c>
      <c r="D103" s="7"/>
      <c r="E103" s="7">
        <v>-28093</v>
      </c>
      <c r="F103" s="7"/>
      <c r="G103" s="7">
        <v>-29479</v>
      </c>
      <c r="H103" s="7"/>
      <c r="I103" s="7">
        <v>-26893</v>
      </c>
    </row>
    <row r="104" spans="1:9" s="16" customFormat="1" ht="23.25" customHeight="1">
      <c r="A104" s="16" t="s">
        <v>204</v>
      </c>
      <c r="C104" s="7">
        <v>0</v>
      </c>
      <c r="D104" s="7"/>
      <c r="E104" s="7">
        <v>82187</v>
      </c>
      <c r="F104" s="7"/>
      <c r="G104" s="7">
        <v>0</v>
      </c>
      <c r="H104" s="7"/>
      <c r="I104" s="7">
        <v>82187</v>
      </c>
    </row>
    <row r="105" spans="1:9" s="16" customFormat="1" ht="23.25" customHeight="1">
      <c r="A105" s="16" t="s">
        <v>205</v>
      </c>
      <c r="C105" s="7">
        <v>-91470</v>
      </c>
      <c r="D105" s="7"/>
      <c r="E105" s="7">
        <v>-239268</v>
      </c>
      <c r="F105" s="7"/>
      <c r="G105" s="7">
        <v>-91470</v>
      </c>
      <c r="H105" s="7"/>
      <c r="I105" s="7">
        <v>-239268</v>
      </c>
    </row>
    <row r="106" spans="1:9" s="16" customFormat="1" ht="23.25" customHeight="1">
      <c r="A106" s="16" t="s">
        <v>206</v>
      </c>
      <c r="C106" s="7">
        <v>1346705</v>
      </c>
      <c r="D106" s="7"/>
      <c r="E106" s="7">
        <v>2627719</v>
      </c>
      <c r="F106" s="7"/>
      <c r="G106" s="7">
        <v>1219423</v>
      </c>
      <c r="H106" s="7"/>
      <c r="I106" s="7">
        <v>2118738</v>
      </c>
    </row>
    <row r="107" spans="1:9" s="16" customFormat="1" ht="23.25" customHeight="1">
      <c r="A107" s="16" t="s">
        <v>207</v>
      </c>
      <c r="C107" s="7">
        <v>-812943</v>
      </c>
      <c r="D107" s="7"/>
      <c r="E107" s="7">
        <v>-438403</v>
      </c>
      <c r="F107" s="7"/>
      <c r="G107" s="7">
        <v>-321231</v>
      </c>
      <c r="H107" s="7"/>
      <c r="I107" s="7">
        <v>-421613</v>
      </c>
    </row>
    <row r="108" spans="1:9" s="16" customFormat="1" ht="23.25" customHeight="1">
      <c r="A108" s="16" t="s">
        <v>268</v>
      </c>
      <c r="C108" s="7">
        <v>1515000</v>
      </c>
      <c r="D108" s="7"/>
      <c r="E108" s="7">
        <v>0</v>
      </c>
      <c r="F108" s="7"/>
      <c r="G108" s="7">
        <v>1515000</v>
      </c>
      <c r="H108" s="7"/>
      <c r="I108" s="7">
        <v>0</v>
      </c>
    </row>
    <row r="109" spans="1:9" s="16" customFormat="1" ht="23.25" customHeight="1">
      <c r="A109" s="16" t="s">
        <v>163</v>
      </c>
      <c r="C109" s="7">
        <v>-2823400</v>
      </c>
      <c r="D109" s="7"/>
      <c r="E109" s="7">
        <v>-2988300</v>
      </c>
      <c r="F109" s="7"/>
      <c r="G109" s="7">
        <v>-2823400</v>
      </c>
      <c r="H109" s="7"/>
      <c r="I109" s="7">
        <v>-2988300</v>
      </c>
    </row>
    <row r="110" spans="1:9" s="16" customFormat="1" ht="23.25" customHeight="1">
      <c r="A110" s="16" t="s">
        <v>84</v>
      </c>
      <c r="C110" s="7">
        <v>-34503</v>
      </c>
      <c r="D110" s="7"/>
      <c r="E110" s="7">
        <v>-45783</v>
      </c>
      <c r="F110" s="7"/>
      <c r="G110" s="7">
        <v>-34503</v>
      </c>
      <c r="H110" s="7"/>
      <c r="I110" s="7">
        <v>-41363</v>
      </c>
    </row>
    <row r="111" spans="1:9" s="16" customFormat="1" ht="23.25" customHeight="1">
      <c r="A111" s="16" t="s">
        <v>168</v>
      </c>
      <c r="C111" s="7">
        <v>-207583</v>
      </c>
      <c r="D111" s="7"/>
      <c r="E111" s="7">
        <v>-227856</v>
      </c>
      <c r="F111" s="7"/>
      <c r="G111" s="7">
        <v>-131709</v>
      </c>
      <c r="H111" s="7"/>
      <c r="I111" s="7">
        <v>-177653</v>
      </c>
    </row>
    <row r="112" spans="1:9" s="16" customFormat="1" ht="23.25" customHeight="1">
      <c r="A112" s="16" t="s">
        <v>169</v>
      </c>
      <c r="C112" s="7">
        <v>-71403</v>
      </c>
      <c r="D112" s="7"/>
      <c r="E112" s="7">
        <v>-69866</v>
      </c>
      <c r="F112" s="7"/>
      <c r="G112" s="7">
        <v>-71403</v>
      </c>
      <c r="H112" s="7"/>
      <c r="I112" s="7">
        <v>-69866</v>
      </c>
    </row>
    <row r="113" spans="1:9" s="16" customFormat="1" ht="23.25" customHeight="1">
      <c r="A113" s="48" t="s">
        <v>274</v>
      </c>
      <c r="C113" s="55">
        <f>SUM(C101:C112)</f>
        <v>-1211576</v>
      </c>
      <c r="D113" s="7"/>
      <c r="E113" s="55">
        <f>SUM(E101:E112)</f>
        <v>-699299</v>
      </c>
      <c r="F113" s="7"/>
      <c r="G113" s="55">
        <f>SUM(G101:G112)</f>
        <v>28142</v>
      </c>
      <c r="H113" s="7"/>
      <c r="I113" s="55">
        <f>SUM(I101:I112)</f>
        <v>-900313</v>
      </c>
    </row>
    <row r="114" spans="1:9" s="16" customFormat="1" ht="23.25" customHeight="1">
      <c r="A114" s="48" t="s">
        <v>275</v>
      </c>
      <c r="C114" s="7">
        <f>SUM(C73,C89,C113)</f>
        <v>-677681</v>
      </c>
      <c r="D114" s="7"/>
      <c r="E114" s="7">
        <f>SUM(E73,E89,E113)</f>
        <v>-575088.78957000002</v>
      </c>
      <c r="F114" s="7"/>
      <c r="G114" s="7">
        <f>SUM(G73,G89,G113)</f>
        <v>-46984</v>
      </c>
      <c r="H114" s="7"/>
      <c r="I114" s="7">
        <f>SUM(I73,I89,I113)</f>
        <v>-578111</v>
      </c>
    </row>
    <row r="115" spans="1:9" s="16" customFormat="1" ht="23.25" customHeight="1">
      <c r="A115" s="16" t="s">
        <v>122</v>
      </c>
      <c r="C115" s="43">
        <f>SUM(BS!F11)</f>
        <v>959886</v>
      </c>
      <c r="D115" s="7"/>
      <c r="E115" s="43">
        <v>1149729</v>
      </c>
      <c r="F115" s="7"/>
      <c r="G115" s="43">
        <f>SUM(BS!J11)</f>
        <v>79800</v>
      </c>
      <c r="H115" s="7"/>
      <c r="I115" s="43">
        <v>728550</v>
      </c>
    </row>
    <row r="116" spans="1:9" s="16" customFormat="1" ht="23.25" customHeight="1" thickBot="1">
      <c r="A116" s="48" t="s">
        <v>123</v>
      </c>
      <c r="C116" s="44">
        <f>SUM(C114:C115)</f>
        <v>282205</v>
      </c>
      <c r="D116" s="7"/>
      <c r="E116" s="44">
        <f>SUM(E114:E115)</f>
        <v>574640.21042999998</v>
      </c>
      <c r="F116" s="7"/>
      <c r="G116" s="44">
        <f>SUM(G114:G115)</f>
        <v>32816</v>
      </c>
      <c r="H116" s="7"/>
      <c r="I116" s="44">
        <f>SUM(I114:I115)</f>
        <v>150439</v>
      </c>
    </row>
    <row r="117" spans="1:9" s="16" customFormat="1" ht="23.25" customHeight="1" thickTop="1">
      <c r="A117" s="48"/>
      <c r="C117" s="7">
        <f>SUM(C116-BS!D11)</f>
        <v>0</v>
      </c>
      <c r="D117" s="7"/>
      <c r="E117" s="7"/>
      <c r="F117" s="7"/>
      <c r="G117" s="7">
        <f>SUM(G116-BS!H11)</f>
        <v>0</v>
      </c>
      <c r="H117" s="7"/>
      <c r="I117" s="7"/>
    </row>
    <row r="118" spans="1:9" s="16" customFormat="1" ht="23.25" customHeight="1">
      <c r="A118" s="48" t="s">
        <v>49</v>
      </c>
    </row>
    <row r="119" spans="1:9" s="16" customFormat="1" ht="23.25" customHeight="1">
      <c r="A119" s="16" t="s">
        <v>50</v>
      </c>
      <c r="C119" s="39"/>
      <c r="D119" s="53"/>
      <c r="E119" s="39"/>
      <c r="F119" s="7"/>
      <c r="G119" s="39"/>
      <c r="H119" s="7"/>
      <c r="I119" s="39"/>
    </row>
    <row r="120" spans="1:9" s="16" customFormat="1" ht="23.25" customHeight="1">
      <c r="A120" s="16" t="s">
        <v>276</v>
      </c>
      <c r="C120" s="7"/>
      <c r="D120" s="7"/>
      <c r="E120" s="7"/>
      <c r="F120" s="7"/>
      <c r="G120" s="7"/>
      <c r="H120" s="7"/>
      <c r="I120" s="7"/>
    </row>
    <row r="121" spans="1:9" s="16" customFormat="1" ht="23.25" customHeight="1">
      <c r="A121" s="16" t="s">
        <v>155</v>
      </c>
      <c r="C121" s="7">
        <v>2014</v>
      </c>
      <c r="D121" s="7"/>
      <c r="E121" s="7">
        <v>1356</v>
      </c>
      <c r="F121" s="7"/>
      <c r="G121" s="7">
        <v>0</v>
      </c>
      <c r="H121" s="7"/>
      <c r="I121" s="7">
        <v>0</v>
      </c>
    </row>
    <row r="122" spans="1:9" s="16" customFormat="1" ht="23.25" customHeight="1">
      <c r="A122" s="16" t="s">
        <v>284</v>
      </c>
      <c r="C122" s="7">
        <v>315578</v>
      </c>
      <c r="D122" s="7"/>
      <c r="E122" s="7">
        <v>0</v>
      </c>
      <c r="F122" s="7"/>
      <c r="G122" s="7">
        <v>315578</v>
      </c>
      <c r="H122" s="7"/>
      <c r="I122" s="7">
        <v>0</v>
      </c>
    </row>
    <row r="123" spans="1:9" s="16" customFormat="1" ht="23.25" customHeight="1">
      <c r="A123" s="16" t="s">
        <v>285</v>
      </c>
      <c r="C123" s="7">
        <v>4723</v>
      </c>
      <c r="D123" s="7"/>
      <c r="E123" s="7">
        <v>0</v>
      </c>
      <c r="F123" s="7"/>
      <c r="G123" s="7">
        <v>0</v>
      </c>
      <c r="H123" s="7"/>
      <c r="I123" s="7">
        <v>0</v>
      </c>
    </row>
    <row r="124" spans="1:9" s="16" customFormat="1" ht="23.25" customHeight="1">
      <c r="A124" s="16" t="s">
        <v>228</v>
      </c>
      <c r="C124" s="7">
        <v>88036</v>
      </c>
      <c r="D124" s="7"/>
      <c r="E124" s="7">
        <v>0</v>
      </c>
      <c r="F124" s="7"/>
      <c r="G124" s="7">
        <v>0</v>
      </c>
      <c r="H124" s="7"/>
      <c r="I124" s="7">
        <v>0</v>
      </c>
    </row>
    <row r="125" spans="1:9" s="16" customFormat="1" ht="23.25" customHeight="1">
      <c r="A125" s="16" t="s">
        <v>218</v>
      </c>
      <c r="C125" s="7">
        <v>7536</v>
      </c>
      <c r="D125" s="7"/>
      <c r="E125" s="7">
        <v>0</v>
      </c>
      <c r="F125" s="7"/>
      <c r="G125" s="7">
        <v>7536</v>
      </c>
      <c r="H125" s="7"/>
      <c r="I125" s="7">
        <v>0</v>
      </c>
    </row>
    <row r="126" spans="1:9" s="16" customFormat="1" ht="23.25" customHeight="1">
      <c r="A126" s="16" t="s">
        <v>269</v>
      </c>
      <c r="C126" s="7">
        <v>48</v>
      </c>
      <c r="D126" s="7"/>
      <c r="E126" s="7">
        <v>0</v>
      </c>
      <c r="F126" s="7"/>
      <c r="G126" s="7">
        <v>0</v>
      </c>
      <c r="H126" s="7"/>
      <c r="I126" s="7">
        <v>0</v>
      </c>
    </row>
    <row r="127" spans="1:9" s="16" customFormat="1" ht="23.25" customHeight="1">
      <c r="A127" s="16" t="s">
        <v>277</v>
      </c>
      <c r="C127" s="7">
        <v>11176</v>
      </c>
      <c r="D127" s="7"/>
      <c r="E127" s="7">
        <v>0</v>
      </c>
      <c r="F127" s="7"/>
      <c r="G127" s="7">
        <v>17</v>
      </c>
      <c r="H127" s="7"/>
      <c r="I127" s="7">
        <v>0</v>
      </c>
    </row>
    <row r="128" spans="1:9" s="16" customFormat="1" ht="23.25" customHeight="1">
      <c r="A128" s="16" t="s">
        <v>220</v>
      </c>
      <c r="C128" s="7">
        <v>0</v>
      </c>
      <c r="D128" s="7"/>
      <c r="E128" s="7">
        <v>1396790</v>
      </c>
      <c r="F128" s="7"/>
      <c r="G128" s="7">
        <v>0</v>
      </c>
      <c r="H128" s="7"/>
      <c r="I128" s="7">
        <v>0</v>
      </c>
    </row>
    <row r="129" spans="1:9" s="16" customFormat="1" ht="23.25" customHeight="1">
      <c r="A129" s="48"/>
      <c r="C129" s="7"/>
      <c r="D129" s="7"/>
      <c r="E129" s="7"/>
      <c r="F129" s="7"/>
      <c r="G129" s="7"/>
      <c r="H129" s="7"/>
      <c r="I129" s="7"/>
    </row>
    <row r="130" spans="1:9" s="16" customFormat="1" ht="23.25" customHeight="1">
      <c r="A130" s="34" t="s">
        <v>191</v>
      </c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headerFooter alignWithMargins="0"/>
  <rowBreaks count="2" manualBreakCount="2">
    <brk id="42" max="16383" man="1"/>
    <brk id="9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06BBF909741443BEF9C43D1F1927F4" ma:contentTypeVersion="11" ma:contentTypeDescription="สร้างเอกสารใหม่" ma:contentTypeScope="" ma:versionID="ed8c615fef6bf7fe4c4595ca11c59b51">
  <xsd:schema xmlns:xsd="http://www.w3.org/2001/XMLSchema" xmlns:xs="http://www.w3.org/2001/XMLSchema" xmlns:p="http://schemas.microsoft.com/office/2006/metadata/properties" xmlns:ns2="87ad16eb-8b02-4d5c-bfb3-1475e5446e3c" xmlns:ns3="2e71c544-5455-46a5-adfd-ce91b2d6718d" targetNamespace="http://schemas.microsoft.com/office/2006/metadata/properties" ma:root="true" ma:fieldsID="c7ad0c85ef538a17cf97bbfeb5ca78a6" ns2:_="" ns3:_="">
    <xsd:import namespace="87ad16eb-8b02-4d5c-bfb3-1475e5446e3c"/>
    <xsd:import namespace="2e71c544-5455-46a5-adfd-ce91b2d671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d16eb-8b02-4d5c-bfb3-1475e5446e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c544-5455-46a5-adfd-ce91b2d671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16de04-b62a-4790-8886-c971a83f920c}" ma:internalName="TaxCatchAll" ma:showField="CatchAllData" ma:web="2e71c544-5455-46a5-adfd-ce91b2d671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c544-5455-46a5-adfd-ce91b2d6718d" xsi:nil="true"/>
    <lcf76f155ced4ddcb4097134ff3c332f xmlns="87ad16eb-8b02-4d5c-bfb3-1475e5446e3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CE62E5-3CDD-45BC-8B76-BBA0EE12B9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ad16eb-8b02-4d5c-bfb3-1475e5446e3c"/>
    <ds:schemaRef ds:uri="2e71c544-5455-46a5-adfd-ce91b2d671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4EB865-FE06-4942-A2F4-40377535C8F2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2e71c544-5455-46a5-adfd-ce91b2d6718d"/>
    <ds:schemaRef ds:uri="87ad16eb-8b02-4d5c-bfb3-1475e5446e3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D5FA7F-36A0-46FF-B0ED-1EFADA985A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2026-05-11T13:05:23Z</cp:lastPrinted>
  <dcterms:created xsi:type="dcterms:W3CDTF">1998-02-25T03:57:14Z</dcterms:created>
  <dcterms:modified xsi:type="dcterms:W3CDTF">2026-05-14T09:16:49Z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0x0101006D06BBF909741443BEF9C43D1F1927F4</vt:lpwstr>
  </property>
  <property fmtid="{D5CDD505-2E9C-101B-9397-08002B2CF9AE}" pid="3" name="MediaServiceImageTags">
    <vt:lpwstr/>
  </property>
</Properties>
</file>