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6\Qtr2'26\"/>
    </mc:Choice>
  </mc:AlternateContent>
  <xr:revisionPtr revIDLastSave="0" documentId="13_ncr:1_{F0518F0A-6BBA-4526-8134-2ECE63BB6C34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2" r:id="rId6"/>
    <sheet name="000" sheetId="3" state="veryHidden" r:id="rId7"/>
  </sheets>
  <definedNames>
    <definedName name="_xlnm.Print_Area" localSheetId="1">BS!$A$1:$J$120</definedName>
    <definedName name="_xlnm.Print_Area" localSheetId="5">cashflow!$A$1:$J$138</definedName>
    <definedName name="_xlnm.Print_Area" localSheetId="3">CONSO!$A$1:$AA$33</definedName>
    <definedName name="_xlnm.Print_Area" localSheetId="2">PL!$A$1:$K$136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2" l="1"/>
  <c r="D117" i="22"/>
  <c r="J10" i="22"/>
  <c r="J38" i="22" s="1"/>
  <c r="J68" i="22" s="1"/>
  <c r="J71" i="22" s="1"/>
  <c r="F10" i="22"/>
  <c r="F38" i="22" s="1"/>
  <c r="F68" i="22" s="1"/>
  <c r="F71" i="22" s="1"/>
  <c r="D10" i="22"/>
  <c r="D38" i="22" s="1"/>
  <c r="D68" i="22" s="1"/>
  <c r="D71" i="22" s="1"/>
  <c r="J113" i="22"/>
  <c r="H113" i="22"/>
  <c r="F113" i="22"/>
  <c r="D113" i="22"/>
  <c r="J88" i="22"/>
  <c r="H88" i="22"/>
  <c r="F88" i="22"/>
  <c r="D88" i="22"/>
  <c r="D114" i="22" l="1"/>
  <c r="D116" i="22" s="1"/>
  <c r="J114" i="22"/>
  <c r="J116" i="22" s="1"/>
  <c r="F114" i="22"/>
  <c r="F116" i="22" s="1"/>
  <c r="J67" i="9" l="1"/>
  <c r="H67" i="9"/>
  <c r="D67" i="9"/>
  <c r="F67" i="9"/>
  <c r="G62" i="20" l="1"/>
  <c r="E62" i="20"/>
  <c r="K52" i="20"/>
  <c r="I52" i="20"/>
  <c r="G52" i="20"/>
  <c r="E52" i="20"/>
  <c r="K29" i="20"/>
  <c r="I29" i="20"/>
  <c r="I30" i="20" s="1"/>
  <c r="I33" i="20" s="1"/>
  <c r="I35" i="20" s="1"/>
  <c r="G29" i="20"/>
  <c r="G30" i="20" s="1"/>
  <c r="G33" i="20" s="1"/>
  <c r="G35" i="20" s="1"/>
  <c r="E29" i="20"/>
  <c r="E30" i="20" s="1"/>
  <c r="E33" i="20" s="1"/>
  <c r="E35" i="20" s="1"/>
  <c r="K20" i="20"/>
  <c r="I20" i="20"/>
  <c r="G20" i="20"/>
  <c r="E20" i="20"/>
  <c r="K26" i="6"/>
  <c r="I26" i="6"/>
  <c r="G26" i="6"/>
  <c r="E26" i="6"/>
  <c r="C26" i="6"/>
  <c r="O10" i="6"/>
  <c r="K32" i="5"/>
  <c r="I32" i="5"/>
  <c r="G32" i="5"/>
  <c r="E32" i="5"/>
  <c r="C32" i="5"/>
  <c r="AA16" i="5"/>
  <c r="W16" i="5"/>
  <c r="D38" i="9"/>
  <c r="J104" i="9"/>
  <c r="J106" i="9" s="1"/>
  <c r="H104" i="9"/>
  <c r="H106" i="9" s="1"/>
  <c r="F104" i="9"/>
  <c r="F106" i="9" s="1"/>
  <c r="D104" i="9"/>
  <c r="D106" i="9" s="1"/>
  <c r="J38" i="9"/>
  <c r="H38" i="9"/>
  <c r="F38" i="9"/>
  <c r="O19" i="6"/>
  <c r="U25" i="5"/>
  <c r="W25" i="5" s="1"/>
  <c r="AA25" i="5" s="1"/>
  <c r="K30" i="20" l="1"/>
  <c r="K33" i="20" s="1"/>
  <c r="K35" i="20" s="1"/>
  <c r="K54" i="20" s="1"/>
  <c r="K61" i="20" s="1"/>
  <c r="I54" i="20"/>
  <c r="I57" i="20"/>
  <c r="I61" i="20" s="1"/>
  <c r="E54" i="20"/>
  <c r="E63" i="20" s="1"/>
  <c r="E61" i="20" s="1"/>
  <c r="E57" i="20"/>
  <c r="E59" i="20"/>
  <c r="G57" i="20"/>
  <c r="G54" i="20"/>
  <c r="G63" i="20" s="1"/>
  <c r="G61" i="20" s="1"/>
  <c r="G59" i="20"/>
  <c r="M12" i="6"/>
  <c r="O12" i="6" s="1"/>
  <c r="K22" i="6"/>
  <c r="I22" i="6"/>
  <c r="G22" i="6"/>
  <c r="E22" i="6"/>
  <c r="C22" i="6"/>
  <c r="M21" i="6"/>
  <c r="O21" i="6" s="1"/>
  <c r="C19" i="5"/>
  <c r="C23" i="5"/>
  <c r="F77" i="9"/>
  <c r="H77" i="9"/>
  <c r="J77" i="9"/>
  <c r="K57" i="20" l="1"/>
  <c r="Y26" i="5" l="1"/>
  <c r="Y17" i="5"/>
  <c r="G130" i="20"/>
  <c r="E130" i="20"/>
  <c r="K120" i="20"/>
  <c r="I120" i="20"/>
  <c r="G120" i="20"/>
  <c r="E120" i="20"/>
  <c r="S27" i="5" s="1"/>
  <c r="O16" i="6" l="1"/>
  <c r="U22" i="5"/>
  <c r="W22" i="5" s="1"/>
  <c r="I25" i="6"/>
  <c r="I13" i="6"/>
  <c r="I17" i="6" s="1"/>
  <c r="O24" i="6"/>
  <c r="I28" i="5"/>
  <c r="I31" i="5" s="1"/>
  <c r="I19" i="5"/>
  <c r="I23" i="5" s="1"/>
  <c r="K97" i="20"/>
  <c r="K88" i="20"/>
  <c r="I97" i="20"/>
  <c r="G97" i="20"/>
  <c r="E97" i="20"/>
  <c r="I88" i="20"/>
  <c r="G88" i="20"/>
  <c r="E88" i="20"/>
  <c r="D77" i="9"/>
  <c r="J22" i="9"/>
  <c r="J39" i="9" s="1"/>
  <c r="H22" i="9"/>
  <c r="H39" i="9" s="1"/>
  <c r="F22" i="9"/>
  <c r="F39" i="9" s="1"/>
  <c r="D22" i="9"/>
  <c r="D39" i="9" s="1"/>
  <c r="O15" i="6"/>
  <c r="AA22" i="5" l="1"/>
  <c r="F78" i="9"/>
  <c r="F107" i="9" s="1"/>
  <c r="K98" i="20"/>
  <c r="K101" i="20" s="1"/>
  <c r="K103" i="20" s="1"/>
  <c r="E98" i="20"/>
  <c r="E101" i="20" s="1"/>
  <c r="E103" i="20" s="1"/>
  <c r="E122" i="20" s="1"/>
  <c r="G98" i="20"/>
  <c r="G101" i="20" s="1"/>
  <c r="G103" i="20" s="1"/>
  <c r="G122" i="20" s="1"/>
  <c r="J78" i="9"/>
  <c r="J107" i="9" s="1"/>
  <c r="I98" i="20"/>
  <c r="H78" i="9"/>
  <c r="H107" i="9" s="1"/>
  <c r="D78" i="9"/>
  <c r="D107" i="9" s="1"/>
  <c r="D108" i="9" s="1"/>
  <c r="I101" i="20" l="1"/>
  <c r="H10" i="22" s="1"/>
  <c r="H38" i="22" s="1"/>
  <c r="H68" i="22" s="1"/>
  <c r="H71" i="22" s="1"/>
  <c r="H114" i="22" s="1"/>
  <c r="H116" i="22" s="1"/>
  <c r="K122" i="20"/>
  <c r="K129" i="20" s="1"/>
  <c r="M11" i="6"/>
  <c r="K125" i="20"/>
  <c r="G131" i="20"/>
  <c r="G129" i="20" s="1"/>
  <c r="E131" i="20"/>
  <c r="E129" i="20" s="1"/>
  <c r="J108" i="9"/>
  <c r="F108" i="9"/>
  <c r="H108" i="9"/>
  <c r="E25" i="6"/>
  <c r="I103" i="20" l="1"/>
  <c r="G125" i="20"/>
  <c r="G127" i="20"/>
  <c r="E125" i="20"/>
  <c r="E127" i="20"/>
  <c r="I122" i="20" l="1"/>
  <c r="I125" i="20"/>
  <c r="M17" i="5"/>
  <c r="M26" i="5"/>
  <c r="I129" i="20" l="1"/>
  <c r="M20" i="6"/>
  <c r="M22" i="6" s="1"/>
  <c r="U30" i="5"/>
  <c r="U27" i="5"/>
  <c r="U26" i="5"/>
  <c r="U21" i="5"/>
  <c r="W21" i="5" s="1"/>
  <c r="U18" i="5"/>
  <c r="U17" i="5"/>
  <c r="Q28" i="5" l="1"/>
  <c r="Q31" i="5" s="1"/>
  <c r="Q19" i="5"/>
  <c r="Q23" i="5" s="1"/>
  <c r="S28" i="5" l="1"/>
  <c r="S31" i="5" s="1"/>
  <c r="S19" i="5"/>
  <c r="S23" i="5" s="1"/>
  <c r="W30" i="5" l="1"/>
  <c r="AA30" i="5" l="1"/>
  <c r="Y28" i="5" l="1"/>
  <c r="Y31" i="5" s="1"/>
  <c r="Y19" i="5"/>
  <c r="Y23" i="5" s="1"/>
  <c r="Y32" i="5" l="1"/>
  <c r="O11" i="6"/>
  <c r="M19" i="5" l="1"/>
  <c r="M23" i="5" s="1"/>
  <c r="K25" i="6"/>
  <c r="G25" i="6"/>
  <c r="C25" i="6"/>
  <c r="K13" i="6"/>
  <c r="K17" i="6" s="1"/>
  <c r="G13" i="6"/>
  <c r="G17" i="6" s="1"/>
  <c r="E13" i="6"/>
  <c r="E17" i="6" s="1"/>
  <c r="C13" i="6"/>
  <c r="C17" i="6" s="1"/>
  <c r="O28" i="5"/>
  <c r="O31" i="5" s="1"/>
  <c r="K28" i="5"/>
  <c r="K31" i="5" s="1"/>
  <c r="G28" i="5"/>
  <c r="G31" i="5" s="1"/>
  <c r="E28" i="5"/>
  <c r="E31" i="5" s="1"/>
  <c r="C28" i="5"/>
  <c r="C31" i="5" s="1"/>
  <c r="W27" i="5"/>
  <c r="AA27" i="5" s="1"/>
  <c r="AA21" i="5"/>
  <c r="O19" i="5"/>
  <c r="O23" i="5" s="1"/>
  <c r="K19" i="5"/>
  <c r="K23" i="5" s="1"/>
  <c r="G19" i="5"/>
  <c r="G23" i="5" s="1"/>
  <c r="E19" i="5"/>
  <c r="E23" i="5" s="1"/>
  <c r="W18" i="5"/>
  <c r="AA18" i="5" s="1"/>
  <c r="M13" i="6" l="1"/>
  <c r="M17" i="6" s="1"/>
  <c r="O13" i="6"/>
  <c r="O17" i="6" s="1"/>
  <c r="U19" i="5"/>
  <c r="U23" i="5" s="1"/>
  <c r="W17" i="5"/>
  <c r="AA17" i="5" s="1"/>
  <c r="U28" i="5"/>
  <c r="U31" i="5" s="1"/>
  <c r="U32" i="5" s="1"/>
  <c r="W19" i="5" l="1"/>
  <c r="W23" i="5" s="1"/>
  <c r="AA19" i="5"/>
  <c r="AA23" i="5" s="1"/>
  <c r="M25" i="6" l="1"/>
  <c r="M26" i="6" s="1"/>
  <c r="O20" i="6"/>
  <c r="O22" i="6" l="1"/>
  <c r="O25" i="6" s="1"/>
  <c r="O26" i="6" s="1"/>
  <c r="M28" i="5" l="1"/>
  <c r="M31" i="5" s="1"/>
  <c r="M32" i="5" s="1"/>
  <c r="W26" i="5"/>
  <c r="AA26" i="5" l="1"/>
  <c r="AA28" i="5" s="1"/>
  <c r="AA31" i="5" s="1"/>
  <c r="W28" i="5"/>
  <c r="W31" i="5" s="1"/>
  <c r="W32" i="5" s="1"/>
  <c r="AA32" i="5" l="1"/>
</calcChain>
</file>

<file path=xl/sharedStrings.xml><?xml version="1.0" encoding="utf-8"?>
<sst xmlns="http://schemas.openxmlformats.org/spreadsheetml/2006/main" count="527" uniqueCount="316">
  <si>
    <t>Ananda Development Public Company Limited and its subsidiaries</t>
  </si>
  <si>
    <t xml:space="preserve">Statement of financial position </t>
  </si>
  <si>
    <t>(Unit: Thousand Baht)</t>
  </si>
  <si>
    <t>Consolidated financial statements</t>
  </si>
  <si>
    <t>Separate financial statements</t>
  </si>
  <si>
    <t>Note</t>
  </si>
  <si>
    <t>(Unaudited</t>
  </si>
  <si>
    <t>but reviewed)</t>
  </si>
  <si>
    <t>Assets</t>
  </si>
  <si>
    <t>Current assets</t>
  </si>
  <si>
    <t>Cash and cash equivalents</t>
  </si>
  <si>
    <t>Trade and other current receivables</t>
  </si>
  <si>
    <t>Current portion of long-term loans to and</t>
  </si>
  <si>
    <t xml:space="preserve">   interest receivable from related parties</t>
  </si>
  <si>
    <t>Loans to and interest receivable from related parties</t>
  </si>
  <si>
    <t>Real estate development costs</t>
  </si>
  <si>
    <t>Cost to obtain contracts with customers</t>
  </si>
  <si>
    <t>Advance payments for constructions</t>
  </si>
  <si>
    <t>Other current financial assets</t>
  </si>
  <si>
    <t>Other current assets</t>
  </si>
  <si>
    <t>Total current assets</t>
  </si>
  <si>
    <t>Non-current assets</t>
  </si>
  <si>
    <t>Restricted financial institution deposits</t>
  </si>
  <si>
    <t>Other non-current financial assets</t>
  </si>
  <si>
    <t>Investments in subsidiaries</t>
  </si>
  <si>
    <t>Investments in joint ventures</t>
  </si>
  <si>
    <t>Long-term loans to and interest receivable from</t>
  </si>
  <si>
    <t xml:space="preserve">   related parties - net of current portion</t>
  </si>
  <si>
    <t>Land held for development</t>
  </si>
  <si>
    <t>Investment properties</t>
  </si>
  <si>
    <t>Property, buildings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</si>
  <si>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</si>
  <si>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</si>
  <si>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</si>
  <si>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</si>
  <si>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</si>
  <si>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</si>
  <si>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notes to the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</si>
  <si>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</si>
  <si>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</si>
  <si>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</si>
  <si>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</si>
  <si>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long-term debentures</t>
  </si>
  <si>
    <t>Current portion of long-term loans</t>
  </si>
  <si>
    <t>Current portion of lease liabilities</t>
  </si>
  <si>
    <t xml:space="preserve">Short-term loans from and interest payable </t>
  </si>
  <si>
    <t xml:space="preserve">   to related parties</t>
  </si>
  <si>
    <t>Short-term loans from others</t>
  </si>
  <si>
    <t>Current portion of long-term loans from others</t>
  </si>
  <si>
    <t>Income tax payable</t>
  </si>
  <si>
    <t>Other current provisions</t>
  </si>
  <si>
    <t>Advance received from customers</t>
  </si>
  <si>
    <t>Retention payables</t>
  </si>
  <si>
    <t>Other current financial liabilities</t>
  </si>
  <si>
    <t>Other current liabilities</t>
  </si>
  <si>
    <t>Total current liabilities</t>
  </si>
  <si>
    <t>Non-current liabilities</t>
  </si>
  <si>
    <t>Long-term debentures - net of current portion</t>
  </si>
  <si>
    <t>Long-term loans - net of current portion</t>
  </si>
  <si>
    <t>Long-term loans from others - net of current portion</t>
  </si>
  <si>
    <t>Lease liabilities - net of current portion</t>
  </si>
  <si>
    <t>Other non-current provisions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</si>
  <si>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</si>
  <si>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</si>
  <si>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</si>
  <si>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</si>
  <si>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</si>
  <si>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</si>
  <si>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4,166,255,157 ordinary shares of Baht 0.10 each</t>
  </si>
  <si>
    <t>Share premium on shares</t>
  </si>
  <si>
    <t>Subordinated perpetual debentures</t>
  </si>
  <si>
    <t>Capital reserve for share-based payment</t>
  </si>
  <si>
    <t xml:space="preserve">Retained earnings </t>
  </si>
  <si>
    <t xml:space="preserve">   Appropriated - statutory reserve</t>
  </si>
  <si>
    <t xml:space="preserve">   Unappropriated</t>
  </si>
  <si>
    <t>Other components of shareholders' equity</t>
  </si>
  <si>
    <t>Equity attribute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</si>
  <si>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</si>
  <si>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</si>
  <si>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</si>
  <si>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</si>
  <si>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</si>
  <si>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</si>
  <si>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 of comprehensive income</t>
  </si>
  <si>
    <t>2025</t>
  </si>
  <si>
    <t>Profit or loss:</t>
  </si>
  <si>
    <t>Revenues</t>
  </si>
  <si>
    <t>Revenues from sales of real estate</t>
  </si>
  <si>
    <t>Revenues from project management services</t>
  </si>
  <si>
    <t>Commission income</t>
  </si>
  <si>
    <t>Service income</t>
  </si>
  <si>
    <t>Interest income</t>
  </si>
  <si>
    <t>Dividend income</t>
  </si>
  <si>
    <t>Other income</t>
  </si>
  <si>
    <t>Total revenues</t>
  </si>
  <si>
    <t>Expenses</t>
  </si>
  <si>
    <t>Cost of real estate sold</t>
  </si>
  <si>
    <t xml:space="preserve">Cost of project management services </t>
  </si>
  <si>
    <t>Cost of commission income</t>
  </si>
  <si>
    <t>Cost of services</t>
  </si>
  <si>
    <t>Selling expenses</t>
  </si>
  <si>
    <t>Administrative expenses</t>
  </si>
  <si>
    <t>Total expenses</t>
  </si>
  <si>
    <t>Finance cost</t>
  </si>
  <si>
    <t>Income tax expenses</t>
  </si>
  <si>
    <t>Statement of comprehensive income (continued)</t>
  </si>
  <si>
    <t>Other comprehensive income:</t>
  </si>
  <si>
    <t>Other comprehensive income not to be reclassified to</t>
  </si>
  <si>
    <t>Other comprehensive income for the period</t>
  </si>
  <si>
    <t>Total comprehensive income for the period</t>
  </si>
  <si>
    <t>Equity holders of the Company</t>
  </si>
  <si>
    <t>Total comprehensive income attributable to</t>
  </si>
  <si>
    <t>(Unit: Baht per share)</t>
  </si>
  <si>
    <t>Statement of changes in shareholders' equity</t>
  </si>
  <si>
    <t>Other</t>
  </si>
  <si>
    <t>Other changes by the owners</t>
  </si>
  <si>
    <t>comprehensive income</t>
  </si>
  <si>
    <t>investments</t>
  </si>
  <si>
    <t>Deficit</t>
  </si>
  <si>
    <t>designated as</t>
  </si>
  <si>
    <t>Total equity</t>
  </si>
  <si>
    <t>Equity attributable</t>
  </si>
  <si>
    <t>Issued and</t>
  </si>
  <si>
    <t>Retained earnings</t>
  </si>
  <si>
    <t>on business</t>
  </si>
  <si>
    <t>Share deficit from</t>
  </si>
  <si>
    <t>fair value through</t>
  </si>
  <si>
    <t>Total other</t>
  </si>
  <si>
    <t>attributable to</t>
  </si>
  <si>
    <t>to non-controlling</t>
  </si>
  <si>
    <t xml:space="preserve">Total </t>
  </si>
  <si>
    <t>fully paid-up</t>
  </si>
  <si>
    <t>Share premium</t>
  </si>
  <si>
    <t>Subordinated</t>
  </si>
  <si>
    <t>Capital reserve for</t>
  </si>
  <si>
    <t>Appropriated -</t>
  </si>
  <si>
    <t>combination under</t>
  </si>
  <si>
    <t>change in shareholding</t>
  </si>
  <si>
    <t xml:space="preserve">other comprehensive </t>
  </si>
  <si>
    <t>components of</t>
  </si>
  <si>
    <t>owners of</t>
  </si>
  <si>
    <t xml:space="preserve">interests of </t>
  </si>
  <si>
    <t>shareholders'</t>
  </si>
  <si>
    <t>share capital</t>
  </si>
  <si>
    <t>on shares</t>
  </si>
  <si>
    <t>perpetual debentures</t>
  </si>
  <si>
    <t>share-based payment</t>
  </si>
  <si>
    <t>statutory reserve</t>
  </si>
  <si>
    <t>Unappropriated</t>
  </si>
  <si>
    <t>common control</t>
  </si>
  <si>
    <t>in subsidiaries</t>
  </si>
  <si>
    <t>income</t>
  </si>
  <si>
    <t>shareholders' equity</t>
  </si>
  <si>
    <t>the Company</t>
  </si>
  <si>
    <t>the subsidiaries</t>
  </si>
  <si>
    <t>equity</t>
  </si>
  <si>
    <t>Dividend paid for subordinated perpetual</t>
  </si>
  <si>
    <t>Statement of changes in shareholders' equity (continued)</t>
  </si>
  <si>
    <t xml:space="preserve">Subordinated </t>
  </si>
  <si>
    <t>Total</t>
  </si>
  <si>
    <t>Loss for the period</t>
  </si>
  <si>
    <t>Cash flow statement</t>
  </si>
  <si>
    <t>Cash flows from operating activities</t>
  </si>
  <si>
    <t>Profit (loss) before tax</t>
  </si>
  <si>
    <t xml:space="preserve">Adjustments to reconcile profit (loss) before tax to </t>
  </si>
  <si>
    <t xml:space="preserve">   net cash provided by (paid from) operating activities:</t>
  </si>
  <si>
    <t xml:space="preserve">   Decrease in real estate development costs as a result of transfer to cost of sales</t>
  </si>
  <si>
    <t xml:space="preserve">   Recognition of cost to obtain contracts with customers as expenses</t>
  </si>
  <si>
    <t xml:space="preserve">   Depreciation and amortisation</t>
  </si>
  <si>
    <t xml:space="preserve">   Loss on write-off of assets</t>
  </si>
  <si>
    <t xml:space="preserve">   Gain on change in fair value of other current financial assets</t>
  </si>
  <si>
    <t xml:space="preserve">   Financial income</t>
  </si>
  <si>
    <t xml:space="preserve">   Dividend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</si>
  <si>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</si>
  <si>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</si>
  <si>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</si>
  <si>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</si>
  <si>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Real estate development costs</t>
  </si>
  <si>
    <t xml:space="preserve">   Cost to obtain contracts with customers</t>
  </si>
  <si>
    <t xml:space="preserve">   Advance payments for constructions</t>
  </si>
  <si>
    <t xml:space="preserve">   Other current financial assets</t>
  </si>
  <si>
    <t xml:space="preserve">   Other current assets</t>
  </si>
  <si>
    <t xml:space="preserve">   Land held for development</t>
  </si>
  <si>
    <t xml:space="preserve">   Other non-current financial assets</t>
  </si>
  <si>
    <t xml:space="preserve">   Other non-current assets</t>
  </si>
  <si>
    <t>Cash flow statement (continued)</t>
  </si>
  <si>
    <t>Operating liabilities increase (decrease)</t>
  </si>
  <si>
    <t xml:space="preserve">   Trade and other current payables</t>
  </si>
  <si>
    <t xml:space="preserve">   Other current provisions</t>
  </si>
  <si>
    <t xml:space="preserve">   Advances received from customers</t>
  </si>
  <si>
    <t xml:space="preserve">   Retention payables</t>
  </si>
  <si>
    <t xml:space="preserve">   Other current financial liabilities</t>
  </si>
  <si>
    <t xml:space="preserve">   Other current liabilities</t>
  </si>
  <si>
    <t xml:space="preserve">   Other non-current financial liabilities</t>
  </si>
  <si>
    <t xml:space="preserve">   Cash received for tax refund</t>
  </si>
  <si>
    <t xml:space="preserve">   Cash paid for corporate income tax</t>
  </si>
  <si>
    <t>Cash flows from investing activities</t>
  </si>
  <si>
    <t>Decrease (increase) in loans to related parties</t>
  </si>
  <si>
    <t>Cash paid for long-term loans to related parties</t>
  </si>
  <si>
    <t>Cash received from long-term loans to related parties</t>
  </si>
  <si>
    <t>Cash paid for other non-current financial assets</t>
  </si>
  <si>
    <t>Cash received from liquidation of subsidiaries</t>
  </si>
  <si>
    <t>Cash paid for investments in subsidiaries</t>
  </si>
  <si>
    <t>Cash received from dividend</t>
  </si>
  <si>
    <t>Cash received from sale of equipment</t>
  </si>
  <si>
    <t>Cash paid for acquisitions of buildings, equipment and intangible assets</t>
  </si>
  <si>
    <t>Cash flows from financing activities</t>
  </si>
  <si>
    <t>Increase in short-term loans from related parties</t>
  </si>
  <si>
    <t>Cash paid for liabilities under lease agreement</t>
  </si>
  <si>
    <t>Cash received from long-term loans from others - net of prepaid interest</t>
  </si>
  <si>
    <t>Cash paid for long-term loans from others</t>
  </si>
  <si>
    <t>Cash received from long-term loans from financial institutions</t>
  </si>
  <si>
    <t>Cash paid for long-term loans from financial institutions</t>
  </si>
  <si>
    <t>Cash paid for long-term debentures</t>
  </si>
  <si>
    <t>Cash paid for financial fees</t>
  </si>
  <si>
    <t>Cash paid for interest expenses</t>
  </si>
  <si>
    <t>Cash paid for dividend of subordinated perpetual debentures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</si>
  <si>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</si>
  <si>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</si>
  <si>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</si>
  <si>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</si>
  <si>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   measured at fair value through other comprehensive income</t>
  </si>
  <si>
    <t xml:space="preserve">   Loss on contract modification</t>
  </si>
  <si>
    <t>Non-current provision for employee benefits</t>
  </si>
  <si>
    <t xml:space="preserve">   Loss (gain) on fair value of investment properties</t>
  </si>
  <si>
    <t>Deferred tax liabilities</t>
  </si>
  <si>
    <t xml:space="preserve">   Loss on impairment of investments in subsidiaries and joint ventures</t>
  </si>
  <si>
    <t xml:space="preserve">   Transfer of promissory notes to long-term loans</t>
  </si>
  <si>
    <t xml:space="preserve">   Share-based payment transaction</t>
  </si>
  <si>
    <t>Rental and related services income</t>
  </si>
  <si>
    <t xml:space="preserve">   Transfer land held for development to investment properties</t>
  </si>
  <si>
    <t>31 December 2025</t>
  </si>
  <si>
    <t>2026</t>
  </si>
  <si>
    <t>Proceeds receivable from debenture issuance</t>
  </si>
  <si>
    <t>(Audited)</t>
  </si>
  <si>
    <t>Profit (loss) from operating activities</t>
  </si>
  <si>
    <t>Balance as at 1 January 2025</t>
  </si>
  <si>
    <t>Balance as at 1 January 2026</t>
  </si>
  <si>
    <t xml:space="preserve">Total comprehensive income for the period </t>
  </si>
  <si>
    <t>Profit (loss) before income tax</t>
  </si>
  <si>
    <t>Profit (loss) attributable to</t>
  </si>
  <si>
    <t xml:space="preserve">   Allowance for expected credit losses (reversal)</t>
  </si>
  <si>
    <t>Cash received from interest income</t>
  </si>
  <si>
    <t>Loss on</t>
  </si>
  <si>
    <t>Cost of rental and related services</t>
  </si>
  <si>
    <t xml:space="preserve">   Gain on liquidation of subsidiaries</t>
  </si>
  <si>
    <t xml:space="preserve">   Loss (gain) from capital reduction of subsidiaries</t>
  </si>
  <si>
    <t xml:space="preserve">   Loss (gain) on change in fair value of other non-current financial assets</t>
  </si>
  <si>
    <t xml:space="preserve">   Unrealised gain on exchange rate</t>
  </si>
  <si>
    <t xml:space="preserve">Profit (loss) from operating activities before changes </t>
  </si>
  <si>
    <t xml:space="preserve">   Other current provisions expenses (reversal)</t>
  </si>
  <si>
    <t xml:space="preserve">   Other non-current provisions expenses</t>
  </si>
  <si>
    <t xml:space="preserve">   Cash paid for non-current provision for employee benefits</t>
  </si>
  <si>
    <t>Net cash flows from (used in) operating activities</t>
  </si>
  <si>
    <t>Increase in restricted financial institution deposits</t>
  </si>
  <si>
    <t xml:space="preserve">Net increase in cash from acquisition of investment in joint ventures </t>
  </si>
  <si>
    <t xml:space="preserve">   and change to be subsidiaries</t>
  </si>
  <si>
    <t>Cash received from sale of investment properties</t>
  </si>
  <si>
    <t>Net cash flows from (used in) investing activities</t>
  </si>
  <si>
    <t>Net cash flow from (used in) financing activities</t>
  </si>
  <si>
    <t>Net decrease in cash and cash equivalents</t>
  </si>
  <si>
    <t xml:space="preserve">   Recognised realised loss from revaluation of investments</t>
  </si>
  <si>
    <t xml:space="preserve">   Changes from joint ventures to subsidiaries</t>
  </si>
  <si>
    <t xml:space="preserve">   Increase in investment properties from contract change</t>
  </si>
  <si>
    <t xml:space="preserve">   Transfer property, buildings and equipment to investment properties</t>
  </si>
  <si>
    <t xml:space="preserve">   Gain on disposal/write-off of equipment</t>
  </si>
  <si>
    <t xml:space="preserve">Loss on investments designated at fair value through  </t>
  </si>
  <si>
    <t>Cash flows from (used in) operating activities</t>
  </si>
  <si>
    <t xml:space="preserve">   other comprehensive income</t>
  </si>
  <si>
    <t xml:space="preserve">   Provision for employee benefits expenses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</si>
  <si>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</si>
  <si>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</si>
  <si>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</si>
  <si>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</si>
  <si>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</si>
  <si>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</si>
  <si>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2, 3</t>
  </si>
  <si>
    <t>2, 7.2</t>
  </si>
  <si>
    <t>Profit (loss) for the period</t>
  </si>
  <si>
    <t>Profit (loss) attributable to equity holders of the Company</t>
  </si>
  <si>
    <t xml:space="preserve">   debentures (Note 18)</t>
  </si>
  <si>
    <t>Share-based payment (Note 19)</t>
  </si>
  <si>
    <t>2, 7.1, 8.2</t>
  </si>
  <si>
    <t xml:space="preserve">Profit for the period </t>
  </si>
  <si>
    <t xml:space="preserve">Loss for the period </t>
  </si>
  <si>
    <t xml:space="preserve">         of Baht 0.10 each)</t>
  </si>
  <si>
    <t xml:space="preserve">      (31 December 2025: 4,374,567,157 ordinary shares </t>
  </si>
  <si>
    <t>Bank overdrafts</t>
  </si>
  <si>
    <t>Gain (loss) from fair value of investment properties</t>
  </si>
  <si>
    <t>Share of profit (loss) from investments in joint ventures</t>
  </si>
  <si>
    <t>Income tax income (expenses)</t>
  </si>
  <si>
    <t xml:space="preserve">Profit (loss) on investments designated at fair value through  </t>
  </si>
  <si>
    <t>Basic earnings (loss) per share</t>
  </si>
  <si>
    <t>2, 7.2, 7.3</t>
  </si>
  <si>
    <t>Profit from operating activities</t>
  </si>
  <si>
    <t xml:space="preserve">   profit or loss in subsequent periods:</t>
  </si>
  <si>
    <t>Loss attributable to equity holders of the Company</t>
  </si>
  <si>
    <t xml:space="preserve">   Loss on impairment of intangible assets</t>
  </si>
  <si>
    <t>Cash paid for acquisitions of investment properties</t>
  </si>
  <si>
    <t xml:space="preserve">   Transfer from investment properties to right-of-use assets</t>
  </si>
  <si>
    <t xml:space="preserve">   Issued and paid-up</t>
  </si>
  <si>
    <t xml:space="preserve">   Share of loss (gain) from investments in joint ventures</t>
  </si>
  <si>
    <t xml:space="preserve">   Increase in payables for acquisition of assets</t>
  </si>
  <si>
    <t xml:space="preserve">   from financial institutions</t>
  </si>
  <si>
    <t xml:space="preserve">Increase (decrease) in bank overdrafts and short-term loans </t>
  </si>
  <si>
    <t>Cash received and proceeds receivable from debenture issuance</t>
  </si>
  <si>
    <t xml:space="preserve">   Increase in share subscription payable</t>
  </si>
  <si>
    <t xml:space="preserve">   Increase in short-term loans from related parties for acquisition </t>
  </si>
  <si>
    <t xml:space="preserve">      from financial institutions</t>
  </si>
  <si>
    <t xml:space="preserve">   Decrease in loans to related parties for repayment of long-term loans </t>
  </si>
  <si>
    <t xml:space="preserve">   Increase in short-term loans from related parties for repayment </t>
  </si>
  <si>
    <t xml:space="preserve">      of long-term loans from financial institutions</t>
  </si>
  <si>
    <t xml:space="preserve">      of investments in subsidiaries</t>
  </si>
  <si>
    <t>Basic loss per share</t>
  </si>
  <si>
    <t xml:space="preserve">   Reduction real estate development costs to net realisable value (reversal)</t>
  </si>
  <si>
    <t xml:space="preserve">   Transfer from other current financial assets to 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</si>
</sst>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5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15"/>
      <name val="BrowalliaUPC"/>
      <family val="1"/>
    </font>
    <font>
      <sz val="10"/>
      <name val="ApFont"/>
      <charset val="222"/>
    </font>
    <font>
      <i/>
      <strike/>
      <sz val="9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u/>
      <sz val="11"/>
      <name val="Arial"/>
      <family val="2"/>
    </font>
    <font>
      <strike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7" fillId="0" borderId="0"/>
    <xf numFmtId="1" fontId="17" fillId="0" borderId="0"/>
    <xf numFmtId="0" fontId="18" fillId="0" borderId="0"/>
    <xf numFmtId="43" fontId="18" fillId="0" borderId="0" applyFont="0" applyFill="0" applyBorder="0" applyAlignment="0" applyProtection="0"/>
  </cellStyleXfs>
  <cellXfs count="127">
    <xf numFmtId="0" fontId="0" fillId="0" borderId="0" xfId="0"/>
    <xf numFmtId="0" fontId="6" fillId="0" borderId="0" xfId="8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0" xfId="8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1" fontId="6" fillId="0" borderId="3" xfId="8" applyNumberFormat="1" applyFont="1" applyBorder="1" applyAlignment="1">
      <alignment horizontal="right" vertical="center"/>
    </xf>
    <xf numFmtId="41" fontId="6" fillId="0" borderId="0" xfId="8" applyNumberFormat="1" applyFont="1" applyAlignment="1">
      <alignment horizontal="center" vertical="center"/>
    </xf>
    <xf numFmtId="41" fontId="6" fillId="0" borderId="0" xfId="8" applyNumberFormat="1" applyFont="1" applyAlignment="1">
      <alignment vertical="center"/>
    </xf>
    <xf numFmtId="41" fontId="6" fillId="0" borderId="5" xfId="8" applyNumberFormat="1" applyFont="1" applyBorder="1" applyAlignment="1">
      <alignment vertical="center"/>
    </xf>
    <xf numFmtId="37" fontId="6" fillId="0" borderId="0" xfId="8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Font="1" applyAlignment="1">
      <alignment horizontal="center" vertical="center"/>
    </xf>
    <xf numFmtId="0" fontId="6" fillId="0" borderId="3" xfId="9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top"/>
    </xf>
    <xf numFmtId="0" fontId="6" fillId="0" borderId="4" xfId="9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37" fontId="7" fillId="0" borderId="0" xfId="9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37" fontId="6" fillId="0" borderId="0" xfId="9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4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Continuous" vertical="center"/>
    </xf>
    <xf numFmtId="41" fontId="14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3" xfId="0" quotePrefix="1" applyNumberFormat="1" applyFont="1" applyBorder="1" applyAlignment="1">
      <alignment horizontal="centerContinuous" vertical="center"/>
    </xf>
    <xf numFmtId="41" fontId="15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41" fontId="10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Alignment="1">
      <alignment horizontal="center" vertical="center"/>
    </xf>
    <xf numFmtId="41" fontId="10" fillId="0" borderId="8" xfId="0" applyNumberFormat="1" applyFont="1" applyBorder="1" applyAlignment="1">
      <alignment horizontal="left" vertical="center"/>
    </xf>
    <xf numFmtId="41" fontId="10" fillId="0" borderId="3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10" fillId="0" borderId="3" xfId="0" quotePrefix="1" applyNumberFormat="1" applyFont="1" applyBorder="1" applyAlignment="1">
      <alignment horizontal="center" vertical="center"/>
    </xf>
    <xf numFmtId="41" fontId="10" fillId="0" borderId="7" xfId="0" quotePrefix="1" applyNumberFormat="1" applyFont="1" applyBorder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7" xfId="0" applyNumberFormat="1" applyFont="1" applyBorder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left" vertical="center"/>
    </xf>
    <xf numFmtId="172" fontId="10" fillId="0" borderId="8" xfId="0" applyNumberFormat="1" applyFont="1" applyBorder="1" applyAlignment="1">
      <alignment vertical="center"/>
    </xf>
    <xf numFmtId="172" fontId="10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41" fontId="7" fillId="0" borderId="0" xfId="15" quotePrefix="1" applyNumberFormat="1" applyFont="1" applyAlignment="1">
      <alignment horizontal="left" vertical="center"/>
    </xf>
    <xf numFmtId="41" fontId="20" fillId="0" borderId="0" xfId="15" applyNumberFormat="1" applyFont="1" applyAlignment="1">
      <alignment horizontal="center" vertical="center"/>
    </xf>
    <xf numFmtId="41" fontId="6" fillId="0" borderId="0" xfId="15" applyNumberFormat="1" applyFont="1" applyAlignment="1">
      <alignment horizontal="centerContinuous" vertical="center"/>
    </xf>
    <xf numFmtId="41" fontId="6" fillId="0" borderId="0" xfId="15" applyNumberFormat="1" applyFont="1" applyAlignment="1">
      <alignment horizontal="right" vertical="center"/>
    </xf>
    <xf numFmtId="41" fontId="6" fillId="0" borderId="0" xfId="15" applyNumberFormat="1" applyFont="1" applyAlignment="1">
      <alignment vertical="center"/>
    </xf>
    <xf numFmtId="37" fontId="7" fillId="0" borderId="0" xfId="15" applyNumberFormat="1" applyFont="1" applyAlignment="1">
      <alignment vertical="center"/>
    </xf>
    <xf numFmtId="37" fontId="6" fillId="0" borderId="0" xfId="15" applyNumberFormat="1" applyFont="1" applyAlignment="1">
      <alignment vertical="center"/>
    </xf>
    <xf numFmtId="41" fontId="21" fillId="0" borderId="0" xfId="15" applyNumberFormat="1" applyFont="1" applyAlignment="1">
      <alignment horizontal="center" vertical="center"/>
    </xf>
    <xf numFmtId="41" fontId="7" fillId="0" borderId="0" xfId="15" applyNumberFormat="1" applyFont="1" applyAlignment="1">
      <alignment horizontal="center" vertical="center"/>
    </xf>
    <xf numFmtId="41" fontId="7" fillId="0" borderId="3" xfId="15" applyNumberFormat="1" applyFont="1" applyBorder="1" applyAlignment="1">
      <alignment horizontal="center" vertical="center"/>
    </xf>
    <xf numFmtId="41" fontId="7" fillId="0" borderId="3" xfId="15" applyNumberFormat="1" applyFont="1" applyBorder="1" applyAlignment="1">
      <alignment vertical="center"/>
    </xf>
    <xf numFmtId="41" fontId="7" fillId="0" borderId="0" xfId="15" applyNumberFormat="1" applyFont="1" applyAlignment="1">
      <alignment vertical="center"/>
    </xf>
    <xf numFmtId="41" fontId="22" fillId="0" borderId="0" xfId="15" applyNumberFormat="1" applyFont="1" applyAlignment="1">
      <alignment horizontal="center" vertical="center"/>
    </xf>
    <xf numFmtId="41" fontId="6" fillId="0" borderId="7" xfId="15" quotePrefix="1" applyNumberFormat="1" applyFont="1" applyBorder="1" applyAlignment="1">
      <alignment horizontal="center" vertical="center"/>
    </xf>
    <xf numFmtId="41" fontId="6" fillId="0" borderId="0" xfId="15" quotePrefix="1" applyNumberFormat="1" applyFont="1" applyAlignment="1">
      <alignment horizontal="center" vertical="center"/>
    </xf>
    <xf numFmtId="41" fontId="24" fillId="0" borderId="0" xfId="15" applyNumberFormat="1" applyFont="1" applyAlignment="1">
      <alignment horizontal="centerContinuous" vertical="center"/>
    </xf>
    <xf numFmtId="41" fontId="6" fillId="0" borderId="0" xfId="15" applyNumberFormat="1" applyFont="1" applyAlignment="1">
      <alignment horizontal="center" vertical="center"/>
    </xf>
    <xf numFmtId="41" fontId="23" fillId="0" borderId="0" xfId="15" applyNumberFormat="1" applyFont="1" applyAlignment="1">
      <alignment horizontal="center" vertical="center"/>
    </xf>
    <xf numFmtId="0" fontId="6" fillId="0" borderId="0" xfId="15" applyFont="1"/>
    <xf numFmtId="169" fontId="6" fillId="0" borderId="0" xfId="16" applyNumberFormat="1" applyFont="1" applyFill="1" applyAlignment="1">
      <alignment vertical="center"/>
    </xf>
    <xf numFmtId="169" fontId="6" fillId="0" borderId="0" xfId="16" applyNumberFormat="1" applyFont="1" applyFill="1" applyAlignment="1">
      <alignment horizontal="right" vertical="center"/>
    </xf>
    <xf numFmtId="41" fontId="6" fillId="0" borderId="3" xfId="15" applyNumberFormat="1" applyFont="1" applyBorder="1" applyAlignment="1">
      <alignment horizontal="center" vertical="center"/>
    </xf>
    <xf numFmtId="169" fontId="6" fillId="0" borderId="3" xfId="16" applyNumberFormat="1" applyFont="1" applyFill="1" applyBorder="1" applyAlignment="1">
      <alignment horizontal="center" vertical="center"/>
    </xf>
    <xf numFmtId="41" fontId="6" fillId="0" borderId="3" xfId="15" applyNumberFormat="1" applyFont="1" applyBorder="1" applyAlignment="1">
      <alignment vertical="center"/>
    </xf>
    <xf numFmtId="41" fontId="6" fillId="0" borderId="3" xfId="15" applyNumberFormat="1" applyFont="1" applyBorder="1" applyAlignment="1">
      <alignment horizontal="right" vertical="center"/>
    </xf>
    <xf numFmtId="169" fontId="6" fillId="0" borderId="3" xfId="16" applyNumberFormat="1" applyFont="1" applyFill="1" applyBorder="1" applyAlignment="1">
      <alignment vertical="center"/>
    </xf>
    <xf numFmtId="41" fontId="6" fillId="0" borderId="7" xfId="15" applyNumberFormat="1" applyFont="1" applyBorder="1" applyAlignment="1">
      <alignment vertical="center"/>
    </xf>
    <xf numFmtId="41" fontId="6" fillId="0" borderId="8" xfId="15" applyNumberFormat="1" applyFont="1" applyBorder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7">
    <cellStyle name="Comma 2" xfId="16" xr:uid="{2E09F6F8-E583-409C-B173-BC2F732C321E}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2" xfId="15" xr:uid="{FD743F8B-87AE-4A10-A3A7-C3501A60898E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0"/>
  <sheetViews>
    <sheetView showGridLines="0" view="pageBreakPreview" topLeftCell="A94" zoomScaleNormal="77" zoomScaleSheetLayoutView="100" workbookViewId="0">
      <selection activeCell="H105" sqref="H105"/>
    </sheetView>
  </sheetViews>
  <sheetFormatPr defaultColWidth="10.7109375" defaultRowHeight="19.7" customHeight="1"/>
  <cols>
    <col min="1" max="1" width="45" style="46" customWidth="1"/>
    <col min="2" max="2" width="6.28515625" style="44" customWidth="1"/>
    <col min="3" max="3" width="1.7109375" style="46" customWidth="1"/>
    <col min="4" max="4" width="14.7109375" style="46" customWidth="1"/>
    <col min="5" max="5" width="1.7109375" style="46" customWidth="1"/>
    <col min="6" max="6" width="14.7109375" style="46" customWidth="1"/>
    <col min="7" max="7" width="1.7109375" style="46" customWidth="1"/>
    <col min="8" max="8" width="14.7109375" style="46" customWidth="1"/>
    <col min="9" max="9" width="1.7109375" style="46" customWidth="1"/>
    <col min="10" max="10" width="14.7109375" style="46" customWidth="1"/>
    <col min="11" max="11" width="1" style="46" customWidth="1"/>
    <col min="12" max="16384" width="10.7109375" style="46"/>
  </cols>
  <sheetData>
    <row r="1" spans="1:11" ht="19.7" customHeight="1">
      <c r="A1" s="43" t="s">
        <v>0</v>
      </c>
      <c r="C1" s="45"/>
      <c r="D1" s="45"/>
      <c r="E1" s="45"/>
      <c r="F1" s="45"/>
      <c r="G1" s="45"/>
      <c r="H1" s="45"/>
      <c r="I1" s="45"/>
      <c r="J1" s="45"/>
      <c r="K1" s="45"/>
    </row>
    <row r="2" spans="1:11" ht="19.7" customHeight="1">
      <c r="A2" s="43" t="s">
        <v>1</v>
      </c>
      <c r="C2" s="45"/>
      <c r="D2" s="45"/>
      <c r="E2" s="45"/>
      <c r="F2" s="45"/>
      <c r="G2" s="45"/>
      <c r="H2" s="45"/>
      <c r="I2" s="45"/>
      <c r="J2" s="45"/>
      <c r="K2" s="45"/>
    </row>
    <row r="3" spans="1:11" ht="19.7" customHeight="1">
      <c r="A3" s="43" t="s">
        <v>270</v>
      </c>
      <c r="C3" s="45"/>
      <c r="D3" s="45"/>
      <c r="E3" s="45"/>
      <c r="F3" s="45"/>
      <c r="G3" s="45"/>
      <c r="H3" s="45"/>
      <c r="I3" s="45"/>
      <c r="J3" s="45"/>
      <c r="K3" s="45"/>
    </row>
    <row r="4" spans="1:11" ht="19.7" customHeight="1">
      <c r="A4" s="45"/>
      <c r="C4" s="45"/>
      <c r="D4" s="45"/>
      <c r="E4" s="45"/>
      <c r="F4" s="45"/>
      <c r="G4" s="45"/>
      <c r="H4" s="45"/>
      <c r="I4" s="45"/>
      <c r="J4" s="47" t="s">
        <v>2</v>
      </c>
      <c r="K4" s="45"/>
    </row>
    <row r="5" spans="1:11" ht="19.7" customHeight="1">
      <c r="A5" s="48"/>
      <c r="B5" s="49"/>
      <c r="C5" s="48"/>
      <c r="D5" s="123" t="s">
        <v>3</v>
      </c>
      <c r="E5" s="123"/>
      <c r="F5" s="123"/>
      <c r="G5" s="48"/>
      <c r="H5" s="123" t="s">
        <v>4</v>
      </c>
      <c r="I5" s="123"/>
      <c r="J5" s="123"/>
      <c r="K5" s="51"/>
    </row>
    <row r="6" spans="1:11" s="51" customFormat="1" ht="19.7" customHeight="1">
      <c r="A6" s="45"/>
      <c r="B6" s="52" t="s">
        <v>5</v>
      </c>
      <c r="C6" s="53"/>
      <c r="D6" s="54" t="s">
        <v>271</v>
      </c>
      <c r="E6" s="53"/>
      <c r="F6" s="54" t="s">
        <v>231</v>
      </c>
      <c r="G6" s="53"/>
      <c r="H6" s="54" t="s">
        <v>271</v>
      </c>
      <c r="I6" s="53"/>
      <c r="J6" s="54" t="s">
        <v>231</v>
      </c>
      <c r="K6" s="53"/>
    </row>
    <row r="7" spans="1:11" ht="19.7" customHeight="1">
      <c r="A7" s="45"/>
      <c r="B7" s="55"/>
      <c r="C7" s="53"/>
      <c r="D7" s="45" t="s">
        <v>6</v>
      </c>
      <c r="E7" s="53"/>
      <c r="F7" s="45" t="s">
        <v>234</v>
      </c>
      <c r="G7" s="53"/>
      <c r="H7" s="45" t="s">
        <v>6</v>
      </c>
      <c r="I7" s="53"/>
      <c r="J7" s="45" t="s">
        <v>234</v>
      </c>
      <c r="K7" s="53"/>
    </row>
    <row r="8" spans="1:11" ht="19.7" customHeight="1">
      <c r="A8" s="45"/>
      <c r="B8" s="55"/>
      <c r="C8" s="53"/>
      <c r="D8" s="45" t="s">
        <v>7</v>
      </c>
      <c r="E8" s="53"/>
      <c r="F8" s="56"/>
      <c r="G8" s="53"/>
      <c r="H8" s="45" t="s">
        <v>7</v>
      </c>
      <c r="I8" s="53"/>
      <c r="J8" s="56"/>
      <c r="K8" s="53"/>
    </row>
    <row r="9" spans="1:11" ht="19.7" customHeight="1">
      <c r="A9" s="43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1" ht="19.7" customHeight="1">
      <c r="A10" s="43" t="s">
        <v>9</v>
      </c>
      <c r="B10" s="57"/>
      <c r="C10" s="57"/>
      <c r="D10" s="57"/>
      <c r="E10" s="57"/>
      <c r="F10" s="57"/>
      <c r="G10" s="57"/>
      <c r="H10" s="42"/>
      <c r="I10" s="57"/>
      <c r="J10" s="42"/>
      <c r="K10" s="57"/>
    </row>
    <row r="11" spans="1:11" ht="19.7" customHeight="1">
      <c r="A11" s="42" t="s">
        <v>10</v>
      </c>
      <c r="B11" s="58"/>
      <c r="C11" s="58"/>
      <c r="D11" s="59">
        <v>392470</v>
      </c>
      <c r="E11" s="44"/>
      <c r="F11" s="59">
        <v>959886</v>
      </c>
      <c r="G11" s="44"/>
      <c r="H11" s="59">
        <v>67529</v>
      </c>
      <c r="I11" s="44"/>
      <c r="J11" s="59">
        <v>79800</v>
      </c>
      <c r="K11" s="44"/>
    </row>
    <row r="12" spans="1:11" ht="19.7" customHeight="1">
      <c r="A12" s="42" t="s">
        <v>233</v>
      </c>
      <c r="B12" s="58"/>
      <c r="C12" s="58"/>
      <c r="D12" s="59">
        <v>0</v>
      </c>
      <c r="E12" s="44"/>
      <c r="F12" s="59">
        <v>1515000</v>
      </c>
      <c r="G12" s="44"/>
      <c r="H12" s="59">
        <v>0</v>
      </c>
      <c r="I12" s="44"/>
      <c r="J12" s="59">
        <v>1515000</v>
      </c>
      <c r="K12" s="44"/>
    </row>
    <row r="13" spans="1:11" ht="19.7" customHeight="1">
      <c r="A13" s="42" t="s">
        <v>11</v>
      </c>
      <c r="B13" s="58" t="s">
        <v>276</v>
      </c>
      <c r="C13" s="58"/>
      <c r="D13" s="59">
        <v>150741</v>
      </c>
      <c r="E13" s="44"/>
      <c r="F13" s="46">
        <v>166591</v>
      </c>
      <c r="G13" s="44"/>
      <c r="H13" s="59">
        <v>1421274</v>
      </c>
      <c r="I13" s="44"/>
      <c r="J13" s="46">
        <v>583093</v>
      </c>
      <c r="K13" s="44"/>
    </row>
    <row r="14" spans="1:11" ht="19.7" customHeight="1">
      <c r="A14" s="42" t="s">
        <v>12</v>
      </c>
      <c r="B14" s="58"/>
      <c r="C14" s="58"/>
      <c r="E14" s="44"/>
      <c r="G14" s="44"/>
      <c r="I14" s="44"/>
      <c r="K14" s="44"/>
    </row>
    <row r="15" spans="1:11" ht="19.7" customHeight="1">
      <c r="A15" s="42" t="s">
        <v>13</v>
      </c>
      <c r="B15" s="58">
        <v>2</v>
      </c>
      <c r="C15" s="58"/>
      <c r="D15" s="59">
        <v>0</v>
      </c>
      <c r="E15" s="44"/>
      <c r="F15" s="46">
        <v>0</v>
      </c>
      <c r="G15" s="44"/>
      <c r="H15" s="59">
        <v>0</v>
      </c>
      <c r="I15" s="44"/>
      <c r="J15" s="46">
        <v>92633</v>
      </c>
      <c r="K15" s="44"/>
    </row>
    <row r="16" spans="1:11" ht="19.7" customHeight="1">
      <c r="A16" s="42" t="s">
        <v>14</v>
      </c>
      <c r="B16" s="58">
        <v>2</v>
      </c>
      <c r="C16" s="58"/>
      <c r="D16" s="59">
        <v>0</v>
      </c>
      <c r="E16" s="44"/>
      <c r="F16" s="59">
        <v>20007</v>
      </c>
      <c r="G16" s="44"/>
      <c r="H16" s="46">
        <v>397993</v>
      </c>
      <c r="I16" s="44"/>
      <c r="J16" s="59">
        <v>58976</v>
      </c>
      <c r="K16" s="44"/>
    </row>
    <row r="17" spans="1:11" ht="19.7" customHeight="1">
      <c r="A17" s="42" t="s">
        <v>15</v>
      </c>
      <c r="B17" s="58">
        <v>4</v>
      </c>
      <c r="C17" s="58"/>
      <c r="D17" s="59">
        <v>16202039</v>
      </c>
      <c r="E17" s="44"/>
      <c r="F17" s="59">
        <v>17079624</v>
      </c>
      <c r="G17" s="44"/>
      <c r="H17" s="59">
        <v>937610</v>
      </c>
      <c r="I17" s="44"/>
      <c r="J17" s="59">
        <v>958102</v>
      </c>
      <c r="K17" s="44"/>
    </row>
    <row r="18" spans="1:11" ht="19.7" customHeight="1">
      <c r="A18" s="42" t="s">
        <v>16</v>
      </c>
      <c r="B18" s="58"/>
      <c r="C18" s="58"/>
      <c r="D18" s="59">
        <v>60063</v>
      </c>
      <c r="E18" s="44"/>
      <c r="F18" s="59">
        <v>65364</v>
      </c>
      <c r="G18" s="44"/>
      <c r="H18" s="59">
        <v>4</v>
      </c>
      <c r="I18" s="44"/>
      <c r="J18" s="59">
        <v>16</v>
      </c>
    </row>
    <row r="19" spans="1:11" ht="19.7" customHeight="1">
      <c r="A19" s="42" t="s">
        <v>17</v>
      </c>
      <c r="B19" s="58"/>
      <c r="C19" s="58"/>
      <c r="D19" s="59">
        <v>30348</v>
      </c>
      <c r="E19" s="44"/>
      <c r="F19" s="59">
        <v>31205</v>
      </c>
      <c r="G19" s="44"/>
      <c r="H19" s="59">
        <v>6680</v>
      </c>
      <c r="I19" s="44"/>
      <c r="J19" s="59">
        <v>7496</v>
      </c>
      <c r="K19" s="44"/>
    </row>
    <row r="20" spans="1:11" ht="19.7" customHeight="1">
      <c r="A20" s="42" t="s">
        <v>18</v>
      </c>
      <c r="B20" s="58">
        <v>2</v>
      </c>
      <c r="C20" s="58"/>
      <c r="D20" s="59">
        <v>7014</v>
      </c>
      <c r="E20" s="44"/>
      <c r="F20" s="59">
        <v>7859</v>
      </c>
      <c r="G20" s="44"/>
      <c r="H20" s="59">
        <v>651</v>
      </c>
      <c r="I20" s="44"/>
      <c r="J20" s="59">
        <v>21666</v>
      </c>
      <c r="K20" s="44"/>
    </row>
    <row r="21" spans="1:11" ht="19.7" customHeight="1">
      <c r="A21" s="42" t="s">
        <v>19</v>
      </c>
      <c r="B21" s="58"/>
      <c r="C21" s="58"/>
      <c r="D21" s="59">
        <v>525891</v>
      </c>
      <c r="F21" s="59">
        <v>375482</v>
      </c>
      <c r="G21" s="44"/>
      <c r="H21" s="59">
        <v>370771</v>
      </c>
      <c r="I21" s="44"/>
      <c r="J21" s="59">
        <v>290400</v>
      </c>
    </row>
    <row r="22" spans="1:11" ht="19.7" customHeight="1">
      <c r="A22" s="43" t="s">
        <v>20</v>
      </c>
      <c r="B22" s="58"/>
      <c r="C22" s="58"/>
      <c r="D22" s="60">
        <f>SUM(D11:D21)</f>
        <v>17368566</v>
      </c>
      <c r="F22" s="60">
        <f>SUM(F11:F21)</f>
        <v>20221018</v>
      </c>
      <c r="H22" s="60">
        <f>SUM(H11:H21)</f>
        <v>3202512</v>
      </c>
      <c r="J22" s="60">
        <f>SUM(J11:J21)</f>
        <v>3607182</v>
      </c>
    </row>
    <row r="23" spans="1:11" ht="19.7" customHeight="1">
      <c r="A23" s="43" t="s">
        <v>21</v>
      </c>
      <c r="B23" s="58"/>
      <c r="C23" s="58"/>
      <c r="D23" s="61"/>
      <c r="E23" s="44"/>
      <c r="F23" s="61"/>
      <c r="G23" s="44"/>
      <c r="I23" s="44"/>
      <c r="K23" s="44"/>
    </row>
    <row r="24" spans="1:11" ht="19.7" customHeight="1">
      <c r="A24" s="42" t="s">
        <v>22</v>
      </c>
      <c r="B24" s="58">
        <v>5</v>
      </c>
      <c r="C24" s="58"/>
      <c r="D24" s="59">
        <v>292144</v>
      </c>
      <c r="E24" s="44"/>
      <c r="F24" s="59">
        <v>249141</v>
      </c>
      <c r="G24" s="44"/>
      <c r="H24" s="59">
        <v>176724</v>
      </c>
      <c r="I24" s="44"/>
      <c r="J24" s="59">
        <v>116403</v>
      </c>
      <c r="K24" s="44"/>
    </row>
    <row r="25" spans="1:11" ht="19.7" customHeight="1">
      <c r="A25" s="42" t="s">
        <v>23</v>
      </c>
      <c r="B25" s="58">
        <v>6</v>
      </c>
      <c r="C25" s="58"/>
      <c r="D25" s="59">
        <v>372513</v>
      </c>
      <c r="E25" s="44"/>
      <c r="F25" s="59">
        <v>359450</v>
      </c>
      <c r="G25" s="44"/>
      <c r="H25" s="59">
        <v>34209</v>
      </c>
      <c r="I25" s="44"/>
      <c r="J25" s="59">
        <v>34315</v>
      </c>
      <c r="K25" s="44"/>
    </row>
    <row r="26" spans="1:11" ht="19.7" customHeight="1">
      <c r="A26" s="42" t="s">
        <v>24</v>
      </c>
      <c r="B26" s="58">
        <v>7</v>
      </c>
      <c r="C26" s="58"/>
      <c r="D26" s="59">
        <v>0</v>
      </c>
      <c r="E26" s="44"/>
      <c r="F26" s="59">
        <v>0</v>
      </c>
      <c r="G26" s="44"/>
      <c r="H26" s="59">
        <v>5721103</v>
      </c>
      <c r="I26" s="44"/>
      <c r="J26" s="59">
        <v>5605854</v>
      </c>
      <c r="K26" s="44"/>
    </row>
    <row r="27" spans="1:11" ht="19.7" customHeight="1">
      <c r="A27" s="42" t="s">
        <v>25</v>
      </c>
      <c r="B27" s="58">
        <v>8</v>
      </c>
      <c r="C27" s="58"/>
      <c r="D27" s="59">
        <v>1674197</v>
      </c>
      <c r="E27" s="44"/>
      <c r="F27" s="59">
        <v>2351803</v>
      </c>
      <c r="G27" s="44"/>
      <c r="H27" s="59">
        <v>1176736</v>
      </c>
      <c r="I27" s="44"/>
      <c r="J27" s="59">
        <v>1803399</v>
      </c>
      <c r="K27" s="44"/>
    </row>
    <row r="28" spans="1:11" ht="19.7" customHeight="1">
      <c r="A28" s="42" t="s">
        <v>26</v>
      </c>
      <c r="B28" s="58"/>
      <c r="C28" s="58"/>
      <c r="D28" s="59"/>
      <c r="E28" s="44"/>
      <c r="F28" s="59"/>
      <c r="G28" s="44"/>
      <c r="H28" s="59"/>
      <c r="I28" s="44"/>
      <c r="J28" s="59"/>
      <c r="K28" s="44"/>
    </row>
    <row r="29" spans="1:11" ht="19.7" customHeight="1">
      <c r="A29" s="42" t="s">
        <v>27</v>
      </c>
      <c r="B29" s="58">
        <v>2</v>
      </c>
      <c r="C29" s="58"/>
      <c r="D29" s="59">
        <v>1073468</v>
      </c>
      <c r="E29" s="44"/>
      <c r="F29" s="46">
        <v>1120252</v>
      </c>
      <c r="G29" s="44"/>
      <c r="H29" s="59">
        <v>920465</v>
      </c>
      <c r="I29" s="44"/>
      <c r="J29" s="46">
        <v>914621</v>
      </c>
      <c r="K29" s="44"/>
    </row>
    <row r="30" spans="1:11" ht="19.7" customHeight="1">
      <c r="A30" s="42" t="s">
        <v>14</v>
      </c>
      <c r="B30" s="58">
        <v>2</v>
      </c>
      <c r="C30" s="58"/>
      <c r="D30" s="59">
        <v>123622</v>
      </c>
      <c r="E30" s="44"/>
      <c r="F30" s="46">
        <v>0</v>
      </c>
      <c r="G30" s="44"/>
      <c r="H30" s="59">
        <v>13639833</v>
      </c>
      <c r="I30" s="44"/>
      <c r="J30" s="46">
        <v>13340304</v>
      </c>
      <c r="K30" s="44"/>
    </row>
    <row r="31" spans="1:11" ht="19.7" customHeight="1">
      <c r="A31" s="42" t="s">
        <v>28</v>
      </c>
      <c r="B31" s="58">
        <v>9</v>
      </c>
      <c r="C31" s="58"/>
      <c r="D31" s="59">
        <v>1106013</v>
      </c>
      <c r="E31" s="44"/>
      <c r="F31" s="46">
        <v>1188824</v>
      </c>
      <c r="G31" s="44"/>
      <c r="H31" s="59">
        <v>0</v>
      </c>
      <c r="I31" s="44"/>
      <c r="J31" s="46">
        <v>0</v>
      </c>
      <c r="K31" s="44"/>
    </row>
    <row r="32" spans="1:11" ht="19.7" customHeight="1">
      <c r="A32" s="42" t="s">
        <v>29</v>
      </c>
      <c r="B32" s="58">
        <v>10</v>
      </c>
      <c r="C32" s="58"/>
      <c r="D32" s="59">
        <v>2349506</v>
      </c>
      <c r="E32" s="44"/>
      <c r="F32" s="59">
        <v>1970801</v>
      </c>
      <c r="G32" s="44"/>
      <c r="H32" s="59">
        <v>338191</v>
      </c>
      <c r="I32" s="44"/>
      <c r="J32" s="59">
        <v>356500</v>
      </c>
      <c r="K32" s="44"/>
    </row>
    <row r="33" spans="1:12" ht="19.7" customHeight="1">
      <c r="A33" s="42" t="s">
        <v>30</v>
      </c>
      <c r="B33" s="58">
        <v>11</v>
      </c>
      <c r="C33" s="58"/>
      <c r="D33" s="59">
        <v>408909</v>
      </c>
      <c r="E33" s="44"/>
      <c r="F33" s="59">
        <v>443372</v>
      </c>
      <c r="G33" s="44"/>
      <c r="H33" s="59">
        <v>85921</v>
      </c>
      <c r="I33" s="44"/>
      <c r="J33" s="59">
        <v>94655</v>
      </c>
      <c r="K33" s="44"/>
    </row>
    <row r="34" spans="1:12" ht="19.7" customHeight="1">
      <c r="A34" s="42" t="s">
        <v>31</v>
      </c>
      <c r="B34" s="58">
        <v>12</v>
      </c>
      <c r="C34" s="58"/>
      <c r="D34" s="59">
        <v>69058</v>
      </c>
      <c r="E34" s="44"/>
      <c r="F34" s="59">
        <v>45486</v>
      </c>
      <c r="G34" s="44"/>
      <c r="H34" s="59">
        <v>17917</v>
      </c>
      <c r="I34" s="44"/>
      <c r="J34" s="59">
        <v>20742</v>
      </c>
      <c r="K34" s="44"/>
    </row>
    <row r="35" spans="1:12" ht="19.7" customHeight="1">
      <c r="A35" s="42" t="s">
        <v>32</v>
      </c>
      <c r="B35" s="58">
        <v>13</v>
      </c>
      <c r="C35" s="58"/>
      <c r="D35" s="59">
        <v>85329</v>
      </c>
      <c r="E35" s="44"/>
      <c r="F35" s="59">
        <v>100047</v>
      </c>
      <c r="G35" s="44"/>
      <c r="H35" s="59">
        <v>83032</v>
      </c>
      <c r="I35" s="44"/>
      <c r="J35" s="59">
        <v>97063</v>
      </c>
      <c r="K35" s="44"/>
    </row>
    <row r="36" spans="1:12" ht="19.7" customHeight="1">
      <c r="A36" s="42" t="s">
        <v>33</v>
      </c>
      <c r="B36" s="58"/>
      <c r="C36" s="58"/>
      <c r="D36" s="59">
        <v>446200</v>
      </c>
      <c r="E36" s="44"/>
      <c r="F36" s="59">
        <v>448792</v>
      </c>
      <c r="G36" s="44"/>
      <c r="H36" s="59">
        <v>315336</v>
      </c>
      <c r="I36" s="44"/>
      <c r="J36" s="59">
        <v>327221</v>
      </c>
      <c r="K36" s="44"/>
    </row>
    <row r="37" spans="1:12" ht="19.7" customHeight="1">
      <c r="A37" s="42" t="s">
        <v>34</v>
      </c>
      <c r="B37" s="58"/>
      <c r="C37" s="58"/>
      <c r="D37" s="62">
        <v>185773</v>
      </c>
      <c r="F37" s="62">
        <v>268055</v>
      </c>
      <c r="H37" s="62">
        <v>86942</v>
      </c>
      <c r="J37" s="62">
        <v>126693</v>
      </c>
    </row>
    <row r="38" spans="1:12" ht="19.7" customHeight="1">
      <c r="A38" s="43" t="s">
        <v>35</v>
      </c>
      <c r="B38" s="58"/>
      <c r="C38" s="58"/>
      <c r="D38" s="59">
        <f>SUM(D24:D37)</f>
        <v>8186732</v>
      </c>
      <c r="F38" s="59">
        <f>SUM(F24:F37)</f>
        <v>8546023</v>
      </c>
      <c r="H38" s="59">
        <f>SUM(H24:H37)</f>
        <v>22596409</v>
      </c>
      <c r="J38" s="59">
        <f>SUM(J24:J37)</f>
        <v>22837770</v>
      </c>
    </row>
    <row r="39" spans="1:12" ht="19.7" customHeight="1" thickBot="1">
      <c r="A39" s="43" t="s">
        <v>36</v>
      </c>
      <c r="B39" s="58"/>
      <c r="C39" s="58"/>
      <c r="D39" s="63">
        <f>SUM(D38,D22)</f>
        <v>25555298</v>
      </c>
      <c r="F39" s="63">
        <f>SUM(F38,F22)</f>
        <v>28767041</v>
      </c>
      <c r="H39" s="63">
        <f>SUM(H38,H22)</f>
        <v>25798921</v>
      </c>
      <c r="J39" s="63">
        <f>SUM(J38,J22)</f>
        <v>26444952</v>
      </c>
    </row>
    <row r="40" spans="1:12" ht="19.7" customHeight="1" thickTop="1">
      <c r="A40" s="43"/>
      <c r="B40" s="58"/>
      <c r="C40" s="58"/>
      <c r="D40" s="59"/>
      <c r="F40" s="59"/>
      <c r="H40" s="59"/>
      <c r="J40" s="59"/>
    </row>
    <row r="41" spans="1:12" ht="19.7" customHeight="1">
      <c r="A41" s="42" t="s">
        <v>37</v>
      </c>
      <c r="C41" s="56"/>
      <c r="D41" s="56"/>
      <c r="E41" s="56"/>
      <c r="F41" s="56"/>
      <c r="G41" s="56"/>
      <c r="I41" s="56"/>
      <c r="K41" s="56"/>
    </row>
    <row r="42" spans="1:12" ht="19.7" customHeight="1">
      <c r="A42" s="43" t="s">
        <v>0</v>
      </c>
      <c r="C42" s="45"/>
      <c r="D42" s="45"/>
      <c r="E42" s="45"/>
      <c r="F42" s="45"/>
      <c r="G42" s="45"/>
      <c r="H42" s="45"/>
      <c r="I42" s="45"/>
      <c r="J42" s="45"/>
      <c r="K42" s="45"/>
    </row>
    <row r="43" spans="1:12" ht="19.7" customHeight="1">
      <c r="A43" s="43" t="s">
        <v>38</v>
      </c>
      <c r="C43" s="45"/>
      <c r="D43" s="45"/>
      <c r="E43" s="45"/>
      <c r="F43" s="45"/>
      <c r="G43" s="45"/>
      <c r="H43" s="45"/>
      <c r="I43" s="45"/>
      <c r="J43" s="45"/>
      <c r="K43" s="45"/>
      <c r="L43" s="64"/>
    </row>
    <row r="44" spans="1:12" ht="19.7" customHeight="1">
      <c r="A44" s="43" t="s">
        <v>270</v>
      </c>
      <c r="C44" s="45"/>
      <c r="D44" s="45"/>
      <c r="E44" s="45"/>
      <c r="F44" s="45"/>
      <c r="G44" s="45"/>
      <c r="H44" s="45"/>
      <c r="I44" s="45"/>
      <c r="J44" s="45"/>
      <c r="K44" s="45"/>
    </row>
    <row r="45" spans="1:12" ht="19.7" customHeight="1">
      <c r="A45" s="45"/>
      <c r="C45" s="45"/>
      <c r="D45" s="45"/>
      <c r="E45" s="45"/>
      <c r="F45" s="45"/>
      <c r="G45" s="45"/>
      <c r="H45" s="45"/>
      <c r="I45" s="45"/>
      <c r="J45" s="47" t="s">
        <v>2</v>
      </c>
      <c r="K45" s="45"/>
    </row>
    <row r="46" spans="1:12" ht="19.7" customHeight="1">
      <c r="A46" s="48"/>
      <c r="B46" s="49"/>
      <c r="C46" s="48"/>
      <c r="D46" s="123" t="s">
        <v>3</v>
      </c>
      <c r="E46" s="123"/>
      <c r="F46" s="123"/>
      <c r="G46" s="48"/>
      <c r="H46" s="123" t="s">
        <v>4</v>
      </c>
      <c r="I46" s="123"/>
      <c r="J46" s="123"/>
      <c r="K46" s="51"/>
    </row>
    <row r="47" spans="1:12" ht="19.7" customHeight="1">
      <c r="A47" s="45"/>
      <c r="B47" s="52" t="s">
        <v>5</v>
      </c>
      <c r="C47" s="53"/>
      <c r="D47" s="54" t="s">
        <v>271</v>
      </c>
      <c r="E47" s="53"/>
      <c r="F47" s="54" t="s">
        <v>231</v>
      </c>
      <c r="G47" s="53"/>
      <c r="H47" s="54" t="s">
        <v>271</v>
      </c>
      <c r="I47" s="53"/>
      <c r="J47" s="54" t="s">
        <v>231</v>
      </c>
      <c r="K47" s="53"/>
    </row>
    <row r="48" spans="1:12" ht="19.7" customHeight="1">
      <c r="A48" s="45"/>
      <c r="B48" s="55"/>
      <c r="C48" s="53"/>
      <c r="D48" s="45" t="s">
        <v>6</v>
      </c>
      <c r="E48" s="53"/>
      <c r="F48" s="45" t="s">
        <v>234</v>
      </c>
      <c r="G48" s="53"/>
      <c r="H48" s="45" t="s">
        <v>6</v>
      </c>
      <c r="I48" s="53"/>
      <c r="J48" s="45" t="s">
        <v>234</v>
      </c>
      <c r="K48" s="53"/>
    </row>
    <row r="49" spans="1:11" ht="19.7" customHeight="1">
      <c r="A49" s="45"/>
      <c r="B49" s="55"/>
      <c r="C49" s="53"/>
      <c r="D49" s="45" t="s">
        <v>7</v>
      </c>
      <c r="E49" s="53"/>
      <c r="F49" s="56"/>
      <c r="G49" s="53"/>
      <c r="H49" s="45" t="s">
        <v>7</v>
      </c>
      <c r="I49" s="53"/>
      <c r="J49" s="56"/>
      <c r="K49" s="53"/>
    </row>
    <row r="50" spans="1:11" ht="19.7" customHeight="1">
      <c r="A50" s="43" t="s">
        <v>39</v>
      </c>
      <c r="B50" s="42"/>
      <c r="C50" s="42"/>
      <c r="D50" s="42"/>
      <c r="E50" s="42"/>
      <c r="F50" s="42"/>
      <c r="G50" s="42"/>
      <c r="H50" s="57"/>
      <c r="I50" s="42"/>
      <c r="J50" s="57"/>
      <c r="K50" s="42"/>
    </row>
    <row r="51" spans="1:11" ht="19.7" customHeight="1">
      <c r="A51" s="43" t="s">
        <v>40</v>
      </c>
      <c r="B51" s="57"/>
      <c r="C51" s="57"/>
      <c r="E51" s="56"/>
      <c r="F51" s="56"/>
      <c r="G51" s="56"/>
      <c r="I51" s="56"/>
      <c r="K51" s="56"/>
    </row>
    <row r="52" spans="1:11" ht="19.7" customHeight="1">
      <c r="A52" s="42" t="s">
        <v>287</v>
      </c>
      <c r="B52" s="57"/>
      <c r="C52" s="57"/>
      <c r="D52" s="46">
        <v>4832</v>
      </c>
      <c r="E52" s="56"/>
      <c r="F52" s="56">
        <v>0</v>
      </c>
      <c r="G52" s="56"/>
      <c r="H52" s="46">
        <v>4832</v>
      </c>
      <c r="I52" s="56"/>
      <c r="J52" s="46">
        <v>0</v>
      </c>
      <c r="K52" s="56"/>
    </row>
    <row r="53" spans="1:11" ht="19.7" customHeight="1">
      <c r="A53" s="42" t="s">
        <v>41</v>
      </c>
      <c r="B53" s="58">
        <v>2</v>
      </c>
      <c r="C53" s="65"/>
      <c r="D53" s="59">
        <v>1341283</v>
      </c>
      <c r="E53" s="53"/>
      <c r="F53" s="46">
        <v>1520451</v>
      </c>
      <c r="G53" s="53"/>
      <c r="H53" s="59">
        <v>1571731</v>
      </c>
      <c r="I53" s="53"/>
      <c r="J53" s="46">
        <v>630320</v>
      </c>
      <c r="K53" s="53"/>
    </row>
    <row r="54" spans="1:11" ht="19.7" customHeight="1">
      <c r="A54" s="42" t="s">
        <v>42</v>
      </c>
      <c r="B54" s="58">
        <v>14</v>
      </c>
      <c r="C54" s="65"/>
      <c r="D54" s="59">
        <v>1762085</v>
      </c>
      <c r="E54" s="53"/>
      <c r="F54" s="59">
        <v>3811928</v>
      </c>
      <c r="G54" s="53"/>
      <c r="H54" s="59">
        <v>1762085</v>
      </c>
      <c r="I54" s="53"/>
      <c r="J54" s="59">
        <v>3811928</v>
      </c>
      <c r="K54" s="53"/>
    </row>
    <row r="55" spans="1:11" ht="19.7" customHeight="1">
      <c r="A55" s="81" t="s">
        <v>43</v>
      </c>
      <c r="B55" s="58">
        <v>15</v>
      </c>
      <c r="C55" s="65"/>
      <c r="D55" s="59">
        <v>1820411</v>
      </c>
      <c r="E55" s="53"/>
      <c r="F55" s="59">
        <v>2802928</v>
      </c>
      <c r="G55" s="53"/>
      <c r="H55" s="59">
        <v>918966</v>
      </c>
      <c r="I55" s="53"/>
      <c r="J55" s="59">
        <v>1068177</v>
      </c>
      <c r="K55" s="53"/>
    </row>
    <row r="56" spans="1:11" ht="19.7" customHeight="1">
      <c r="A56" s="81" t="s">
        <v>44</v>
      </c>
      <c r="B56" s="58"/>
      <c r="C56" s="65"/>
      <c r="D56" s="59">
        <v>114436</v>
      </c>
      <c r="E56" s="53"/>
      <c r="F56" s="59">
        <v>108307</v>
      </c>
      <c r="G56" s="53"/>
      <c r="H56" s="59">
        <v>98258</v>
      </c>
      <c r="I56" s="53"/>
      <c r="J56" s="59">
        <v>103167</v>
      </c>
      <c r="K56" s="53"/>
    </row>
    <row r="57" spans="1:11" ht="19.7" customHeight="1">
      <c r="A57" s="81" t="s">
        <v>45</v>
      </c>
      <c r="B57" s="58"/>
      <c r="C57" s="65"/>
      <c r="D57" s="59"/>
      <c r="E57" s="53"/>
      <c r="F57" s="59"/>
      <c r="G57" s="53"/>
      <c r="I57" s="53"/>
      <c r="J57" s="59"/>
      <c r="K57" s="53"/>
    </row>
    <row r="58" spans="1:11" ht="19.7" customHeight="1">
      <c r="A58" s="81" t="s">
        <v>46</v>
      </c>
      <c r="B58" s="58">
        <v>2</v>
      </c>
      <c r="C58" s="65"/>
      <c r="D58" s="59">
        <v>721874</v>
      </c>
      <c r="E58" s="53"/>
      <c r="F58" s="59">
        <v>706034</v>
      </c>
      <c r="G58" s="53"/>
      <c r="H58" s="59">
        <v>5744143</v>
      </c>
      <c r="I58" s="53"/>
      <c r="J58" s="46">
        <v>5006253</v>
      </c>
      <c r="K58" s="53"/>
    </row>
    <row r="59" spans="1:11" ht="19.7" customHeight="1">
      <c r="A59" s="81" t="s">
        <v>47</v>
      </c>
      <c r="B59" s="82">
        <v>16.100000000000001</v>
      </c>
      <c r="C59" s="65"/>
      <c r="D59" s="59">
        <v>350000</v>
      </c>
      <c r="E59" s="53"/>
      <c r="F59" s="59">
        <v>350000</v>
      </c>
      <c r="G59" s="53"/>
      <c r="H59" s="59">
        <v>0</v>
      </c>
      <c r="I59" s="53"/>
      <c r="J59" s="46">
        <v>0</v>
      </c>
      <c r="K59" s="53"/>
    </row>
    <row r="60" spans="1:11" ht="19.7" customHeight="1">
      <c r="A60" s="81" t="s">
        <v>48</v>
      </c>
      <c r="B60" s="82">
        <v>16.2</v>
      </c>
      <c r="C60" s="65"/>
      <c r="D60" s="59">
        <v>2769165</v>
      </c>
      <c r="E60" s="53"/>
      <c r="F60" s="59">
        <v>3328475</v>
      </c>
      <c r="G60" s="53"/>
      <c r="H60" s="59">
        <v>1122341</v>
      </c>
      <c r="I60" s="53"/>
      <c r="J60" s="46">
        <v>1731097</v>
      </c>
      <c r="K60" s="53"/>
    </row>
    <row r="61" spans="1:11" ht="19.7" customHeight="1">
      <c r="A61" s="81" t="s">
        <v>49</v>
      </c>
      <c r="B61" s="58"/>
      <c r="C61" s="65"/>
      <c r="D61" s="59">
        <v>68341</v>
      </c>
      <c r="E61" s="53"/>
      <c r="F61" s="59">
        <v>28537</v>
      </c>
      <c r="G61" s="53"/>
      <c r="H61" s="59">
        <v>0</v>
      </c>
      <c r="I61" s="53"/>
      <c r="J61" s="59">
        <v>0</v>
      </c>
      <c r="K61" s="53"/>
    </row>
    <row r="62" spans="1:11" ht="19.7" customHeight="1">
      <c r="A62" s="81" t="s">
        <v>50</v>
      </c>
      <c r="B62" s="58"/>
      <c r="C62" s="65"/>
      <c r="D62" s="59">
        <v>186952</v>
      </c>
      <c r="E62" s="53"/>
      <c r="F62" s="59">
        <v>189825</v>
      </c>
      <c r="G62" s="53"/>
      <c r="H62" s="59">
        <v>101049</v>
      </c>
      <c r="I62" s="53"/>
      <c r="J62" s="59">
        <v>102953</v>
      </c>
      <c r="K62" s="53"/>
    </row>
    <row r="63" spans="1:11" ht="19.7" customHeight="1">
      <c r="A63" s="81" t="s">
        <v>51</v>
      </c>
      <c r="B63" s="58">
        <v>2</v>
      </c>
      <c r="C63" s="65"/>
      <c r="D63" s="59">
        <v>874752</v>
      </c>
      <c r="E63" s="53"/>
      <c r="F63" s="59">
        <v>943512</v>
      </c>
      <c r="G63" s="53"/>
      <c r="H63" s="59">
        <v>577784</v>
      </c>
      <c r="I63" s="53"/>
      <c r="J63" s="59">
        <v>610985</v>
      </c>
      <c r="K63" s="53"/>
    </row>
    <row r="64" spans="1:11" ht="19.7" customHeight="1">
      <c r="A64" s="81" t="s">
        <v>52</v>
      </c>
      <c r="B64" s="58"/>
      <c r="C64" s="65"/>
      <c r="D64" s="59">
        <v>194466</v>
      </c>
      <c r="E64" s="53"/>
      <c r="F64" s="59">
        <v>193759</v>
      </c>
      <c r="G64" s="53"/>
      <c r="H64" s="59">
        <v>31631</v>
      </c>
      <c r="I64" s="53"/>
      <c r="J64" s="59">
        <v>32772</v>
      </c>
      <c r="K64" s="53"/>
    </row>
    <row r="65" spans="1:11" ht="19.7" customHeight="1">
      <c r="A65" s="81" t="s">
        <v>53</v>
      </c>
      <c r="B65" s="58">
        <v>2</v>
      </c>
      <c r="C65" s="65"/>
      <c r="D65" s="59">
        <v>28776</v>
      </c>
      <c r="E65" s="53"/>
      <c r="F65" s="59">
        <v>28933</v>
      </c>
      <c r="G65" s="53"/>
      <c r="H65" s="59">
        <v>27220</v>
      </c>
      <c r="I65" s="53"/>
      <c r="J65" s="59">
        <v>27812</v>
      </c>
      <c r="K65" s="53"/>
    </row>
    <row r="66" spans="1:11" ht="19.7" customHeight="1">
      <c r="A66" s="81" t="s">
        <v>54</v>
      </c>
      <c r="B66" s="58"/>
      <c r="C66" s="65"/>
      <c r="D66" s="59">
        <v>138652</v>
      </c>
      <c r="E66" s="47"/>
      <c r="F66" s="59">
        <v>100908</v>
      </c>
      <c r="G66" s="53"/>
      <c r="H66" s="59">
        <v>53467</v>
      </c>
      <c r="I66" s="53"/>
      <c r="J66" s="59">
        <v>35990</v>
      </c>
      <c r="K66" s="53"/>
    </row>
    <row r="67" spans="1:11" ht="19.7" customHeight="1">
      <c r="A67" s="83" t="s">
        <v>55</v>
      </c>
      <c r="B67" s="58"/>
      <c r="C67" s="58"/>
      <c r="D67" s="60">
        <f>SUM(D52:D66)</f>
        <v>10376025</v>
      </c>
      <c r="F67" s="60">
        <f>SUM(F52:F66)</f>
        <v>14113597</v>
      </c>
      <c r="H67" s="60">
        <f>SUM(H52:H66)</f>
        <v>12013507</v>
      </c>
      <c r="J67" s="60">
        <f>SUM(J52:J66)</f>
        <v>13161454</v>
      </c>
      <c r="K67" s="47"/>
    </row>
    <row r="68" spans="1:11" ht="19.7" customHeight="1">
      <c r="A68" s="43" t="s">
        <v>56</v>
      </c>
      <c r="B68" s="58"/>
      <c r="C68" s="58"/>
      <c r="D68" s="59"/>
      <c r="F68" s="59"/>
    </row>
    <row r="69" spans="1:11" ht="19.7" customHeight="1">
      <c r="A69" s="42" t="s">
        <v>57</v>
      </c>
      <c r="B69" s="58">
        <v>14</v>
      </c>
      <c r="C69" s="58"/>
      <c r="D69" s="59">
        <v>2026189</v>
      </c>
      <c r="F69" s="46">
        <v>2252623</v>
      </c>
      <c r="H69" s="59">
        <v>2026189</v>
      </c>
      <c r="J69" s="46">
        <v>2252623</v>
      </c>
    </row>
    <row r="70" spans="1:11" ht="19.7" customHeight="1">
      <c r="A70" s="42" t="s">
        <v>58</v>
      </c>
      <c r="B70" s="58">
        <v>15</v>
      </c>
      <c r="C70" s="58"/>
      <c r="D70" s="59">
        <v>814376</v>
      </c>
      <c r="F70" s="46">
        <v>24572</v>
      </c>
      <c r="H70" s="59">
        <v>814376</v>
      </c>
      <c r="J70" s="46">
        <v>24572</v>
      </c>
    </row>
    <row r="71" spans="1:11" ht="19.7" customHeight="1">
      <c r="A71" s="81" t="s">
        <v>59</v>
      </c>
      <c r="B71" s="82">
        <v>16.2</v>
      </c>
      <c r="C71" s="58"/>
      <c r="D71" s="59">
        <v>435556</v>
      </c>
      <c r="F71" s="46">
        <v>80291</v>
      </c>
      <c r="H71" s="59">
        <v>435556</v>
      </c>
      <c r="J71" s="46">
        <v>80291</v>
      </c>
    </row>
    <row r="72" spans="1:11" ht="19.7" customHeight="1">
      <c r="A72" s="81" t="s">
        <v>60</v>
      </c>
      <c r="B72" s="58"/>
      <c r="C72" s="58"/>
      <c r="D72" s="59">
        <v>170442</v>
      </c>
      <c r="F72" s="59">
        <v>191768</v>
      </c>
      <c r="H72" s="59">
        <v>136063</v>
      </c>
      <c r="J72" s="59">
        <v>176011</v>
      </c>
    </row>
    <row r="73" spans="1:11" ht="19.7" customHeight="1">
      <c r="A73" s="81" t="s">
        <v>225</v>
      </c>
      <c r="B73" s="58"/>
      <c r="C73" s="58"/>
      <c r="D73" s="59">
        <v>189655</v>
      </c>
      <c r="F73" s="59">
        <v>140519</v>
      </c>
      <c r="H73" s="59">
        <v>0</v>
      </c>
      <c r="J73" s="59">
        <v>0</v>
      </c>
    </row>
    <row r="74" spans="1:11" ht="19.7" customHeight="1">
      <c r="A74" s="42" t="s">
        <v>223</v>
      </c>
      <c r="B74" s="58"/>
      <c r="C74" s="58"/>
      <c r="D74" s="59">
        <v>117235</v>
      </c>
      <c r="F74" s="59">
        <v>111900</v>
      </c>
      <c r="H74" s="59">
        <v>91153</v>
      </c>
      <c r="J74" s="59">
        <v>87862</v>
      </c>
    </row>
    <row r="75" spans="1:11" ht="19.7" customHeight="1">
      <c r="A75" s="42" t="s">
        <v>61</v>
      </c>
      <c r="B75" s="58"/>
      <c r="C75" s="58"/>
      <c r="D75" s="59">
        <v>41237</v>
      </c>
      <c r="F75" s="59">
        <v>40977</v>
      </c>
      <c r="H75" s="59">
        <v>39700</v>
      </c>
      <c r="J75" s="59">
        <v>39477</v>
      </c>
    </row>
    <row r="76" spans="1:11" ht="19.7" customHeight="1">
      <c r="A76" s="42" t="s">
        <v>62</v>
      </c>
      <c r="B76" s="58"/>
      <c r="C76" s="58"/>
      <c r="D76" s="59">
        <v>11404</v>
      </c>
      <c r="F76" s="59">
        <v>17364</v>
      </c>
      <c r="H76" s="59">
        <v>10406</v>
      </c>
      <c r="J76" s="59">
        <v>16099</v>
      </c>
    </row>
    <row r="77" spans="1:11" ht="19.7" customHeight="1">
      <c r="A77" s="83" t="s">
        <v>63</v>
      </c>
      <c r="B77" s="58"/>
      <c r="C77" s="58"/>
      <c r="D77" s="60">
        <f>SUM(D69:D76)</f>
        <v>3806094</v>
      </c>
      <c r="F77" s="60">
        <f>SUM(F69:F76)</f>
        <v>2860014</v>
      </c>
      <c r="H77" s="60">
        <f>SUM(H69:H76)</f>
        <v>3553443</v>
      </c>
      <c r="J77" s="60">
        <f>SUM(J69:J76)</f>
        <v>2676935</v>
      </c>
    </row>
    <row r="78" spans="1:11" ht="19.7" customHeight="1">
      <c r="A78" s="83" t="s">
        <v>64</v>
      </c>
      <c r="B78" s="58"/>
      <c r="C78" s="58"/>
      <c r="D78" s="62">
        <f>SUM(D67,D77)</f>
        <v>14182119</v>
      </c>
      <c r="F78" s="62">
        <f>SUM(F67,F77)</f>
        <v>16973611</v>
      </c>
      <c r="H78" s="62">
        <f>SUM(H67,H77)</f>
        <v>15566950</v>
      </c>
      <c r="J78" s="62">
        <f>SUM(J67,J77)</f>
        <v>15838389</v>
      </c>
    </row>
    <row r="79" spans="1:11" ht="19.7" customHeight="1">
      <c r="A79" s="42"/>
      <c r="I79" s="42"/>
      <c r="K79" s="42"/>
    </row>
    <row r="80" spans="1:11" ht="19.7" customHeight="1">
      <c r="A80" s="42" t="s">
        <v>37</v>
      </c>
    </row>
    <row r="81" spans="1:11" ht="19.7" customHeight="1">
      <c r="A81" s="43" t="s">
        <v>0</v>
      </c>
      <c r="C81" s="45"/>
    </row>
    <row r="82" spans="1:11" ht="19.7" customHeight="1">
      <c r="A82" s="43" t="s">
        <v>38</v>
      </c>
      <c r="C82" s="45"/>
      <c r="D82" s="45"/>
      <c r="E82" s="45"/>
      <c r="F82" s="45"/>
      <c r="G82" s="45"/>
      <c r="H82" s="45"/>
      <c r="I82" s="45"/>
      <c r="J82" s="45"/>
      <c r="K82" s="45"/>
    </row>
    <row r="83" spans="1:11" ht="19.7" customHeight="1">
      <c r="A83" s="43" t="s">
        <v>270</v>
      </c>
      <c r="C83" s="45"/>
      <c r="D83" s="45"/>
      <c r="E83" s="45"/>
      <c r="F83" s="45"/>
      <c r="G83" s="45"/>
      <c r="H83" s="45"/>
      <c r="I83" s="45"/>
      <c r="J83" s="45"/>
      <c r="K83" s="45"/>
    </row>
    <row r="84" spans="1:11" ht="19.7" customHeight="1">
      <c r="A84" s="45"/>
      <c r="C84" s="45"/>
      <c r="D84" s="45"/>
      <c r="E84" s="45"/>
      <c r="F84" s="45"/>
      <c r="G84" s="45"/>
      <c r="H84" s="45"/>
      <c r="I84" s="45"/>
      <c r="J84" s="47" t="s">
        <v>2</v>
      </c>
      <c r="K84" s="45"/>
    </row>
    <row r="85" spans="1:11" ht="19.7" customHeight="1">
      <c r="A85" s="48"/>
      <c r="B85" s="49"/>
      <c r="C85" s="48"/>
      <c r="D85" s="123" t="s">
        <v>3</v>
      </c>
      <c r="E85" s="123"/>
      <c r="F85" s="123"/>
      <c r="G85" s="48"/>
      <c r="H85" s="123" t="s">
        <v>4</v>
      </c>
      <c r="I85" s="123"/>
      <c r="J85" s="123"/>
      <c r="K85" s="51"/>
    </row>
    <row r="86" spans="1:11" ht="19.7" customHeight="1">
      <c r="A86" s="45"/>
      <c r="B86" s="52" t="s">
        <v>5</v>
      </c>
      <c r="C86" s="53"/>
      <c r="D86" s="54" t="s">
        <v>271</v>
      </c>
      <c r="E86" s="53"/>
      <c r="F86" s="54" t="s">
        <v>231</v>
      </c>
      <c r="G86" s="53"/>
      <c r="H86" s="54" t="s">
        <v>271</v>
      </c>
      <c r="I86" s="53"/>
      <c r="J86" s="54" t="s">
        <v>231</v>
      </c>
      <c r="K86" s="53"/>
    </row>
    <row r="87" spans="1:11" ht="19.7" customHeight="1">
      <c r="A87" s="45"/>
      <c r="B87" s="55"/>
      <c r="C87" s="53"/>
      <c r="D87" s="45" t="s">
        <v>6</v>
      </c>
      <c r="E87" s="53"/>
      <c r="F87" s="45" t="s">
        <v>234</v>
      </c>
      <c r="G87" s="53"/>
      <c r="H87" s="45" t="s">
        <v>6</v>
      </c>
      <c r="I87" s="53"/>
      <c r="J87" s="45" t="s">
        <v>234</v>
      </c>
      <c r="K87" s="53"/>
    </row>
    <row r="88" spans="1:11" ht="19.7" customHeight="1">
      <c r="A88" s="45"/>
      <c r="B88" s="55"/>
      <c r="C88" s="53"/>
      <c r="D88" s="45" t="s">
        <v>7</v>
      </c>
      <c r="E88" s="53"/>
      <c r="F88" s="56"/>
      <c r="G88" s="53"/>
      <c r="H88" s="45" t="s">
        <v>7</v>
      </c>
      <c r="I88" s="53"/>
      <c r="J88" s="56"/>
      <c r="K88" s="53"/>
    </row>
    <row r="89" spans="1:11" ht="19.7" customHeight="1">
      <c r="A89" s="43" t="s">
        <v>65</v>
      </c>
      <c r="B89" s="66"/>
      <c r="C89" s="42"/>
      <c r="D89" s="67"/>
      <c r="E89" s="66"/>
      <c r="F89" s="67"/>
      <c r="G89" s="42"/>
      <c r="H89" s="67"/>
      <c r="I89" s="66"/>
      <c r="J89" s="67"/>
      <c r="K89" s="66"/>
    </row>
    <row r="90" spans="1:11" ht="19.7" customHeight="1">
      <c r="A90" s="42" t="s">
        <v>66</v>
      </c>
      <c r="B90" s="84"/>
      <c r="C90" s="57"/>
      <c r="D90" s="57"/>
      <c r="E90" s="57"/>
      <c r="F90" s="57"/>
      <c r="G90" s="57"/>
      <c r="H90" s="58"/>
      <c r="I90" s="58"/>
      <c r="J90" s="58"/>
      <c r="K90" s="58"/>
    </row>
    <row r="91" spans="1:11" ht="19.7" customHeight="1">
      <c r="A91" s="42" t="s">
        <v>67</v>
      </c>
      <c r="B91" s="58">
        <v>17</v>
      </c>
      <c r="C91" s="57"/>
      <c r="D91" s="57"/>
      <c r="E91" s="57"/>
      <c r="F91" s="57"/>
      <c r="G91" s="57"/>
      <c r="H91" s="58"/>
      <c r="I91" s="58"/>
      <c r="J91" s="58"/>
      <c r="K91" s="58"/>
    </row>
    <row r="92" spans="1:11" ht="19.7" customHeight="1">
      <c r="A92" s="42" t="s">
        <v>68</v>
      </c>
      <c r="B92" s="58"/>
      <c r="C92" s="57"/>
      <c r="D92" s="57"/>
      <c r="E92" s="57"/>
      <c r="F92" s="57"/>
      <c r="G92" s="57"/>
      <c r="H92" s="58"/>
      <c r="I92" s="58"/>
      <c r="J92" s="58"/>
      <c r="K92" s="58"/>
    </row>
    <row r="93" spans="1:11" ht="19.7" customHeight="1">
      <c r="A93" s="42" t="s">
        <v>286</v>
      </c>
      <c r="B93" s="58"/>
      <c r="C93" s="57"/>
      <c r="D93" s="57"/>
      <c r="E93" s="57"/>
      <c r="F93" s="57"/>
      <c r="G93" s="57"/>
      <c r="H93" s="58"/>
      <c r="I93" s="58"/>
      <c r="J93" s="58"/>
      <c r="K93" s="58"/>
    </row>
    <row r="94" spans="1:11" ht="19.7" customHeight="1" thickBot="1">
      <c r="A94" s="42" t="s">
        <v>285</v>
      </c>
      <c r="B94" s="46"/>
      <c r="C94" s="57"/>
      <c r="D94" s="68">
        <v>416626</v>
      </c>
      <c r="E94" s="44"/>
      <c r="F94" s="68">
        <v>437457</v>
      </c>
      <c r="G94" s="44"/>
      <c r="H94" s="68">
        <v>416626</v>
      </c>
      <c r="I94" s="44"/>
      <c r="J94" s="68">
        <v>437457</v>
      </c>
      <c r="K94" s="58"/>
    </row>
    <row r="95" spans="1:11" ht="19.7" customHeight="1" thickTop="1">
      <c r="A95" s="42" t="s">
        <v>300</v>
      </c>
      <c r="B95" s="58"/>
      <c r="C95" s="58"/>
    </row>
    <row r="96" spans="1:11" ht="19.7" customHeight="1">
      <c r="A96" s="42" t="s">
        <v>68</v>
      </c>
      <c r="B96" s="82"/>
      <c r="C96" s="58"/>
      <c r="D96" s="59">
        <v>416626</v>
      </c>
      <c r="F96" s="59">
        <v>416626</v>
      </c>
      <c r="H96" s="59">
        <v>416626</v>
      </c>
      <c r="J96" s="59">
        <v>416626</v>
      </c>
    </row>
    <row r="97" spans="1:11" ht="19.7" customHeight="1">
      <c r="A97" s="85" t="s">
        <v>69</v>
      </c>
      <c r="B97" s="82"/>
      <c r="C97" s="58"/>
      <c r="D97" s="59">
        <v>6300706</v>
      </c>
      <c r="F97" s="59">
        <v>6300706</v>
      </c>
      <c r="H97" s="59">
        <v>6300706</v>
      </c>
      <c r="J97" s="59">
        <v>6300706</v>
      </c>
    </row>
    <row r="98" spans="1:11" ht="19.7" customHeight="1">
      <c r="A98" s="85" t="s">
        <v>70</v>
      </c>
      <c r="B98" s="58">
        <v>18</v>
      </c>
      <c r="C98" s="58"/>
      <c r="D98" s="59">
        <v>3000000</v>
      </c>
      <c r="F98" s="59">
        <v>3000000</v>
      </c>
      <c r="H98" s="59">
        <v>3000000</v>
      </c>
      <c r="J98" s="59">
        <v>3000000</v>
      </c>
    </row>
    <row r="99" spans="1:11" ht="19.7" customHeight="1">
      <c r="A99" s="85" t="s">
        <v>71</v>
      </c>
      <c r="B99" s="58">
        <v>19</v>
      </c>
      <c r="C99" s="58"/>
      <c r="D99" s="59">
        <v>36017</v>
      </c>
      <c r="F99" s="59">
        <v>36017</v>
      </c>
      <c r="H99" s="59">
        <v>36017</v>
      </c>
      <c r="J99" s="59">
        <v>36017</v>
      </c>
    </row>
    <row r="100" spans="1:11" ht="19.7" customHeight="1">
      <c r="A100" s="85" t="s">
        <v>72</v>
      </c>
      <c r="B100" s="82"/>
      <c r="C100" s="58"/>
      <c r="D100" s="47"/>
      <c r="F100" s="47"/>
      <c r="H100" s="47"/>
      <c r="J100" s="47"/>
    </row>
    <row r="101" spans="1:11" ht="19.7" customHeight="1">
      <c r="A101" s="85" t="s">
        <v>73</v>
      </c>
      <c r="B101" s="58"/>
      <c r="C101" s="58"/>
      <c r="D101" s="59">
        <v>52078</v>
      </c>
      <c r="F101" s="46">
        <v>52078</v>
      </c>
      <c r="H101" s="59">
        <v>52078</v>
      </c>
      <c r="J101" s="46">
        <v>52078</v>
      </c>
    </row>
    <row r="102" spans="1:11" ht="19.7" customHeight="1">
      <c r="A102" s="85" t="s">
        <v>74</v>
      </c>
      <c r="B102" s="58"/>
      <c r="C102" s="58"/>
      <c r="D102" s="59">
        <v>1135852</v>
      </c>
      <c r="F102" s="59">
        <v>1569671</v>
      </c>
      <c r="H102" s="59">
        <v>426544</v>
      </c>
      <c r="J102" s="59">
        <v>801136</v>
      </c>
    </row>
    <row r="103" spans="1:11" ht="19.7" customHeight="1">
      <c r="A103" s="85" t="s">
        <v>75</v>
      </c>
      <c r="B103" s="82"/>
      <c r="C103" s="58"/>
      <c r="D103" s="62">
        <v>-46129</v>
      </c>
      <c r="F103" s="62">
        <v>-44337</v>
      </c>
      <c r="H103" s="62">
        <v>0</v>
      </c>
      <c r="J103" s="62">
        <v>0</v>
      </c>
    </row>
    <row r="104" spans="1:11" ht="19.7" customHeight="1">
      <c r="A104" s="85" t="s">
        <v>76</v>
      </c>
      <c r="B104" s="82"/>
      <c r="C104" s="58"/>
      <c r="D104" s="59">
        <f>SUM(D96:D103)</f>
        <v>10895150</v>
      </c>
      <c r="F104" s="59">
        <f>SUM(F96:F103)</f>
        <v>11330761</v>
      </c>
      <c r="H104" s="59">
        <f>SUM(H96:H103)</f>
        <v>10231971</v>
      </c>
      <c r="J104" s="59">
        <f>SUM(J96:J103)</f>
        <v>10606563</v>
      </c>
    </row>
    <row r="105" spans="1:11" ht="19.7" customHeight="1">
      <c r="A105" s="85" t="s">
        <v>77</v>
      </c>
      <c r="B105" s="82"/>
      <c r="C105" s="58"/>
      <c r="D105" s="62">
        <v>478029</v>
      </c>
      <c r="F105" s="62">
        <v>462669</v>
      </c>
      <c r="H105" s="62">
        <v>0</v>
      </c>
      <c r="J105" s="62">
        <v>0</v>
      </c>
    </row>
    <row r="106" spans="1:11" ht="19.7" customHeight="1">
      <c r="A106" s="43" t="s">
        <v>78</v>
      </c>
      <c r="B106" s="58"/>
      <c r="C106" s="58"/>
      <c r="D106" s="69">
        <f>SUM(D104:D105)</f>
        <v>11373179</v>
      </c>
      <c r="F106" s="69">
        <f>SUM(F104:F105)</f>
        <v>11793430</v>
      </c>
      <c r="H106" s="69">
        <f>SUM(H104:H105)</f>
        <v>10231971</v>
      </c>
      <c r="J106" s="69">
        <f>SUM(J104:J105)</f>
        <v>10606563</v>
      </c>
    </row>
    <row r="107" spans="1:11" ht="19.7" customHeight="1" thickBot="1">
      <c r="A107" s="43" t="s">
        <v>79</v>
      </c>
      <c r="B107" s="58"/>
      <c r="C107" s="58"/>
      <c r="D107" s="70">
        <f>SUM(D78,D106)</f>
        <v>25555298</v>
      </c>
      <c r="F107" s="70">
        <f>SUM(F78,F106)</f>
        <v>28767041</v>
      </c>
      <c r="H107" s="70">
        <f>SUM(H78,H106)</f>
        <v>25798921</v>
      </c>
      <c r="J107" s="70">
        <f>SUM(J78,J106)</f>
        <v>26444952</v>
      </c>
    </row>
    <row r="108" spans="1:11" ht="19.7" customHeight="1" thickTop="1">
      <c r="A108" s="42"/>
      <c r="B108" s="58"/>
      <c r="C108" s="58"/>
      <c r="D108" s="47">
        <f>D107-D39</f>
        <v>0</v>
      </c>
      <c r="E108" s="47"/>
      <c r="F108" s="47">
        <f>SUM(F39-F107)</f>
        <v>0</v>
      </c>
      <c r="G108" s="47"/>
      <c r="H108" s="47">
        <f>SUM(H39-H107)</f>
        <v>0</v>
      </c>
      <c r="I108" s="47"/>
      <c r="J108" s="47">
        <f>SUM(J39-J107)</f>
        <v>0</v>
      </c>
      <c r="K108" s="47"/>
    </row>
    <row r="109" spans="1:11" ht="19.7" customHeight="1">
      <c r="A109" s="42" t="s">
        <v>37</v>
      </c>
      <c r="B109" s="58"/>
      <c r="C109" s="56"/>
      <c r="D109" s="56"/>
      <c r="E109" s="56"/>
      <c r="F109" s="56"/>
      <c r="G109" s="56"/>
      <c r="H109" s="44"/>
      <c r="I109" s="44"/>
      <c r="J109" s="44"/>
      <c r="K109" s="44"/>
    </row>
    <row r="110" spans="1:11" ht="19.7" customHeight="1">
      <c r="A110" s="42"/>
      <c r="B110" s="58"/>
      <c r="C110" s="56"/>
      <c r="D110" s="56"/>
      <c r="E110" s="56"/>
      <c r="F110" s="56"/>
      <c r="G110" s="56"/>
      <c r="H110" s="44"/>
      <c r="I110" s="44"/>
      <c r="J110" s="44"/>
      <c r="K110" s="44"/>
    </row>
    <row r="111" spans="1:11" ht="19.7" customHeight="1">
      <c r="A111" s="42"/>
      <c r="B111" s="58"/>
      <c r="C111" s="56"/>
      <c r="D111" s="56"/>
      <c r="E111" s="56"/>
      <c r="F111" s="56"/>
      <c r="G111" s="56"/>
      <c r="H111" s="44"/>
      <c r="I111" s="44"/>
      <c r="J111" s="44"/>
      <c r="K111" s="44"/>
    </row>
    <row r="112" spans="1:11" ht="19.7" customHeight="1">
      <c r="A112" s="42"/>
      <c r="B112" s="58"/>
      <c r="C112" s="56"/>
      <c r="D112" s="56"/>
      <c r="E112" s="56"/>
      <c r="F112" s="56"/>
      <c r="G112" s="56"/>
      <c r="H112" s="44"/>
      <c r="I112" s="44"/>
      <c r="J112" s="44"/>
      <c r="K112" s="44"/>
    </row>
    <row r="113" spans="1:11" ht="19.7" customHeight="1">
      <c r="A113" s="42"/>
      <c r="B113" s="58"/>
      <c r="C113" s="56"/>
      <c r="D113" s="56"/>
      <c r="E113" s="56"/>
      <c r="F113" s="56"/>
      <c r="G113" s="56"/>
      <c r="H113" s="44"/>
      <c r="I113" s="44"/>
      <c r="J113" s="44"/>
      <c r="K113" s="44"/>
    </row>
    <row r="114" spans="1:11" ht="19.7" customHeight="1">
      <c r="A114" s="71" t="s">
        <v>80</v>
      </c>
      <c r="B114" s="58"/>
      <c r="C114" s="44"/>
      <c r="D114" s="44"/>
      <c r="E114" s="44"/>
      <c r="F114" s="44"/>
      <c r="G114" s="44"/>
    </row>
    <row r="115" spans="1:11" ht="19.7" customHeight="1">
      <c r="B115" s="58"/>
      <c r="C115" s="44"/>
      <c r="D115" s="44"/>
      <c r="E115" s="44"/>
      <c r="F115" s="44"/>
      <c r="G115" s="44"/>
    </row>
    <row r="116" spans="1:11" ht="19.7" customHeight="1">
      <c r="B116" s="46"/>
      <c r="C116" s="44"/>
      <c r="D116" s="44"/>
      <c r="E116" s="44"/>
      <c r="F116" s="44"/>
      <c r="G116" s="44"/>
    </row>
    <row r="117" spans="1:11" ht="19.7" customHeight="1">
      <c r="A117" s="56"/>
      <c r="B117" s="59" t="s">
        <v>81</v>
      </c>
      <c r="C117" s="44"/>
      <c r="D117" s="44"/>
      <c r="E117" s="44"/>
      <c r="F117" s="44"/>
      <c r="G117" s="44"/>
    </row>
    <row r="118" spans="1:11" ht="19.7" customHeight="1">
      <c r="A118" s="56"/>
      <c r="B118" s="46"/>
    </row>
    <row r="119" spans="1:11" ht="19.7" customHeight="1">
      <c r="A119" s="72" t="s">
        <v>80</v>
      </c>
      <c r="C119" s="44"/>
      <c r="D119" s="44"/>
      <c r="E119" s="44"/>
      <c r="F119" s="44"/>
      <c r="G119" s="44"/>
      <c r="H119" s="45"/>
      <c r="I119" s="45"/>
      <c r="J119" s="45"/>
      <c r="K119" s="45"/>
    </row>
    <row r="120" spans="1:11" ht="19.7" customHeight="1">
      <c r="A120" s="56"/>
      <c r="C120" s="44"/>
      <c r="D120" s="44"/>
      <c r="E120" s="44"/>
      <c r="F120" s="44"/>
      <c r="G120" s="44"/>
    </row>
  </sheetData>
  <mergeCells count="6">
    <mergeCell ref="D5:F5"/>
    <mergeCell ref="H5:J5"/>
    <mergeCell ref="D46:F46"/>
    <mergeCell ref="H46:J46"/>
    <mergeCell ref="D85:F85"/>
    <mergeCell ref="H85:J85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6"/>
  <sheetViews>
    <sheetView showGridLines="0" view="pageBreakPreview" topLeftCell="A109" zoomScale="85" zoomScaleNormal="71" zoomScaleSheetLayoutView="85" workbookViewId="0">
      <selection activeCell="R117" sqref="R117"/>
    </sheetView>
  </sheetViews>
  <sheetFormatPr defaultColWidth="10.7109375" defaultRowHeight="19.7" customHeight="1"/>
  <cols>
    <col min="1" max="1" width="47.7109375" style="46" customWidth="1"/>
    <col min="2" max="2" width="1.7109375" style="46" customWidth="1"/>
    <col min="3" max="3" width="10.7109375" style="44" customWidth="1"/>
    <col min="4" max="4" width="1.7109375" style="46" customWidth="1"/>
    <col min="5" max="5" width="13.7109375" style="46" customWidth="1"/>
    <col min="6" max="6" width="1.7109375" style="46" customWidth="1"/>
    <col min="7" max="7" width="13.7109375" style="46" customWidth="1"/>
    <col min="8" max="8" width="1.7109375" style="46" customWidth="1"/>
    <col min="9" max="9" width="13.7109375" style="46" customWidth="1"/>
    <col min="10" max="10" width="1.7109375" style="46" customWidth="1"/>
    <col min="11" max="11" width="13.7109375" style="46" customWidth="1"/>
    <col min="12" max="12" width="1.7109375" style="46" customWidth="1"/>
    <col min="13" max="16384" width="10.7109375" style="46"/>
  </cols>
  <sheetData>
    <row r="1" spans="1:19" ht="19.7" customHeight="1">
      <c r="A1" s="73"/>
      <c r="B1" s="73"/>
      <c r="D1" s="45"/>
      <c r="E1" s="45"/>
      <c r="F1" s="45"/>
      <c r="G1" s="45"/>
      <c r="H1" s="45"/>
      <c r="K1" s="47" t="s">
        <v>82</v>
      </c>
    </row>
    <row r="2" spans="1:19" ht="19.7" customHeight="1">
      <c r="A2" s="43" t="s">
        <v>0</v>
      </c>
      <c r="B2" s="43"/>
      <c r="D2" s="45"/>
      <c r="E2" s="45"/>
      <c r="F2" s="45"/>
      <c r="G2" s="45"/>
      <c r="H2" s="45"/>
      <c r="I2" s="45"/>
      <c r="J2" s="45"/>
      <c r="K2" s="45"/>
    </row>
    <row r="3" spans="1:19" ht="19.7" customHeight="1">
      <c r="A3" s="43" t="s">
        <v>83</v>
      </c>
      <c r="B3" s="43"/>
      <c r="D3" s="45"/>
      <c r="E3" s="45"/>
      <c r="F3" s="45"/>
      <c r="G3" s="45"/>
      <c r="H3" s="45"/>
      <c r="I3" s="45"/>
      <c r="J3" s="45"/>
      <c r="K3" s="45"/>
    </row>
    <row r="4" spans="1:19" ht="19.7" customHeight="1">
      <c r="A4" s="43" t="s">
        <v>272</v>
      </c>
      <c r="B4" s="43"/>
      <c r="D4" s="45"/>
      <c r="E4" s="45"/>
      <c r="F4" s="45"/>
      <c r="G4" s="45"/>
      <c r="H4" s="45"/>
      <c r="I4" s="45"/>
      <c r="J4" s="45"/>
      <c r="K4" s="45"/>
    </row>
    <row r="5" spans="1:19" ht="19.7" customHeight="1">
      <c r="A5" s="43"/>
      <c r="B5" s="43"/>
      <c r="D5" s="45"/>
      <c r="E5" s="45"/>
      <c r="F5" s="45"/>
      <c r="G5" s="45"/>
      <c r="H5" s="45"/>
      <c r="I5" s="45"/>
      <c r="J5" s="45"/>
      <c r="K5" s="47" t="s">
        <v>2</v>
      </c>
    </row>
    <row r="6" spans="1:19" s="51" customFormat="1" ht="19.7" customHeight="1">
      <c r="C6" s="49"/>
      <c r="D6" s="74"/>
      <c r="E6" s="50"/>
      <c r="F6" s="50" t="s">
        <v>3</v>
      </c>
      <c r="G6" s="50"/>
      <c r="H6" s="74"/>
      <c r="I6" s="75"/>
      <c r="J6" s="50" t="s">
        <v>4</v>
      </c>
      <c r="K6" s="75"/>
      <c r="O6" s="46"/>
      <c r="Q6" s="46"/>
      <c r="S6" s="46"/>
    </row>
    <row r="7" spans="1:19" ht="19.7" customHeight="1">
      <c r="C7" s="76" t="s">
        <v>5</v>
      </c>
      <c r="E7" s="77" t="s">
        <v>232</v>
      </c>
      <c r="G7" s="77" t="s">
        <v>84</v>
      </c>
      <c r="I7" s="77" t="s">
        <v>232</v>
      </c>
      <c r="K7" s="77" t="s">
        <v>84</v>
      </c>
    </row>
    <row r="8" spans="1:19" ht="19.7" customHeight="1">
      <c r="C8" s="64"/>
      <c r="E8" s="64"/>
      <c r="G8" s="53"/>
      <c r="H8" s="53"/>
      <c r="I8" s="53"/>
      <c r="J8" s="53"/>
      <c r="K8" s="53"/>
    </row>
    <row r="9" spans="1:19" ht="19.7" customHeight="1">
      <c r="A9" s="43" t="s">
        <v>85</v>
      </c>
      <c r="B9" s="43"/>
      <c r="C9" s="53"/>
      <c r="E9" s="64"/>
      <c r="G9" s="53"/>
      <c r="H9" s="53"/>
      <c r="I9" s="53"/>
      <c r="J9" s="53"/>
      <c r="K9" s="53"/>
    </row>
    <row r="10" spans="1:19" ht="19.7" customHeight="1">
      <c r="A10" s="43" t="s">
        <v>86</v>
      </c>
      <c r="B10" s="43"/>
      <c r="D10" s="56"/>
      <c r="E10" s="56"/>
      <c r="F10" s="56"/>
      <c r="G10" s="56"/>
      <c r="H10" s="56"/>
      <c r="I10" s="53"/>
      <c r="K10" s="56"/>
    </row>
    <row r="11" spans="1:19" ht="19.7" customHeight="1">
      <c r="A11" s="42" t="s">
        <v>87</v>
      </c>
      <c r="B11" s="42"/>
      <c r="C11" s="58"/>
      <c r="D11" s="81"/>
      <c r="E11" s="59">
        <v>1266862</v>
      </c>
      <c r="G11" s="46">
        <v>476741</v>
      </c>
      <c r="I11" s="59">
        <v>61478</v>
      </c>
      <c r="K11" s="46">
        <v>181951</v>
      </c>
    </row>
    <row r="12" spans="1:19" ht="19.7" customHeight="1">
      <c r="A12" s="42" t="s">
        <v>88</v>
      </c>
      <c r="B12" s="42"/>
      <c r="C12" s="58">
        <v>2</v>
      </c>
      <c r="D12" s="81"/>
      <c r="E12" s="59">
        <v>34596</v>
      </c>
      <c r="G12" s="46">
        <v>40216</v>
      </c>
      <c r="I12" s="59">
        <v>109477</v>
      </c>
      <c r="K12" s="46">
        <v>103682</v>
      </c>
    </row>
    <row r="13" spans="1:19" ht="19.7" customHeight="1">
      <c r="A13" s="42" t="s">
        <v>89</v>
      </c>
      <c r="B13" s="42"/>
      <c r="C13" s="58">
        <v>2</v>
      </c>
      <c r="D13" s="81"/>
      <c r="E13" s="59">
        <v>26793</v>
      </c>
      <c r="G13" s="46">
        <v>22247</v>
      </c>
      <c r="I13" s="59">
        <v>21625</v>
      </c>
      <c r="K13" s="46">
        <v>18666</v>
      </c>
    </row>
    <row r="14" spans="1:19" ht="19.7" customHeight="1">
      <c r="A14" s="42" t="s">
        <v>229</v>
      </c>
      <c r="B14" s="42"/>
      <c r="C14" s="58">
        <v>2</v>
      </c>
      <c r="D14" s="58"/>
      <c r="E14" s="59">
        <v>30436</v>
      </c>
      <c r="F14" s="44"/>
      <c r="G14" s="46">
        <v>39622</v>
      </c>
      <c r="H14" s="44"/>
      <c r="I14" s="59">
        <v>29061</v>
      </c>
      <c r="J14" s="44"/>
      <c r="K14" s="46">
        <v>39579</v>
      </c>
    </row>
    <row r="15" spans="1:19" ht="19.7" customHeight="1">
      <c r="A15" s="42" t="s">
        <v>90</v>
      </c>
      <c r="B15" s="42"/>
      <c r="C15" s="58"/>
      <c r="D15" s="58"/>
      <c r="E15" s="59">
        <v>46239</v>
      </c>
      <c r="F15" s="44"/>
      <c r="G15" s="46">
        <v>41502</v>
      </c>
      <c r="H15" s="44"/>
      <c r="I15" s="59">
        <v>0</v>
      </c>
      <c r="J15" s="44"/>
      <c r="K15" s="46">
        <v>0</v>
      </c>
    </row>
    <row r="16" spans="1:19" ht="19.7" customHeight="1">
      <c r="A16" s="42" t="s">
        <v>91</v>
      </c>
      <c r="B16" s="42"/>
      <c r="C16" s="58">
        <v>2</v>
      </c>
      <c r="D16" s="81"/>
      <c r="E16" s="59">
        <v>17762</v>
      </c>
      <c r="G16" s="46">
        <v>21154</v>
      </c>
      <c r="I16" s="59">
        <v>161488</v>
      </c>
      <c r="K16" s="46">
        <v>183840</v>
      </c>
    </row>
    <row r="17" spans="1:11" ht="19.7" customHeight="1">
      <c r="A17" s="42" t="s">
        <v>92</v>
      </c>
      <c r="B17" s="42"/>
      <c r="C17" s="58" t="s">
        <v>282</v>
      </c>
      <c r="D17" s="81"/>
      <c r="E17" s="59">
        <v>0</v>
      </c>
      <c r="G17" s="46">
        <v>1462</v>
      </c>
      <c r="I17" s="59">
        <v>311454</v>
      </c>
      <c r="K17" s="46">
        <v>202098</v>
      </c>
    </row>
    <row r="18" spans="1:11" ht="19.7" customHeight="1">
      <c r="A18" s="42" t="s">
        <v>288</v>
      </c>
      <c r="B18" s="42"/>
      <c r="C18" s="58"/>
      <c r="D18" s="81"/>
      <c r="E18" s="59">
        <v>-33745</v>
      </c>
      <c r="G18" s="46">
        <v>609053</v>
      </c>
      <c r="I18" s="59">
        <v>-26330</v>
      </c>
      <c r="K18" s="46">
        <v>1973</v>
      </c>
    </row>
    <row r="19" spans="1:11" ht="19.7" customHeight="1">
      <c r="A19" s="42" t="s">
        <v>93</v>
      </c>
      <c r="B19" s="42"/>
      <c r="C19" s="58" t="s">
        <v>277</v>
      </c>
      <c r="D19" s="58"/>
      <c r="E19" s="46">
        <v>-14920</v>
      </c>
      <c r="G19" s="46">
        <v>3343</v>
      </c>
      <c r="I19" s="46">
        <v>21233</v>
      </c>
      <c r="K19" s="46">
        <v>2951</v>
      </c>
    </row>
    <row r="20" spans="1:11" ht="19.7" customHeight="1">
      <c r="A20" s="43" t="s">
        <v>94</v>
      </c>
      <c r="B20" s="43"/>
      <c r="E20" s="86">
        <f>SUM(E11:E19)</f>
        <v>1374023</v>
      </c>
      <c r="G20" s="86">
        <f>SUM(G11:G19)</f>
        <v>1255340</v>
      </c>
      <c r="I20" s="86">
        <f>SUM(I11:I19)</f>
        <v>689486</v>
      </c>
      <c r="K20" s="86">
        <f>SUM(K11:K19)</f>
        <v>734740</v>
      </c>
    </row>
    <row r="21" spans="1:11" ht="19.7" customHeight="1">
      <c r="A21" s="43" t="s">
        <v>95</v>
      </c>
      <c r="B21" s="43"/>
      <c r="C21" s="81"/>
      <c r="D21" s="81"/>
    </row>
    <row r="22" spans="1:11" ht="19.7" customHeight="1">
      <c r="A22" s="42" t="s">
        <v>96</v>
      </c>
      <c r="B22" s="42"/>
      <c r="C22" s="58"/>
      <c r="D22" s="81"/>
      <c r="E22" s="59">
        <v>936671</v>
      </c>
      <c r="G22" s="46">
        <v>422863</v>
      </c>
      <c r="I22" s="59">
        <v>33799</v>
      </c>
      <c r="K22" s="46">
        <v>155284</v>
      </c>
    </row>
    <row r="23" spans="1:11" ht="19.7" customHeight="1">
      <c r="A23" s="42" t="s">
        <v>97</v>
      </c>
      <c r="B23" s="42"/>
      <c r="C23" s="58">
        <v>2</v>
      </c>
      <c r="D23" s="81"/>
      <c r="E23" s="59">
        <v>27628</v>
      </c>
      <c r="G23" s="46">
        <v>56926</v>
      </c>
      <c r="I23" s="59">
        <v>117885</v>
      </c>
      <c r="K23" s="46">
        <v>145057</v>
      </c>
    </row>
    <row r="24" spans="1:11" ht="19.7" customHeight="1">
      <c r="A24" s="42" t="s">
        <v>98</v>
      </c>
      <c r="B24" s="42"/>
      <c r="C24" s="58">
        <v>2</v>
      </c>
      <c r="D24" s="81"/>
      <c r="E24" s="59">
        <v>27798</v>
      </c>
      <c r="G24" s="46">
        <v>30531</v>
      </c>
      <c r="I24" s="59">
        <v>26152</v>
      </c>
      <c r="K24" s="46">
        <v>33754</v>
      </c>
    </row>
    <row r="25" spans="1:11" ht="19.7" customHeight="1">
      <c r="A25" s="42" t="s">
        <v>244</v>
      </c>
      <c r="B25" s="42"/>
      <c r="C25" s="58"/>
      <c r="D25" s="81"/>
      <c r="E25" s="59">
        <v>15452</v>
      </c>
      <c r="G25" s="46">
        <v>18402</v>
      </c>
      <c r="I25" s="59">
        <v>14430</v>
      </c>
      <c r="K25" s="46">
        <v>18565</v>
      </c>
    </row>
    <row r="26" spans="1:11" ht="19.7" customHeight="1">
      <c r="A26" s="42" t="s">
        <v>99</v>
      </c>
      <c r="B26" s="42"/>
      <c r="C26" s="87"/>
      <c r="D26" s="81"/>
      <c r="E26" s="59">
        <v>35611</v>
      </c>
      <c r="G26" s="46">
        <v>32527</v>
      </c>
      <c r="I26" s="46">
        <v>0</v>
      </c>
      <c r="K26" s="46">
        <v>0</v>
      </c>
    </row>
    <row r="27" spans="1:11" ht="19.7" customHeight="1">
      <c r="A27" s="42" t="s">
        <v>100</v>
      </c>
      <c r="B27" s="42"/>
      <c r="C27" s="81"/>
      <c r="D27" s="81"/>
      <c r="E27" s="59">
        <v>150692</v>
      </c>
      <c r="G27" s="46">
        <v>98006</v>
      </c>
      <c r="I27" s="59">
        <v>11125</v>
      </c>
      <c r="K27" s="46">
        <v>16498</v>
      </c>
    </row>
    <row r="28" spans="1:11" ht="19.7" customHeight="1">
      <c r="A28" s="42" t="s">
        <v>101</v>
      </c>
      <c r="B28" s="42"/>
      <c r="C28" s="82" t="s">
        <v>277</v>
      </c>
      <c r="D28" s="81"/>
      <c r="E28" s="46">
        <v>161798</v>
      </c>
      <c r="G28" s="46">
        <v>188147</v>
      </c>
      <c r="I28" s="46">
        <v>317507</v>
      </c>
      <c r="K28" s="46">
        <v>597635</v>
      </c>
    </row>
    <row r="29" spans="1:11" ht="19.7" customHeight="1">
      <c r="A29" s="43" t="s">
        <v>102</v>
      </c>
      <c r="B29" s="43"/>
      <c r="C29" s="58"/>
      <c r="D29" s="58"/>
      <c r="E29" s="86">
        <f>SUM(E22:E28)</f>
        <v>1355650</v>
      </c>
      <c r="G29" s="86">
        <f>SUM(G22:G28)</f>
        <v>847402</v>
      </c>
      <c r="H29" s="44"/>
      <c r="I29" s="86">
        <f>SUM(I22:I28)</f>
        <v>520898</v>
      </c>
      <c r="K29" s="86">
        <f>SUM(K22:K28)</f>
        <v>966793</v>
      </c>
    </row>
    <row r="30" spans="1:11" ht="19.7" customHeight="1">
      <c r="A30" s="43" t="s">
        <v>235</v>
      </c>
      <c r="B30" s="43"/>
      <c r="C30" s="58"/>
      <c r="D30" s="58"/>
      <c r="E30" s="46">
        <f>SUM(E20-E29)</f>
        <v>18373</v>
      </c>
      <c r="F30" s="81"/>
      <c r="G30" s="46">
        <f>SUM(G20-G29)</f>
        <v>407938</v>
      </c>
      <c r="H30" s="81"/>
      <c r="I30" s="46">
        <f>SUM(I20-I29)</f>
        <v>168588</v>
      </c>
      <c r="K30" s="46">
        <f>SUM(K20-K29)</f>
        <v>-232053</v>
      </c>
    </row>
    <row r="31" spans="1:11" ht="19.7" customHeight="1">
      <c r="A31" s="42" t="s">
        <v>289</v>
      </c>
      <c r="B31" s="42"/>
      <c r="C31" s="82">
        <v>8.1999999999999993</v>
      </c>
      <c r="D31" s="58"/>
      <c r="E31" s="59">
        <v>-34967</v>
      </c>
      <c r="G31" s="46">
        <v>80447</v>
      </c>
      <c r="I31" s="46">
        <v>0</v>
      </c>
      <c r="K31" s="46">
        <v>0</v>
      </c>
    </row>
    <row r="32" spans="1:11" ht="19.7" customHeight="1">
      <c r="A32" s="42" t="s">
        <v>103</v>
      </c>
      <c r="B32" s="42"/>
      <c r="C32" s="58">
        <v>2</v>
      </c>
      <c r="D32" s="81"/>
      <c r="E32" s="88">
        <v>-168509</v>
      </c>
      <c r="G32" s="88">
        <v>-113814</v>
      </c>
      <c r="I32" s="88">
        <v>-234381</v>
      </c>
      <c r="K32" s="88">
        <v>-230929</v>
      </c>
    </row>
    <row r="33" spans="1:15" ht="19.7" customHeight="1">
      <c r="A33" s="43" t="s">
        <v>239</v>
      </c>
      <c r="B33" s="43"/>
      <c r="C33" s="58"/>
      <c r="D33" s="81"/>
      <c r="E33" s="64">
        <f>SUM(E30:E32)</f>
        <v>-185103</v>
      </c>
      <c r="G33" s="64">
        <f>SUM(G30:G32)</f>
        <v>374571</v>
      </c>
      <c r="I33" s="64">
        <f>SUM(I30:I32)</f>
        <v>-65793</v>
      </c>
      <c r="K33" s="64">
        <f>SUM(K30:K32)</f>
        <v>-462982</v>
      </c>
      <c r="M33" s="64"/>
    </row>
    <row r="34" spans="1:15" ht="19.7" customHeight="1">
      <c r="A34" s="42" t="s">
        <v>290</v>
      </c>
      <c r="B34" s="42"/>
      <c r="C34" s="58">
        <v>20</v>
      </c>
      <c r="D34" s="58"/>
      <c r="E34" s="88">
        <v>-26252</v>
      </c>
      <c r="G34" s="69">
        <v>-117777</v>
      </c>
      <c r="I34" s="88">
        <v>28</v>
      </c>
      <c r="K34" s="69">
        <v>-8567</v>
      </c>
    </row>
    <row r="35" spans="1:15" ht="19.7" customHeight="1">
      <c r="A35" s="43" t="s">
        <v>278</v>
      </c>
      <c r="B35" s="43"/>
      <c r="C35" s="81"/>
      <c r="D35" s="58"/>
      <c r="E35" s="86">
        <f>SUM(E33:E34)</f>
        <v>-211355</v>
      </c>
      <c r="G35" s="86">
        <f>SUM(G33:G34)</f>
        <v>256794</v>
      </c>
      <c r="H35" s="44"/>
      <c r="I35" s="86">
        <f>SUM(I33:I34)</f>
        <v>-65765</v>
      </c>
      <c r="K35" s="86">
        <f>SUM(K33:K34)</f>
        <v>-471549</v>
      </c>
    </row>
    <row r="36" spans="1:15" ht="19.7" customHeight="1">
      <c r="A36" s="43"/>
      <c r="B36" s="43"/>
      <c r="C36" s="81"/>
      <c r="D36" s="58"/>
      <c r="H36" s="44"/>
    </row>
    <row r="37" spans="1:15" ht="19.7" customHeight="1">
      <c r="A37" s="43"/>
      <c r="B37" s="43"/>
      <c r="C37" s="58"/>
      <c r="H37" s="44"/>
    </row>
    <row r="38" spans="1:15" ht="19.7" customHeight="1">
      <c r="A38" s="42" t="s">
        <v>37</v>
      </c>
      <c r="B38" s="42"/>
      <c r="D38" s="56"/>
      <c r="E38" s="56"/>
      <c r="F38" s="56"/>
      <c r="G38" s="56"/>
      <c r="H38" s="56"/>
      <c r="I38" s="44"/>
      <c r="J38" s="44"/>
      <c r="K38" s="44"/>
    </row>
    <row r="39" spans="1:15" ht="19.7" customHeight="1">
      <c r="A39" s="73"/>
      <c r="B39" s="73"/>
      <c r="D39" s="45"/>
      <c r="E39" s="45"/>
      <c r="F39" s="45"/>
      <c r="G39" s="45"/>
      <c r="H39" s="45"/>
      <c r="K39" s="47" t="s">
        <v>82</v>
      </c>
    </row>
    <row r="40" spans="1:15" ht="19.7" customHeight="1">
      <c r="A40" s="43" t="s">
        <v>0</v>
      </c>
      <c r="B40" s="43"/>
      <c r="D40" s="45"/>
      <c r="E40" s="45"/>
      <c r="F40" s="45"/>
      <c r="G40" s="45"/>
      <c r="H40" s="45"/>
      <c r="I40" s="45"/>
      <c r="J40" s="45"/>
      <c r="K40" s="45"/>
    </row>
    <row r="41" spans="1:15" ht="19.7" customHeight="1">
      <c r="A41" s="43" t="s">
        <v>105</v>
      </c>
      <c r="B41" s="43"/>
      <c r="D41" s="45"/>
      <c r="E41" s="45"/>
      <c r="F41" s="45"/>
      <c r="G41" s="45"/>
      <c r="H41" s="45"/>
      <c r="I41" s="45"/>
      <c r="J41" s="45"/>
      <c r="K41" s="45"/>
    </row>
    <row r="42" spans="1:15" ht="19.7" customHeight="1">
      <c r="A42" s="43" t="s">
        <v>272</v>
      </c>
      <c r="B42" s="43"/>
      <c r="D42" s="45"/>
      <c r="E42" s="45"/>
      <c r="F42" s="45"/>
      <c r="G42" s="45"/>
      <c r="H42" s="45"/>
      <c r="I42" s="45"/>
      <c r="J42" s="45"/>
      <c r="K42" s="45"/>
    </row>
    <row r="43" spans="1:15" ht="19.7" customHeight="1">
      <c r="A43" s="43"/>
      <c r="B43" s="43"/>
      <c r="D43" s="45"/>
      <c r="E43" s="45"/>
      <c r="F43" s="45"/>
      <c r="G43" s="45"/>
      <c r="H43" s="45"/>
      <c r="I43" s="45"/>
      <c r="J43" s="45"/>
      <c r="K43" s="47" t="s">
        <v>2</v>
      </c>
    </row>
    <row r="44" spans="1:15" s="51" customFormat="1" ht="19.7" customHeight="1">
      <c r="C44" s="49"/>
      <c r="D44" s="74"/>
      <c r="E44" s="50"/>
      <c r="F44" s="50" t="s">
        <v>3</v>
      </c>
      <c r="G44" s="50"/>
      <c r="H44" s="74"/>
      <c r="I44" s="75"/>
      <c r="J44" s="50" t="s">
        <v>4</v>
      </c>
      <c r="K44" s="75"/>
      <c r="O44" s="46"/>
    </row>
    <row r="45" spans="1:15" ht="19.7" customHeight="1">
      <c r="C45" s="76" t="s">
        <v>5</v>
      </c>
      <c r="E45" s="77" t="s">
        <v>232</v>
      </c>
      <c r="G45" s="77" t="s">
        <v>84</v>
      </c>
      <c r="I45" s="77" t="s">
        <v>232</v>
      </c>
      <c r="K45" s="77" t="s">
        <v>84</v>
      </c>
    </row>
    <row r="46" spans="1:15" ht="19.7" customHeight="1">
      <c r="C46" s="64"/>
      <c r="E46" s="64"/>
      <c r="G46" s="53"/>
      <c r="H46" s="53"/>
      <c r="I46" s="53"/>
      <c r="J46" s="53"/>
      <c r="K46" s="53"/>
    </row>
    <row r="47" spans="1:15" ht="19.7" customHeight="1">
      <c r="A47" s="43" t="s">
        <v>106</v>
      </c>
      <c r="B47" s="43"/>
      <c r="C47" s="55"/>
      <c r="D47" s="53"/>
      <c r="E47" s="53"/>
      <c r="F47" s="89"/>
      <c r="G47" s="53"/>
      <c r="H47" s="53"/>
      <c r="I47" s="53"/>
      <c r="J47" s="89"/>
      <c r="K47" s="53"/>
    </row>
    <row r="48" spans="1:15" ht="19.7" customHeight="1">
      <c r="A48" s="90" t="s">
        <v>107</v>
      </c>
      <c r="B48" s="90"/>
      <c r="C48" s="55"/>
      <c r="D48" s="53"/>
      <c r="E48" s="53"/>
      <c r="F48" s="89"/>
      <c r="G48" s="53"/>
      <c r="H48" s="53"/>
      <c r="I48" s="53"/>
      <c r="J48" s="89"/>
      <c r="K48" s="53"/>
    </row>
    <row r="49" spans="1:11" ht="19.7" customHeight="1">
      <c r="A49" s="90" t="s">
        <v>295</v>
      </c>
      <c r="B49" s="90"/>
      <c r="C49" s="55"/>
      <c r="D49" s="53"/>
      <c r="E49" s="53"/>
      <c r="F49" s="89"/>
      <c r="G49" s="53"/>
      <c r="H49" s="53"/>
      <c r="I49" s="53"/>
      <c r="J49" s="89"/>
      <c r="K49" s="53"/>
    </row>
    <row r="50" spans="1:11" ht="19.7" customHeight="1">
      <c r="A50" s="42" t="s">
        <v>291</v>
      </c>
      <c r="B50" s="42"/>
      <c r="C50" s="55"/>
      <c r="D50" s="53"/>
      <c r="E50" s="53"/>
      <c r="F50" s="89"/>
      <c r="G50" s="53"/>
      <c r="H50" s="53"/>
      <c r="I50" s="53"/>
      <c r="J50" s="89"/>
      <c r="K50" s="53"/>
    </row>
    <row r="51" spans="1:11" ht="19.7" customHeight="1">
      <c r="A51" s="42" t="s">
        <v>268</v>
      </c>
      <c r="B51" s="42"/>
      <c r="C51" s="58"/>
      <c r="D51" s="53"/>
      <c r="E51" s="62">
        <v>222</v>
      </c>
      <c r="F51" s="59"/>
      <c r="G51" s="62">
        <v>-11406</v>
      </c>
      <c r="H51" s="59"/>
      <c r="I51" s="62">
        <v>0</v>
      </c>
      <c r="J51" s="59"/>
      <c r="K51" s="62">
        <v>0</v>
      </c>
    </row>
    <row r="52" spans="1:11" ht="19.7" customHeight="1">
      <c r="A52" s="43" t="s">
        <v>108</v>
      </c>
      <c r="B52" s="43"/>
      <c r="C52" s="55"/>
      <c r="D52" s="53"/>
      <c r="E52" s="62">
        <f>SUM(E51:E51)</f>
        <v>222</v>
      </c>
      <c r="F52" s="59"/>
      <c r="G52" s="62">
        <f>SUM(G51:G51)</f>
        <v>-11406</v>
      </c>
      <c r="H52" s="59"/>
      <c r="I52" s="62">
        <f>SUM(I51:I51)</f>
        <v>0</v>
      </c>
      <c r="J52" s="59"/>
      <c r="K52" s="62">
        <f>SUM(K51:K51)</f>
        <v>0</v>
      </c>
    </row>
    <row r="53" spans="1:11" ht="19.7" customHeight="1">
      <c r="A53" s="43"/>
      <c r="B53" s="43"/>
      <c r="C53" s="55"/>
      <c r="D53" s="53"/>
      <c r="E53" s="91"/>
      <c r="F53" s="59"/>
      <c r="G53" s="91"/>
      <c r="H53" s="59"/>
      <c r="I53" s="91"/>
      <c r="J53" s="59"/>
      <c r="K53" s="91"/>
    </row>
    <row r="54" spans="1:11" ht="19.7" customHeight="1" thickBot="1">
      <c r="A54" s="43" t="s">
        <v>109</v>
      </c>
      <c r="B54" s="43"/>
      <c r="C54" s="55"/>
      <c r="D54" s="53"/>
      <c r="E54" s="68">
        <f>SUM(E35+E52)</f>
        <v>-211133</v>
      </c>
      <c r="F54" s="59"/>
      <c r="G54" s="68">
        <f>SUM(G35+G52)</f>
        <v>245388</v>
      </c>
      <c r="H54" s="59"/>
      <c r="I54" s="68">
        <f>SUM(I35+I52)</f>
        <v>-65765</v>
      </c>
      <c r="J54" s="59"/>
      <c r="K54" s="68">
        <f>SUM(K35+K52)</f>
        <v>-471549</v>
      </c>
    </row>
    <row r="55" spans="1:11" ht="19.7" customHeight="1" thickTop="1">
      <c r="A55" s="43"/>
      <c r="B55" s="43"/>
      <c r="C55" s="55"/>
      <c r="D55" s="53"/>
      <c r="E55" s="53"/>
      <c r="F55" s="89"/>
      <c r="G55" s="53"/>
      <c r="H55" s="53"/>
      <c r="I55" s="53"/>
      <c r="J55" s="89"/>
      <c r="K55" s="53"/>
    </row>
    <row r="56" spans="1:11" ht="19.7" customHeight="1">
      <c r="A56" s="43" t="s">
        <v>240</v>
      </c>
      <c r="B56" s="43"/>
      <c r="C56" s="55"/>
      <c r="D56" s="53"/>
      <c r="E56" s="59"/>
      <c r="F56" s="59"/>
      <c r="G56" s="59"/>
      <c r="H56" s="59"/>
      <c r="I56" s="59"/>
      <c r="J56" s="59"/>
      <c r="K56" s="59"/>
    </row>
    <row r="57" spans="1:11" ht="19.7" customHeight="1" thickBot="1">
      <c r="A57" s="42" t="s">
        <v>110</v>
      </c>
      <c r="B57" s="42"/>
      <c r="C57" s="55"/>
      <c r="D57" s="53"/>
      <c r="E57" s="59">
        <f>SUM(E35-E58)</f>
        <v>-220371</v>
      </c>
      <c r="F57" s="59"/>
      <c r="G57" s="59">
        <f>SUM(G35-G58)</f>
        <v>253631</v>
      </c>
      <c r="H57" s="59"/>
      <c r="I57" s="68">
        <f>SUM(I35-I58)</f>
        <v>-65765</v>
      </c>
      <c r="J57" s="59"/>
      <c r="K57" s="68">
        <f>SUM(K35-K58)</f>
        <v>-471549</v>
      </c>
    </row>
    <row r="58" spans="1:11" ht="19.7" customHeight="1" thickTop="1">
      <c r="A58" s="42" t="s">
        <v>77</v>
      </c>
      <c r="B58" s="42"/>
      <c r="C58" s="55"/>
      <c r="D58" s="53"/>
      <c r="E58" s="62">
        <v>9016</v>
      </c>
      <c r="F58" s="59"/>
      <c r="G58" s="62">
        <v>3163</v>
      </c>
      <c r="H58" s="59"/>
      <c r="I58" s="59"/>
      <c r="J58" s="59"/>
      <c r="K58" s="59"/>
    </row>
    <row r="59" spans="1:11" ht="19.7" customHeight="1" thickBot="1">
      <c r="A59" s="43"/>
      <c r="B59" s="43"/>
      <c r="C59" s="55"/>
      <c r="D59" s="53"/>
      <c r="E59" s="68">
        <f>SUM(E35)</f>
        <v>-211355</v>
      </c>
      <c r="F59" s="59"/>
      <c r="G59" s="68">
        <f>SUM(G35)</f>
        <v>256794</v>
      </c>
      <c r="H59" s="59"/>
      <c r="I59" s="59"/>
      <c r="J59" s="59"/>
      <c r="K59" s="59"/>
    </row>
    <row r="60" spans="1:11" ht="19.7" customHeight="1" thickTop="1">
      <c r="A60" s="43" t="s">
        <v>111</v>
      </c>
      <c r="B60" s="43"/>
      <c r="C60" s="55"/>
      <c r="D60" s="53"/>
      <c r="E60" s="59"/>
      <c r="F60" s="59"/>
      <c r="G60" s="59"/>
      <c r="H60" s="59"/>
      <c r="I60" s="59"/>
      <c r="J60" s="59"/>
      <c r="K60" s="59"/>
    </row>
    <row r="61" spans="1:11" ht="19.7" customHeight="1" thickBot="1">
      <c r="A61" s="42" t="s">
        <v>110</v>
      </c>
      <c r="B61" s="42"/>
      <c r="C61" s="55"/>
      <c r="D61" s="53"/>
      <c r="E61" s="59">
        <f>SUM(E63-E62)</f>
        <v>-220149</v>
      </c>
      <c r="F61" s="59"/>
      <c r="G61" s="59">
        <f>SUM(G63-G62)</f>
        <v>242225</v>
      </c>
      <c r="H61" s="59"/>
      <c r="I61" s="68">
        <f>SUM(I57)</f>
        <v>-65765</v>
      </c>
      <c r="J61" s="59"/>
      <c r="K61" s="68">
        <f>SUM(K54)</f>
        <v>-471549</v>
      </c>
    </row>
    <row r="62" spans="1:11" ht="19.7" customHeight="1" thickTop="1">
      <c r="A62" s="42" t="s">
        <v>77</v>
      </c>
      <c r="B62" s="42"/>
      <c r="C62" s="55"/>
      <c r="D62" s="53"/>
      <c r="E62" s="62">
        <f>SUM(E58)</f>
        <v>9016</v>
      </c>
      <c r="F62" s="59"/>
      <c r="G62" s="62">
        <f>SUM(G58)</f>
        <v>3163</v>
      </c>
      <c r="H62" s="59"/>
      <c r="I62" s="59"/>
      <c r="J62" s="59"/>
      <c r="K62" s="59"/>
    </row>
    <row r="63" spans="1:11" ht="19.7" customHeight="1" thickBot="1">
      <c r="A63" s="43"/>
      <c r="B63" s="43"/>
      <c r="C63" s="55"/>
      <c r="D63" s="53"/>
      <c r="E63" s="68">
        <f>SUM(E54)</f>
        <v>-211133</v>
      </c>
      <c r="F63" s="59"/>
      <c r="G63" s="68">
        <f>SUM(G54)</f>
        <v>245388</v>
      </c>
      <c r="H63" s="59"/>
      <c r="I63" s="59"/>
      <c r="J63" s="59"/>
      <c r="K63" s="59"/>
    </row>
    <row r="64" spans="1:11" ht="19.7" customHeight="1" thickTop="1">
      <c r="A64" s="43"/>
      <c r="B64" s="43"/>
      <c r="C64" s="55"/>
      <c r="D64" s="53"/>
      <c r="E64" s="59"/>
      <c r="F64" s="59"/>
      <c r="G64" s="59"/>
      <c r="H64" s="59"/>
      <c r="I64" s="59"/>
      <c r="J64" s="59"/>
      <c r="K64" s="47" t="s">
        <v>112</v>
      </c>
    </row>
    <row r="65" spans="1:19" ht="19.7" customHeight="1">
      <c r="A65" s="43" t="s">
        <v>292</v>
      </c>
      <c r="B65" s="43"/>
      <c r="C65" s="58">
        <v>21</v>
      </c>
    </row>
    <row r="66" spans="1:19" ht="19.7" customHeight="1" thickBot="1">
      <c r="A66" s="42" t="s">
        <v>279</v>
      </c>
      <c r="B66" s="42"/>
      <c r="E66" s="92">
        <v>-7.0000000000000007E-2</v>
      </c>
      <c r="F66" s="93"/>
      <c r="G66" s="92">
        <v>4.3999999999999997E-2</v>
      </c>
      <c r="H66" s="78"/>
      <c r="I66" s="92">
        <v>-3.3000000000000002E-2</v>
      </c>
      <c r="J66" s="94"/>
      <c r="K66" s="92">
        <v>-0.13</v>
      </c>
    </row>
    <row r="67" spans="1:19" ht="19.7" customHeight="1" thickTop="1">
      <c r="E67" s="78"/>
      <c r="F67" s="79"/>
      <c r="G67" s="78"/>
      <c r="H67" s="80"/>
      <c r="I67" s="78"/>
      <c r="J67" s="79"/>
      <c r="K67" s="78"/>
    </row>
    <row r="68" spans="1:19" ht="19.7" customHeight="1">
      <c r="A68" s="42" t="s">
        <v>37</v>
      </c>
      <c r="B68" s="42"/>
      <c r="D68" s="56"/>
      <c r="E68" s="56"/>
      <c r="F68" s="56"/>
      <c r="G68" s="56"/>
      <c r="H68" s="56"/>
      <c r="I68" s="44"/>
      <c r="J68" s="44"/>
      <c r="K68" s="44"/>
    </row>
    <row r="69" spans="1:19" ht="19.7" customHeight="1">
      <c r="A69" s="73"/>
      <c r="B69" s="73"/>
      <c r="D69" s="45"/>
      <c r="E69" s="45"/>
      <c r="F69" s="45"/>
      <c r="G69" s="45"/>
      <c r="H69" s="45"/>
      <c r="K69" s="47" t="s">
        <v>82</v>
      </c>
    </row>
    <row r="70" spans="1:19" ht="19.7" customHeight="1">
      <c r="A70" s="43" t="s">
        <v>0</v>
      </c>
      <c r="B70" s="43"/>
      <c r="D70" s="45"/>
      <c r="E70" s="45"/>
      <c r="F70" s="45"/>
      <c r="G70" s="45"/>
      <c r="H70" s="45"/>
      <c r="I70" s="45"/>
      <c r="J70" s="45"/>
      <c r="K70" s="45"/>
    </row>
    <row r="71" spans="1:19" ht="19.7" customHeight="1">
      <c r="A71" s="43" t="s">
        <v>83</v>
      </c>
      <c r="B71" s="43"/>
      <c r="D71" s="45"/>
      <c r="E71" s="45"/>
      <c r="F71" s="45"/>
      <c r="G71" s="45"/>
      <c r="H71" s="45"/>
      <c r="I71" s="45"/>
      <c r="J71" s="45"/>
      <c r="K71" s="45"/>
    </row>
    <row r="72" spans="1:19" ht="19.7" customHeight="1">
      <c r="A72" s="43" t="s">
        <v>275</v>
      </c>
      <c r="B72" s="43"/>
      <c r="D72" s="45"/>
      <c r="E72" s="45"/>
      <c r="F72" s="45"/>
      <c r="G72" s="45"/>
      <c r="H72" s="45"/>
      <c r="I72" s="45"/>
      <c r="J72" s="45"/>
      <c r="K72" s="45"/>
    </row>
    <row r="73" spans="1:19" ht="19.7" customHeight="1">
      <c r="A73" s="43"/>
      <c r="B73" s="43"/>
      <c r="D73" s="45"/>
      <c r="E73" s="45"/>
      <c r="F73" s="45"/>
      <c r="G73" s="45"/>
      <c r="H73" s="45"/>
      <c r="I73" s="45"/>
      <c r="J73" s="45"/>
      <c r="K73" s="47" t="s">
        <v>2</v>
      </c>
    </row>
    <row r="74" spans="1:19" s="51" customFormat="1" ht="19.7" customHeight="1">
      <c r="C74" s="49"/>
      <c r="D74" s="74"/>
      <c r="E74" s="50"/>
      <c r="F74" s="50" t="s">
        <v>3</v>
      </c>
      <c r="G74" s="50"/>
      <c r="H74" s="74"/>
      <c r="I74" s="75"/>
      <c r="J74" s="50" t="s">
        <v>4</v>
      </c>
      <c r="K74" s="75"/>
      <c r="O74" s="46"/>
      <c r="Q74" s="46"/>
      <c r="S74" s="46"/>
    </row>
    <row r="75" spans="1:19" ht="19.7" customHeight="1">
      <c r="C75" s="76" t="s">
        <v>5</v>
      </c>
      <c r="E75" s="77" t="s">
        <v>232</v>
      </c>
      <c r="G75" s="77" t="s">
        <v>84</v>
      </c>
      <c r="I75" s="77" t="s">
        <v>232</v>
      </c>
      <c r="K75" s="77" t="s">
        <v>84</v>
      </c>
    </row>
    <row r="76" spans="1:19" ht="19.7" customHeight="1">
      <c r="C76" s="64"/>
      <c r="E76" s="64"/>
      <c r="G76" s="53"/>
      <c r="H76" s="53"/>
      <c r="I76" s="53"/>
      <c r="J76" s="53"/>
      <c r="K76" s="53"/>
      <c r="L76" s="53"/>
    </row>
    <row r="77" spans="1:19" ht="19.7" customHeight="1">
      <c r="A77" s="43" t="s">
        <v>85</v>
      </c>
      <c r="B77" s="43"/>
      <c r="C77" s="53"/>
      <c r="E77" s="64"/>
      <c r="G77" s="64"/>
      <c r="I77" s="64"/>
      <c r="K77" s="64"/>
    </row>
    <row r="78" spans="1:19" ht="19.7" customHeight="1">
      <c r="A78" s="43" t="s">
        <v>86</v>
      </c>
      <c r="B78" s="43"/>
      <c r="D78" s="56"/>
      <c r="E78" s="56"/>
      <c r="F78" s="56"/>
      <c r="G78" s="56"/>
      <c r="H78" s="56"/>
      <c r="I78" s="53"/>
      <c r="K78" s="56"/>
    </row>
    <row r="79" spans="1:19" ht="19.7" customHeight="1">
      <c r="A79" s="42" t="s">
        <v>87</v>
      </c>
      <c r="B79" s="42"/>
      <c r="C79" s="58">
        <v>2</v>
      </c>
      <c r="D79" s="81"/>
      <c r="E79" s="59">
        <v>1998353</v>
      </c>
      <c r="G79" s="46">
        <v>1031089</v>
      </c>
      <c r="I79" s="59">
        <v>79909</v>
      </c>
      <c r="K79" s="46">
        <v>418319</v>
      </c>
    </row>
    <row r="80" spans="1:19" ht="19.7" customHeight="1">
      <c r="A80" s="42" t="s">
        <v>88</v>
      </c>
      <c r="B80" s="42"/>
      <c r="C80" s="58">
        <v>2</v>
      </c>
      <c r="D80" s="81"/>
      <c r="E80" s="59">
        <v>74981</v>
      </c>
      <c r="G80" s="46">
        <v>102071</v>
      </c>
      <c r="I80" s="59">
        <v>226371</v>
      </c>
      <c r="K80" s="46">
        <v>237543</v>
      </c>
    </row>
    <row r="81" spans="1:11" ht="19.7" customHeight="1">
      <c r="A81" s="42" t="s">
        <v>89</v>
      </c>
      <c r="B81" s="42"/>
      <c r="C81" s="58">
        <v>2</v>
      </c>
      <c r="D81" s="81"/>
      <c r="E81" s="59">
        <v>43602</v>
      </c>
      <c r="G81" s="46">
        <v>45712</v>
      </c>
      <c r="I81" s="59">
        <v>40602</v>
      </c>
      <c r="K81" s="46">
        <v>38790</v>
      </c>
    </row>
    <row r="82" spans="1:11" ht="19.7" customHeight="1">
      <c r="A82" s="42" t="s">
        <v>229</v>
      </c>
      <c r="B82" s="42"/>
      <c r="C82" s="58">
        <v>2</v>
      </c>
      <c r="D82" s="58"/>
      <c r="E82" s="59">
        <v>59733</v>
      </c>
      <c r="F82" s="44"/>
      <c r="G82" s="46">
        <v>78951</v>
      </c>
      <c r="H82" s="44"/>
      <c r="I82" s="59">
        <v>58263</v>
      </c>
      <c r="J82" s="44"/>
      <c r="K82" s="46">
        <v>78850</v>
      </c>
    </row>
    <row r="83" spans="1:11" ht="19.7" customHeight="1">
      <c r="A83" s="42" t="s">
        <v>90</v>
      </c>
      <c r="B83" s="42"/>
      <c r="C83" s="58"/>
      <c r="D83" s="58"/>
      <c r="E83" s="59">
        <v>95099</v>
      </c>
      <c r="F83" s="44"/>
      <c r="G83" s="46">
        <v>83877</v>
      </c>
      <c r="H83" s="44"/>
      <c r="I83" s="59">
        <v>0</v>
      </c>
      <c r="J83" s="44"/>
      <c r="K83" s="46">
        <v>0</v>
      </c>
    </row>
    <row r="84" spans="1:11" ht="19.7" customHeight="1">
      <c r="A84" s="42" t="s">
        <v>91</v>
      </c>
      <c r="B84" s="42"/>
      <c r="C84" s="58">
        <v>2</v>
      </c>
      <c r="D84" s="81"/>
      <c r="E84" s="59">
        <v>35056</v>
      </c>
      <c r="G84" s="46">
        <v>45718</v>
      </c>
      <c r="I84" s="59">
        <v>320359</v>
      </c>
      <c r="K84" s="46">
        <v>373770</v>
      </c>
    </row>
    <row r="85" spans="1:11" ht="19.7" customHeight="1">
      <c r="A85" s="42" t="s">
        <v>92</v>
      </c>
      <c r="B85" s="42"/>
      <c r="C85" s="58" t="s">
        <v>282</v>
      </c>
      <c r="D85" s="81"/>
      <c r="E85" s="59">
        <v>0</v>
      </c>
      <c r="G85" s="46">
        <v>1462</v>
      </c>
      <c r="I85" s="59">
        <v>311454</v>
      </c>
      <c r="K85" s="46">
        <v>268758</v>
      </c>
    </row>
    <row r="86" spans="1:11" ht="19.7" customHeight="1">
      <c r="A86" s="42" t="s">
        <v>288</v>
      </c>
      <c r="B86" s="42"/>
      <c r="C86" s="58">
        <v>10</v>
      </c>
      <c r="D86" s="81"/>
      <c r="E86" s="59">
        <v>300115</v>
      </c>
      <c r="G86" s="46">
        <v>655149</v>
      </c>
      <c r="I86" s="59">
        <v>-12273</v>
      </c>
      <c r="K86" s="46">
        <v>-5791</v>
      </c>
    </row>
    <row r="87" spans="1:11" ht="19.7" customHeight="1">
      <c r="A87" s="42" t="s">
        <v>93</v>
      </c>
      <c r="B87" s="42"/>
      <c r="C87" s="58" t="s">
        <v>293</v>
      </c>
      <c r="D87" s="58"/>
      <c r="E87" s="46">
        <v>60531</v>
      </c>
      <c r="G87" s="46">
        <v>7614</v>
      </c>
      <c r="I87" s="46">
        <v>24522</v>
      </c>
      <c r="K87" s="46">
        <v>115019</v>
      </c>
    </row>
    <row r="88" spans="1:11" ht="19.7" customHeight="1">
      <c r="A88" s="43" t="s">
        <v>94</v>
      </c>
      <c r="B88" s="43"/>
      <c r="E88" s="86">
        <f>SUM(E79:E87)</f>
        <v>2667470</v>
      </c>
      <c r="G88" s="86">
        <f>SUM(G79:G87)</f>
        <v>2051643</v>
      </c>
      <c r="I88" s="86">
        <f>SUM(I79:I87)</f>
        <v>1049207</v>
      </c>
      <c r="K88" s="86">
        <f>SUM(K79:K87)</f>
        <v>1525258</v>
      </c>
    </row>
    <row r="89" spans="1:11" ht="19.7" customHeight="1">
      <c r="A89" s="43" t="s">
        <v>95</v>
      </c>
      <c r="B89" s="43"/>
      <c r="C89" s="81"/>
      <c r="D89" s="81"/>
    </row>
    <row r="90" spans="1:11" ht="19.7" customHeight="1">
      <c r="A90" s="42" t="s">
        <v>96</v>
      </c>
      <c r="B90" s="42"/>
      <c r="C90" s="58"/>
      <c r="D90" s="81"/>
      <c r="E90" s="59">
        <v>1496872</v>
      </c>
      <c r="G90" s="46">
        <v>858114</v>
      </c>
      <c r="I90" s="59">
        <v>49763</v>
      </c>
      <c r="K90" s="46">
        <v>347978</v>
      </c>
    </row>
    <row r="91" spans="1:11" ht="19.7" customHeight="1">
      <c r="A91" s="42" t="s">
        <v>97</v>
      </c>
      <c r="B91" s="42"/>
      <c r="C91" s="58">
        <v>2</v>
      </c>
      <c r="D91" s="81"/>
      <c r="E91" s="59">
        <v>61865</v>
      </c>
      <c r="G91" s="46">
        <v>114433</v>
      </c>
      <c r="I91" s="59">
        <v>245141</v>
      </c>
      <c r="K91" s="46">
        <v>293100</v>
      </c>
    </row>
    <row r="92" spans="1:11" ht="19.7" customHeight="1">
      <c r="A92" s="42" t="s">
        <v>98</v>
      </c>
      <c r="B92" s="42"/>
      <c r="C92" s="58">
        <v>2</v>
      </c>
      <c r="D92" s="81"/>
      <c r="E92" s="59">
        <v>52566</v>
      </c>
      <c r="G92" s="46">
        <v>60382</v>
      </c>
      <c r="I92" s="59">
        <v>55948</v>
      </c>
      <c r="K92" s="46">
        <v>70889</v>
      </c>
    </row>
    <row r="93" spans="1:11" ht="19.7" customHeight="1">
      <c r="A93" s="42" t="s">
        <v>244</v>
      </c>
      <c r="B93" s="42"/>
      <c r="C93" s="58"/>
      <c r="D93" s="81"/>
      <c r="E93" s="59">
        <v>28831</v>
      </c>
      <c r="G93" s="46">
        <v>36610</v>
      </c>
      <c r="I93" s="59">
        <v>28044</v>
      </c>
      <c r="K93" s="46">
        <v>36977</v>
      </c>
    </row>
    <row r="94" spans="1:11" ht="19.7" customHeight="1">
      <c r="A94" s="42" t="s">
        <v>99</v>
      </c>
      <c r="B94" s="42"/>
      <c r="C94" s="87"/>
      <c r="D94" s="81"/>
      <c r="E94" s="59">
        <v>67586</v>
      </c>
      <c r="G94" s="46">
        <v>60376</v>
      </c>
      <c r="I94" s="46">
        <v>0</v>
      </c>
      <c r="K94" s="46">
        <v>0</v>
      </c>
    </row>
    <row r="95" spans="1:11" ht="19.7" customHeight="1">
      <c r="A95" s="42" t="s">
        <v>100</v>
      </c>
      <c r="B95" s="42"/>
      <c r="C95" s="81"/>
      <c r="D95" s="81"/>
      <c r="E95" s="59">
        <v>343187</v>
      </c>
      <c r="G95" s="46">
        <v>222962</v>
      </c>
      <c r="I95" s="59">
        <v>20385</v>
      </c>
      <c r="K95" s="46">
        <v>52045</v>
      </c>
    </row>
    <row r="96" spans="1:11" ht="19.7" customHeight="1">
      <c r="A96" s="42" t="s">
        <v>101</v>
      </c>
      <c r="B96" s="42"/>
      <c r="C96" s="82" t="s">
        <v>277</v>
      </c>
      <c r="D96" s="81"/>
      <c r="E96" s="46">
        <v>364523</v>
      </c>
      <c r="G96" s="46">
        <v>354243</v>
      </c>
      <c r="I96" s="46">
        <v>400382</v>
      </c>
      <c r="K96" s="46">
        <v>714205</v>
      </c>
    </row>
    <row r="97" spans="1:15" ht="19.7" customHeight="1">
      <c r="A97" s="43" t="s">
        <v>102</v>
      </c>
      <c r="B97" s="43"/>
      <c r="C97" s="58"/>
      <c r="D97" s="58"/>
      <c r="E97" s="86">
        <f>SUM(E90:E96)</f>
        <v>2415430</v>
      </c>
      <c r="G97" s="86">
        <f>SUM(G90:G96)</f>
        <v>1707120</v>
      </c>
      <c r="H97" s="44"/>
      <c r="I97" s="86">
        <f>SUM(I90:I96)</f>
        <v>799663</v>
      </c>
      <c r="K97" s="86">
        <f>SUM(K90:K96)</f>
        <v>1515194</v>
      </c>
    </row>
    <row r="98" spans="1:15" ht="19.7" customHeight="1">
      <c r="A98" s="43" t="s">
        <v>294</v>
      </c>
      <c r="B98" s="43"/>
      <c r="C98" s="58"/>
      <c r="D98" s="58"/>
      <c r="E98" s="46">
        <f>SUM(E88-E97)</f>
        <v>252040</v>
      </c>
      <c r="F98" s="81"/>
      <c r="G98" s="46">
        <f>SUM(G88-G97)</f>
        <v>344523</v>
      </c>
      <c r="H98" s="81"/>
      <c r="I98" s="46">
        <f>SUM(I88-I97)</f>
        <v>249544</v>
      </c>
      <c r="K98" s="46">
        <f>SUM(K88-K97)</f>
        <v>10064</v>
      </c>
    </row>
    <row r="99" spans="1:15" ht="19.7" customHeight="1">
      <c r="A99" s="42" t="s">
        <v>289</v>
      </c>
      <c r="B99" s="42"/>
      <c r="C99" s="82">
        <v>8.1999999999999993</v>
      </c>
      <c r="D99" s="58"/>
      <c r="E99" s="59">
        <v>-67545</v>
      </c>
      <c r="G99" s="46">
        <v>62258</v>
      </c>
      <c r="I99" s="46">
        <v>0</v>
      </c>
      <c r="K99" s="46">
        <v>0</v>
      </c>
    </row>
    <row r="100" spans="1:15" ht="19.7" customHeight="1">
      <c r="A100" s="42" t="s">
        <v>103</v>
      </c>
      <c r="B100" s="42"/>
      <c r="C100" s="58">
        <v>2</v>
      </c>
      <c r="D100" s="81"/>
      <c r="E100" s="88">
        <v>-349028</v>
      </c>
      <c r="G100" s="88">
        <v>-216413</v>
      </c>
      <c r="I100" s="88">
        <v>-470582</v>
      </c>
      <c r="K100" s="88">
        <v>-469578</v>
      </c>
    </row>
    <row r="101" spans="1:15" ht="19.7" customHeight="1">
      <c r="A101" s="43" t="s">
        <v>239</v>
      </c>
      <c r="B101" s="43"/>
      <c r="C101" s="58"/>
      <c r="D101" s="81"/>
      <c r="E101" s="64">
        <f>SUM(E98:E100)</f>
        <v>-164533</v>
      </c>
      <c r="G101" s="64">
        <f>SUM(G98:G100)</f>
        <v>190368</v>
      </c>
      <c r="I101" s="64">
        <f>SUM(I98:I100)</f>
        <v>-221038</v>
      </c>
      <c r="K101" s="64">
        <f>SUM(K98:K100)</f>
        <v>-459514</v>
      </c>
      <c r="M101" s="64"/>
    </row>
    <row r="102" spans="1:15" ht="19.7" customHeight="1">
      <c r="A102" s="42" t="s">
        <v>104</v>
      </c>
      <c r="B102" s="42"/>
      <c r="C102" s="58">
        <v>20</v>
      </c>
      <c r="D102" s="58"/>
      <c r="E102" s="88">
        <v>-112257</v>
      </c>
      <c r="G102" s="69">
        <v>-139182</v>
      </c>
      <c r="I102" s="88">
        <v>-11885</v>
      </c>
      <c r="K102" s="69">
        <v>-23638</v>
      </c>
    </row>
    <row r="103" spans="1:15" ht="19.7" customHeight="1">
      <c r="A103" s="43" t="s">
        <v>278</v>
      </c>
      <c r="B103" s="43"/>
      <c r="C103" s="81"/>
      <c r="D103" s="58"/>
      <c r="E103" s="86">
        <f>SUM(E101:E102)</f>
        <v>-276790</v>
      </c>
      <c r="G103" s="86">
        <f>SUM(G101:G102)</f>
        <v>51186</v>
      </c>
      <c r="H103" s="44"/>
      <c r="I103" s="86">
        <f>SUM(I101:I102)</f>
        <v>-232923</v>
      </c>
      <c r="K103" s="86">
        <f>SUM(K101:K102)</f>
        <v>-483152</v>
      </c>
    </row>
    <row r="104" spans="1:15" ht="19.7" customHeight="1">
      <c r="A104" s="43"/>
      <c r="B104" s="43"/>
      <c r="C104" s="81"/>
      <c r="D104" s="58"/>
      <c r="H104" s="44"/>
    </row>
    <row r="105" spans="1:15" ht="19.7" customHeight="1">
      <c r="A105" s="43"/>
      <c r="B105" s="43"/>
      <c r="C105" s="58"/>
      <c r="H105" s="44"/>
    </row>
    <row r="106" spans="1:15" ht="19.7" customHeight="1">
      <c r="A106" s="42" t="s">
        <v>37</v>
      </c>
      <c r="B106" s="42"/>
      <c r="D106" s="56"/>
      <c r="E106" s="56"/>
      <c r="F106" s="56"/>
      <c r="G106" s="56"/>
      <c r="H106" s="56"/>
      <c r="I106" s="44"/>
      <c r="J106" s="44"/>
      <c r="K106" s="44"/>
    </row>
    <row r="107" spans="1:15" ht="19.7" customHeight="1">
      <c r="A107" s="73"/>
      <c r="B107" s="73"/>
      <c r="D107" s="45"/>
      <c r="E107" s="45"/>
      <c r="F107" s="45"/>
      <c r="G107" s="45"/>
      <c r="H107" s="45"/>
      <c r="K107" s="47" t="s">
        <v>82</v>
      </c>
    </row>
    <row r="108" spans="1:15" ht="19.7" customHeight="1">
      <c r="A108" s="43" t="s">
        <v>0</v>
      </c>
      <c r="B108" s="43"/>
      <c r="D108" s="45"/>
      <c r="E108" s="45"/>
      <c r="F108" s="45"/>
      <c r="G108" s="45"/>
      <c r="H108" s="45"/>
      <c r="I108" s="45"/>
      <c r="J108" s="45"/>
      <c r="K108" s="45"/>
    </row>
    <row r="109" spans="1:15" ht="19.7" customHeight="1">
      <c r="A109" s="43" t="s">
        <v>105</v>
      </c>
      <c r="B109" s="43"/>
      <c r="D109" s="45"/>
      <c r="E109" s="45"/>
      <c r="F109" s="45"/>
      <c r="G109" s="45"/>
      <c r="H109" s="45"/>
      <c r="I109" s="45"/>
      <c r="J109" s="45"/>
      <c r="K109" s="45"/>
    </row>
    <row r="110" spans="1:15" ht="19.7" customHeight="1">
      <c r="A110" s="43" t="s">
        <v>275</v>
      </c>
      <c r="B110" s="43"/>
      <c r="D110" s="45"/>
      <c r="E110" s="45"/>
      <c r="F110" s="45"/>
      <c r="G110" s="45"/>
      <c r="H110" s="45"/>
      <c r="I110" s="45"/>
      <c r="J110" s="45"/>
      <c r="K110" s="45"/>
    </row>
    <row r="111" spans="1:15" ht="19.7" customHeight="1">
      <c r="A111" s="43"/>
      <c r="B111" s="43"/>
      <c r="D111" s="45"/>
      <c r="E111" s="45"/>
      <c r="F111" s="45"/>
      <c r="G111" s="45"/>
      <c r="H111" s="45"/>
      <c r="I111" s="45"/>
      <c r="J111" s="45"/>
      <c r="K111" s="47" t="s">
        <v>2</v>
      </c>
    </row>
    <row r="112" spans="1:15" s="51" customFormat="1" ht="19.7" customHeight="1">
      <c r="C112" s="49"/>
      <c r="D112" s="74"/>
      <c r="E112" s="50"/>
      <c r="F112" s="50" t="s">
        <v>3</v>
      </c>
      <c r="G112" s="50"/>
      <c r="H112" s="74"/>
      <c r="I112" s="75"/>
      <c r="J112" s="50" t="s">
        <v>4</v>
      </c>
      <c r="K112" s="75"/>
      <c r="O112" s="46"/>
    </row>
    <row r="113" spans="1:11" ht="19.7" customHeight="1">
      <c r="C113" s="76" t="s">
        <v>5</v>
      </c>
      <c r="E113" s="77" t="s">
        <v>232</v>
      </c>
      <c r="G113" s="77" t="s">
        <v>84</v>
      </c>
      <c r="I113" s="77" t="s">
        <v>232</v>
      </c>
      <c r="K113" s="77" t="s">
        <v>84</v>
      </c>
    </row>
    <row r="114" spans="1:11" ht="19.7" customHeight="1">
      <c r="C114" s="64"/>
      <c r="E114" s="64"/>
      <c r="G114" s="53"/>
      <c r="H114" s="53"/>
      <c r="I114" s="53"/>
      <c r="J114" s="53"/>
      <c r="K114" s="53"/>
    </row>
    <row r="115" spans="1:11" ht="19.7" customHeight="1">
      <c r="A115" s="43" t="s">
        <v>106</v>
      </c>
      <c r="B115" s="43"/>
      <c r="C115" s="55"/>
      <c r="D115" s="53"/>
      <c r="E115" s="53"/>
      <c r="F115" s="89"/>
      <c r="G115" s="53"/>
      <c r="H115" s="53"/>
      <c r="I115" s="53"/>
      <c r="J115" s="89"/>
      <c r="K115" s="53"/>
    </row>
    <row r="116" spans="1:11" ht="19.7" customHeight="1">
      <c r="A116" s="90" t="s">
        <v>107</v>
      </c>
      <c r="B116" s="90"/>
      <c r="C116" s="55"/>
      <c r="D116" s="53"/>
      <c r="E116" s="53"/>
      <c r="F116" s="89"/>
      <c r="G116" s="53"/>
      <c r="H116" s="53"/>
      <c r="I116" s="53"/>
      <c r="J116" s="89"/>
      <c r="K116" s="53"/>
    </row>
    <row r="117" spans="1:11" ht="19.7" customHeight="1">
      <c r="A117" s="90" t="s">
        <v>295</v>
      </c>
      <c r="B117" s="90"/>
      <c r="C117" s="55"/>
      <c r="D117" s="53"/>
      <c r="E117" s="53"/>
      <c r="F117" s="89"/>
      <c r="G117" s="53"/>
      <c r="H117" s="53"/>
      <c r="I117" s="53"/>
      <c r="J117" s="89"/>
      <c r="K117" s="53"/>
    </row>
    <row r="118" spans="1:11" ht="19.7" customHeight="1">
      <c r="A118" s="42" t="s">
        <v>266</v>
      </c>
      <c r="B118" s="42"/>
      <c r="C118" s="55"/>
      <c r="D118" s="53"/>
      <c r="E118" s="53"/>
      <c r="F118" s="89"/>
      <c r="G118" s="53"/>
      <c r="H118" s="53"/>
      <c r="I118" s="53"/>
      <c r="J118" s="89"/>
      <c r="K118" s="53"/>
    </row>
    <row r="119" spans="1:11" ht="19.7" customHeight="1">
      <c r="A119" s="42" t="s">
        <v>268</v>
      </c>
      <c r="B119" s="42"/>
      <c r="C119" s="58"/>
      <c r="D119" s="53"/>
      <c r="E119" s="62">
        <v>-1792</v>
      </c>
      <c r="F119" s="59"/>
      <c r="G119" s="62">
        <v>-12762</v>
      </c>
      <c r="H119" s="59"/>
      <c r="I119" s="62">
        <v>0</v>
      </c>
      <c r="J119" s="59"/>
      <c r="K119" s="62">
        <v>0</v>
      </c>
    </row>
    <row r="120" spans="1:11" ht="19.7" customHeight="1">
      <c r="A120" s="43" t="s">
        <v>108</v>
      </c>
      <c r="B120" s="43"/>
      <c r="C120" s="55"/>
      <c r="D120" s="53"/>
      <c r="E120" s="62">
        <f>SUM(E119:E119)</f>
        <v>-1792</v>
      </c>
      <c r="F120" s="59"/>
      <c r="G120" s="62">
        <f>SUM(G119:G119)</f>
        <v>-12762</v>
      </c>
      <c r="H120" s="59"/>
      <c r="I120" s="62">
        <f>SUM(I119:I119)</f>
        <v>0</v>
      </c>
      <c r="J120" s="59"/>
      <c r="K120" s="62">
        <f>SUM(K119:K119)</f>
        <v>0</v>
      </c>
    </row>
    <row r="121" spans="1:11" ht="19.7" customHeight="1">
      <c r="A121" s="43"/>
      <c r="B121" s="43"/>
      <c r="C121" s="55"/>
      <c r="D121" s="53"/>
      <c r="E121" s="91"/>
      <c r="F121" s="59"/>
      <c r="G121" s="91"/>
      <c r="H121" s="59"/>
      <c r="I121" s="91"/>
      <c r="J121" s="59"/>
      <c r="K121" s="91"/>
    </row>
    <row r="122" spans="1:11" ht="19.7" customHeight="1" thickBot="1">
      <c r="A122" s="43" t="s">
        <v>109</v>
      </c>
      <c r="B122" s="43"/>
      <c r="C122" s="55"/>
      <c r="D122" s="53"/>
      <c r="E122" s="68">
        <f>SUM(E103+E120)</f>
        <v>-278582</v>
      </c>
      <c r="F122" s="59"/>
      <c r="G122" s="68">
        <f>SUM(G103+G120)</f>
        <v>38424</v>
      </c>
      <c r="H122" s="59"/>
      <c r="I122" s="68">
        <f>SUM(I103+I120)</f>
        <v>-232923</v>
      </c>
      <c r="J122" s="59"/>
      <c r="K122" s="68">
        <f>SUM(K103+K120)</f>
        <v>-483152</v>
      </c>
    </row>
    <row r="123" spans="1:11" ht="19.7" customHeight="1" thickTop="1">
      <c r="A123" s="43"/>
      <c r="B123" s="43"/>
      <c r="C123" s="55"/>
      <c r="D123" s="53"/>
      <c r="E123" s="53"/>
      <c r="F123" s="89"/>
      <c r="G123" s="53"/>
      <c r="H123" s="53"/>
      <c r="I123" s="53"/>
      <c r="J123" s="89"/>
      <c r="K123" s="53"/>
    </row>
    <row r="124" spans="1:11" ht="19.7" customHeight="1">
      <c r="A124" s="43" t="s">
        <v>240</v>
      </c>
      <c r="B124" s="43"/>
      <c r="C124" s="55"/>
      <c r="D124" s="53"/>
      <c r="E124" s="59"/>
      <c r="F124" s="59"/>
      <c r="G124" s="59"/>
      <c r="H124" s="59"/>
      <c r="I124" s="59"/>
      <c r="J124" s="59"/>
      <c r="K124" s="59"/>
    </row>
    <row r="125" spans="1:11" ht="19.7" customHeight="1" thickBot="1">
      <c r="A125" s="42" t="s">
        <v>110</v>
      </c>
      <c r="B125" s="42"/>
      <c r="C125" s="55"/>
      <c r="D125" s="53"/>
      <c r="E125" s="59">
        <f>SUM(E103-E126)</f>
        <v>-292150</v>
      </c>
      <c r="F125" s="59"/>
      <c r="G125" s="59">
        <f>SUM(G103-G126)</f>
        <v>49686</v>
      </c>
      <c r="H125" s="59"/>
      <c r="I125" s="68">
        <f>SUM(I103-I126)</f>
        <v>-232923</v>
      </c>
      <c r="J125" s="59"/>
      <c r="K125" s="68">
        <f>SUM(K103-K126)</f>
        <v>-483152</v>
      </c>
    </row>
    <row r="126" spans="1:11" ht="19.7" customHeight="1" thickTop="1">
      <c r="A126" s="42" t="s">
        <v>77</v>
      </c>
      <c r="B126" s="42"/>
      <c r="C126" s="55"/>
      <c r="D126" s="53"/>
      <c r="E126" s="62">
        <v>15360</v>
      </c>
      <c r="F126" s="59"/>
      <c r="G126" s="62">
        <v>1500</v>
      </c>
      <c r="H126" s="59"/>
      <c r="I126" s="59"/>
      <c r="J126" s="59"/>
      <c r="K126" s="59"/>
    </row>
    <row r="127" spans="1:11" ht="19.7" customHeight="1" thickBot="1">
      <c r="A127" s="43"/>
      <c r="B127" s="43"/>
      <c r="C127" s="55"/>
      <c r="D127" s="53"/>
      <c r="E127" s="68">
        <f>SUM(E103)</f>
        <v>-276790</v>
      </c>
      <c r="F127" s="59"/>
      <c r="G127" s="68">
        <f>SUM(G103)</f>
        <v>51186</v>
      </c>
      <c r="H127" s="59"/>
      <c r="I127" s="59"/>
      <c r="J127" s="59"/>
      <c r="K127" s="59"/>
    </row>
    <row r="128" spans="1:11" ht="19.7" customHeight="1" thickTop="1">
      <c r="A128" s="43" t="s">
        <v>111</v>
      </c>
      <c r="B128" s="43"/>
      <c r="C128" s="55"/>
      <c r="D128" s="53"/>
      <c r="E128" s="59"/>
      <c r="F128" s="59"/>
      <c r="G128" s="59"/>
      <c r="H128" s="59"/>
      <c r="I128" s="59"/>
      <c r="J128" s="59"/>
      <c r="K128" s="59"/>
    </row>
    <row r="129" spans="1:11" ht="19.7" customHeight="1" thickBot="1">
      <c r="A129" s="42" t="s">
        <v>110</v>
      </c>
      <c r="B129" s="42"/>
      <c r="C129" s="55"/>
      <c r="D129" s="53"/>
      <c r="E129" s="59">
        <f>SUM(E131-E130)</f>
        <v>-293942</v>
      </c>
      <c r="F129" s="59"/>
      <c r="G129" s="59">
        <f>SUM(G131-G130)</f>
        <v>36924</v>
      </c>
      <c r="H129" s="59"/>
      <c r="I129" s="68">
        <f>SUM(I125)</f>
        <v>-232923</v>
      </c>
      <c r="J129" s="59"/>
      <c r="K129" s="68">
        <f>SUM(K122)</f>
        <v>-483152</v>
      </c>
    </row>
    <row r="130" spans="1:11" ht="19.7" customHeight="1" thickTop="1">
      <c r="A130" s="42" t="s">
        <v>77</v>
      </c>
      <c r="B130" s="42"/>
      <c r="C130" s="55"/>
      <c r="D130" s="53"/>
      <c r="E130" s="62">
        <f>SUM(E126)</f>
        <v>15360</v>
      </c>
      <c r="F130" s="59"/>
      <c r="G130" s="62">
        <f>SUM(G126)</f>
        <v>1500</v>
      </c>
      <c r="H130" s="59"/>
      <c r="I130" s="59"/>
      <c r="J130" s="59"/>
      <c r="K130" s="59"/>
    </row>
    <row r="131" spans="1:11" ht="19.7" customHeight="1" thickBot="1">
      <c r="A131" s="43"/>
      <c r="B131" s="43"/>
      <c r="C131" s="55"/>
      <c r="D131" s="53"/>
      <c r="E131" s="68">
        <f>SUM(E122)</f>
        <v>-278582</v>
      </c>
      <c r="F131" s="59"/>
      <c r="G131" s="68">
        <f>SUM(G122)</f>
        <v>38424</v>
      </c>
      <c r="H131" s="59"/>
      <c r="I131" s="59"/>
      <c r="J131" s="59"/>
      <c r="K131" s="59"/>
    </row>
    <row r="132" spans="1:11" ht="19.7" customHeight="1" thickTop="1">
      <c r="A132" s="43"/>
      <c r="B132" s="43"/>
      <c r="C132" s="55"/>
      <c r="D132" s="53"/>
      <c r="E132" s="59"/>
      <c r="F132" s="59"/>
      <c r="G132" s="59"/>
      <c r="H132" s="59"/>
      <c r="I132" s="59"/>
      <c r="J132" s="59"/>
      <c r="K132" s="47" t="s">
        <v>112</v>
      </c>
    </row>
    <row r="133" spans="1:11" ht="19.7" customHeight="1">
      <c r="A133" s="43" t="s">
        <v>313</v>
      </c>
      <c r="B133" s="43"/>
      <c r="C133" s="58">
        <v>21</v>
      </c>
    </row>
    <row r="134" spans="1:11" ht="19.7" customHeight="1" thickBot="1">
      <c r="A134" s="42" t="s">
        <v>296</v>
      </c>
      <c r="B134" s="42"/>
      <c r="E134" s="92">
        <v>-0.104</v>
      </c>
      <c r="F134" s="93"/>
      <c r="G134" s="92">
        <v>-2.1000000000000001E-2</v>
      </c>
      <c r="H134" s="78"/>
      <c r="I134" s="92">
        <v>-0.09</v>
      </c>
      <c r="J134" s="94"/>
      <c r="K134" s="92">
        <v>-0.14899999999999999</v>
      </c>
    </row>
    <row r="135" spans="1:11" ht="19.7" customHeight="1" thickTop="1">
      <c r="E135" s="78"/>
      <c r="F135" s="79"/>
      <c r="G135" s="78"/>
      <c r="H135" s="80"/>
      <c r="I135" s="78"/>
      <c r="J135" s="79"/>
      <c r="K135" s="78"/>
    </row>
    <row r="136" spans="1:11" ht="19.7" customHeight="1">
      <c r="A136" s="42" t="s">
        <v>37</v>
      </c>
      <c r="B136" s="42"/>
      <c r="D136" s="56"/>
      <c r="E136" s="56"/>
      <c r="F136" s="56"/>
      <c r="G136" s="56"/>
      <c r="H136" s="56"/>
      <c r="I136" s="44"/>
      <c r="J136" s="44"/>
      <c r="K136" s="4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38" max="16383" man="1"/>
    <brk id="68" max="16383" man="1"/>
    <brk id="1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3"/>
  <sheetViews>
    <sheetView showGridLines="0" tabSelected="1" view="pageBreakPreview" zoomScale="70" zoomScaleNormal="50" zoomScaleSheetLayoutView="70" workbookViewId="0">
      <selection activeCell="Z31" sqref="Z31"/>
    </sheetView>
  </sheetViews>
  <sheetFormatPr defaultColWidth="9.28515625" defaultRowHeight="22.35" customHeight="1"/>
  <cols>
    <col min="1" max="1" width="51.140625" style="1" customWidth="1"/>
    <col min="2" max="2" width="1.42578125" style="1" customWidth="1"/>
    <col min="3" max="3" width="18" style="1" customWidth="1"/>
    <col min="4" max="4" width="1.42578125" style="1" customWidth="1"/>
    <col min="5" max="5" width="18" style="1" customWidth="1"/>
    <col min="6" max="6" width="1.42578125" style="1" customWidth="1"/>
    <col min="7" max="7" width="21.5703125" style="1" customWidth="1"/>
    <col min="8" max="8" width="1.5703125" style="1" customWidth="1"/>
    <col min="9" max="9" width="21.5703125" style="1" customWidth="1"/>
    <col min="10" max="10" width="1.42578125" style="1" customWidth="1"/>
    <col min="11" max="11" width="18" style="1" customWidth="1"/>
    <col min="12" max="12" width="1.42578125" style="1" customWidth="1"/>
    <col min="13" max="13" width="18" style="1" customWidth="1"/>
    <col min="14" max="14" width="1.42578125" style="1" customWidth="1"/>
    <col min="15" max="15" width="18" style="1" customWidth="1"/>
    <col min="16" max="16" width="1.5703125" style="1" customWidth="1"/>
    <col min="17" max="17" width="20.7109375" style="1" customWidth="1"/>
    <col min="18" max="18" width="1.7109375" style="1" customWidth="1"/>
    <col min="19" max="19" width="18" style="1" customWidth="1"/>
    <col min="20" max="20" width="1.42578125" style="1" customWidth="1"/>
    <col min="21" max="21" width="18" style="1" customWidth="1"/>
    <col min="22" max="22" width="1.42578125" style="1" customWidth="1"/>
    <col min="23" max="23" width="18" style="1" customWidth="1"/>
    <col min="24" max="24" width="1.42578125" style="1" customWidth="1"/>
    <col min="25" max="25" width="18" style="1" customWidth="1"/>
    <col min="26" max="26" width="1.42578125" style="1" customWidth="1"/>
    <col min="27" max="27" width="18" style="1" customWidth="1"/>
    <col min="28" max="28" width="1.42578125" style="1" customWidth="1"/>
    <col min="29" max="16384" width="9.28515625" style="1"/>
  </cols>
  <sheetData>
    <row r="1" spans="1:27" ht="22.3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82</v>
      </c>
    </row>
    <row r="2" spans="1:27" ht="22.3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2.35" customHeight="1">
      <c r="A3" s="4" t="s">
        <v>113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2.35" customHeight="1">
      <c r="A4" s="4" t="s">
        <v>275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2.35" customHeight="1">
      <c r="AA5" s="5" t="s">
        <v>2</v>
      </c>
    </row>
    <row r="6" spans="1:27" ht="22.35" customHeight="1">
      <c r="C6" s="125" t="s">
        <v>3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27" ht="22.35" customHeight="1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26" t="s">
        <v>75</v>
      </c>
      <c r="P7" s="126"/>
      <c r="Q7" s="126"/>
      <c r="R7" s="126"/>
      <c r="S7" s="126"/>
      <c r="T7" s="126"/>
      <c r="U7" s="126"/>
      <c r="V7" s="6"/>
      <c r="W7" s="6"/>
      <c r="X7" s="6"/>
      <c r="Y7" s="6"/>
      <c r="Z7" s="6"/>
      <c r="AA7" s="6"/>
    </row>
    <row r="8" spans="1:27" ht="22.35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 t="s">
        <v>114</v>
      </c>
      <c r="T8" s="6"/>
      <c r="U8" s="6"/>
      <c r="V8" s="6"/>
      <c r="W8" s="6"/>
      <c r="X8" s="6"/>
      <c r="Y8" s="6"/>
      <c r="Z8" s="6"/>
      <c r="AA8" s="6"/>
    </row>
    <row r="9" spans="1:27" ht="22.35" customHeight="1">
      <c r="C9" s="6"/>
      <c r="D9" s="6"/>
      <c r="E9" s="6"/>
      <c r="F9" s="6"/>
      <c r="G9" s="6"/>
      <c r="H9" s="6"/>
      <c r="I9" s="6"/>
      <c r="J9" s="6"/>
      <c r="N9" s="6"/>
      <c r="O9" s="124" t="s">
        <v>115</v>
      </c>
      <c r="P9" s="124"/>
      <c r="Q9" s="124"/>
      <c r="R9" s="6"/>
      <c r="S9" s="8" t="s">
        <v>116</v>
      </c>
      <c r="Z9" s="6"/>
      <c r="AA9" s="6"/>
    </row>
    <row r="10" spans="1:27" ht="22.35" customHeight="1">
      <c r="C10" s="6"/>
      <c r="D10" s="6"/>
      <c r="E10" s="6"/>
      <c r="F10" s="6"/>
      <c r="G10" s="6"/>
      <c r="H10" s="6"/>
      <c r="I10" s="6"/>
      <c r="J10" s="6"/>
      <c r="N10" s="6"/>
      <c r="O10" s="6"/>
      <c r="P10" s="6"/>
      <c r="Q10" s="6"/>
      <c r="R10" s="6"/>
      <c r="S10" s="6" t="s">
        <v>243</v>
      </c>
      <c r="Z10" s="6"/>
      <c r="AA10" s="6"/>
    </row>
    <row r="11" spans="1:27" ht="22.35" customHeight="1">
      <c r="C11" s="6"/>
      <c r="D11" s="6"/>
      <c r="E11" s="6"/>
      <c r="F11" s="6"/>
      <c r="G11" s="6"/>
      <c r="H11" s="6"/>
      <c r="I11" s="6"/>
      <c r="J11" s="6"/>
      <c r="N11" s="6"/>
      <c r="R11" s="6"/>
      <c r="S11" s="6" t="s">
        <v>117</v>
      </c>
      <c r="Z11" s="6"/>
      <c r="AA11" s="6"/>
    </row>
    <row r="12" spans="1:27" ht="22.35" customHeight="1">
      <c r="C12" s="6"/>
      <c r="D12" s="6"/>
      <c r="E12" s="6"/>
      <c r="F12" s="6"/>
      <c r="G12" s="6"/>
      <c r="H12" s="6"/>
      <c r="I12" s="6"/>
      <c r="J12" s="6"/>
      <c r="N12" s="6"/>
      <c r="O12" s="6" t="s">
        <v>118</v>
      </c>
      <c r="P12" s="6"/>
      <c r="Q12" s="6"/>
      <c r="R12" s="6"/>
      <c r="S12" s="6" t="s">
        <v>119</v>
      </c>
      <c r="W12" s="6" t="s">
        <v>120</v>
      </c>
      <c r="X12" s="6"/>
      <c r="Y12" s="6" t="s">
        <v>121</v>
      </c>
      <c r="Z12" s="6"/>
      <c r="AA12" s="6"/>
    </row>
    <row r="13" spans="1:27" ht="22.35" customHeight="1">
      <c r="A13" s="6"/>
      <c r="B13" s="6"/>
      <c r="C13" s="6" t="s">
        <v>122</v>
      </c>
      <c r="D13" s="6"/>
      <c r="E13" s="6"/>
      <c r="F13" s="6"/>
      <c r="G13" s="6"/>
      <c r="H13" s="6"/>
      <c r="I13" s="6"/>
      <c r="J13" s="6"/>
      <c r="K13" s="124" t="s">
        <v>123</v>
      </c>
      <c r="L13" s="124"/>
      <c r="M13" s="124"/>
      <c r="N13" s="6"/>
      <c r="O13" s="6" t="s">
        <v>124</v>
      </c>
      <c r="P13" s="6"/>
      <c r="Q13" s="6" t="s">
        <v>125</v>
      </c>
      <c r="R13" s="6"/>
      <c r="S13" s="6" t="s">
        <v>126</v>
      </c>
      <c r="T13" s="6"/>
      <c r="U13" s="6" t="s">
        <v>127</v>
      </c>
      <c r="V13" s="6"/>
      <c r="W13" s="6" t="s">
        <v>128</v>
      </c>
      <c r="X13" s="6"/>
      <c r="Y13" s="6" t="s">
        <v>129</v>
      </c>
      <c r="Z13" s="6"/>
      <c r="AA13" s="6" t="s">
        <v>130</v>
      </c>
    </row>
    <row r="14" spans="1:27" ht="22.35" customHeight="1">
      <c r="A14" s="6"/>
      <c r="B14" s="6"/>
      <c r="C14" s="6" t="s">
        <v>131</v>
      </c>
      <c r="D14" s="6"/>
      <c r="E14" s="6" t="s">
        <v>132</v>
      </c>
      <c r="F14" s="6"/>
      <c r="G14" s="6" t="s">
        <v>133</v>
      </c>
      <c r="H14" s="6"/>
      <c r="I14" s="6" t="s">
        <v>134</v>
      </c>
      <c r="J14" s="6"/>
      <c r="K14" s="7" t="s">
        <v>135</v>
      </c>
      <c r="L14" s="7"/>
      <c r="M14" s="7"/>
      <c r="N14" s="6"/>
      <c r="O14" s="6" t="s">
        <v>136</v>
      </c>
      <c r="P14" s="6"/>
      <c r="Q14" s="6" t="s">
        <v>137</v>
      </c>
      <c r="R14" s="6"/>
      <c r="S14" s="6" t="s">
        <v>138</v>
      </c>
      <c r="T14" s="6"/>
      <c r="U14" s="6" t="s">
        <v>139</v>
      </c>
      <c r="V14" s="6"/>
      <c r="W14" s="6" t="s">
        <v>140</v>
      </c>
      <c r="X14" s="6"/>
      <c r="Y14" s="6" t="s">
        <v>141</v>
      </c>
      <c r="Z14" s="6"/>
      <c r="AA14" s="6" t="s">
        <v>142</v>
      </c>
    </row>
    <row r="15" spans="1:27" ht="22.35" customHeight="1">
      <c r="A15" s="6"/>
      <c r="B15" s="6"/>
      <c r="C15" s="8" t="s">
        <v>143</v>
      </c>
      <c r="D15" s="6"/>
      <c r="E15" s="8" t="s">
        <v>144</v>
      </c>
      <c r="F15" s="6"/>
      <c r="G15" s="8" t="s">
        <v>145</v>
      </c>
      <c r="H15" s="6"/>
      <c r="I15" s="8" t="s">
        <v>146</v>
      </c>
      <c r="J15" s="6"/>
      <c r="K15" s="8" t="s">
        <v>147</v>
      </c>
      <c r="L15" s="6"/>
      <c r="M15" s="8" t="s">
        <v>148</v>
      </c>
      <c r="O15" s="8" t="s">
        <v>149</v>
      </c>
      <c r="P15" s="6"/>
      <c r="Q15" s="8" t="s">
        <v>150</v>
      </c>
      <c r="R15" s="6"/>
      <c r="S15" s="8" t="s">
        <v>151</v>
      </c>
      <c r="U15" s="8" t="s">
        <v>152</v>
      </c>
      <c r="V15" s="6"/>
      <c r="W15" s="8" t="s">
        <v>153</v>
      </c>
      <c r="X15" s="6"/>
      <c r="Y15" s="8" t="s">
        <v>154</v>
      </c>
      <c r="AA15" s="8" t="s">
        <v>155</v>
      </c>
    </row>
    <row r="16" spans="1:27" ht="22.35" customHeight="1">
      <c r="A16" s="9" t="s">
        <v>236</v>
      </c>
      <c r="C16" s="10">
        <v>416626</v>
      </c>
      <c r="D16" s="10"/>
      <c r="E16" s="10">
        <v>6300706</v>
      </c>
      <c r="F16" s="10"/>
      <c r="G16" s="10">
        <v>3000000</v>
      </c>
      <c r="H16" s="10"/>
      <c r="I16" s="10">
        <v>34881</v>
      </c>
      <c r="J16" s="10"/>
      <c r="K16" s="10">
        <v>52078</v>
      </c>
      <c r="L16" s="10"/>
      <c r="M16" s="10">
        <v>1794644</v>
      </c>
      <c r="N16" s="10"/>
      <c r="O16" s="10">
        <v>-362</v>
      </c>
      <c r="P16" s="10"/>
      <c r="Q16" s="10">
        <v>-13271</v>
      </c>
      <c r="R16" s="10"/>
      <c r="S16" s="10">
        <v>-19245</v>
      </c>
      <c r="T16" s="10"/>
      <c r="U16" s="10">
        <v>-32878</v>
      </c>
      <c r="V16" s="10"/>
      <c r="W16" s="10">
        <f>SUM(C16:M16,U16)</f>
        <v>11566057</v>
      </c>
      <c r="X16" s="10"/>
      <c r="Y16" s="10">
        <v>459088</v>
      </c>
      <c r="Z16" s="10"/>
      <c r="AA16" s="10">
        <f>SUM(W16:Y16)</f>
        <v>12025145</v>
      </c>
    </row>
    <row r="17" spans="1:27" ht="22.35" customHeight="1">
      <c r="A17" s="11" t="s">
        <v>283</v>
      </c>
      <c r="C17" s="10">
        <v>0</v>
      </c>
      <c r="D17" s="10"/>
      <c r="E17" s="10">
        <v>0</v>
      </c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10">
        <f>SUM(PL!G125)</f>
        <v>49686</v>
      </c>
      <c r="N17" s="10"/>
      <c r="O17" s="10">
        <v>0</v>
      </c>
      <c r="P17" s="10"/>
      <c r="Q17" s="10">
        <v>0</v>
      </c>
      <c r="R17" s="10"/>
      <c r="S17" s="10">
        <v>0</v>
      </c>
      <c r="T17" s="10"/>
      <c r="U17" s="10">
        <f>SUM(O17:S17)</f>
        <v>0</v>
      </c>
      <c r="V17" s="10"/>
      <c r="W17" s="10">
        <f>SUM(C17:M17,U17)</f>
        <v>49686</v>
      </c>
      <c r="X17" s="10"/>
      <c r="Y17" s="10">
        <f>SUM(PL!G126)</f>
        <v>1500</v>
      </c>
      <c r="Z17" s="10"/>
      <c r="AA17" s="10">
        <f>SUM(W17:Y17)</f>
        <v>51186</v>
      </c>
    </row>
    <row r="18" spans="1:27" ht="22.35" customHeight="1">
      <c r="A18" s="11" t="s">
        <v>108</v>
      </c>
      <c r="C18" s="12">
        <v>0</v>
      </c>
      <c r="D18" s="10"/>
      <c r="E18" s="12">
        <v>0</v>
      </c>
      <c r="F18" s="10"/>
      <c r="G18" s="12">
        <v>0</v>
      </c>
      <c r="H18" s="10"/>
      <c r="I18" s="12">
        <v>0</v>
      </c>
      <c r="J18" s="10"/>
      <c r="K18" s="12">
        <v>0</v>
      </c>
      <c r="L18" s="10"/>
      <c r="M18" s="12">
        <v>0</v>
      </c>
      <c r="N18" s="10"/>
      <c r="O18" s="12">
        <v>0</v>
      </c>
      <c r="P18" s="10"/>
      <c r="Q18" s="12">
        <v>0</v>
      </c>
      <c r="R18" s="10"/>
      <c r="S18" s="12">
        <v>-12762</v>
      </c>
      <c r="T18" s="10"/>
      <c r="U18" s="12">
        <f>SUM(O18:S18)</f>
        <v>-12762</v>
      </c>
      <c r="V18" s="10"/>
      <c r="W18" s="12">
        <f>SUM(C18:M18,U18)</f>
        <v>-12762</v>
      </c>
      <c r="X18" s="10"/>
      <c r="Y18" s="12">
        <v>0</v>
      </c>
      <c r="Z18" s="10"/>
      <c r="AA18" s="12">
        <f t="shared" ref="AA18" si="0">SUM(W18:Y18)</f>
        <v>-12762</v>
      </c>
    </row>
    <row r="19" spans="1:27" ht="22.35" customHeight="1">
      <c r="A19" s="11" t="s">
        <v>109</v>
      </c>
      <c r="C19" s="13">
        <f>SUM(C17:C18)</f>
        <v>0</v>
      </c>
      <c r="D19" s="13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3"/>
      <c r="K19" s="13">
        <f>SUM(K17:K18)</f>
        <v>0</v>
      </c>
      <c r="L19" s="14"/>
      <c r="M19" s="13">
        <f>SUM(M17:M18)</f>
        <v>49686</v>
      </c>
      <c r="N19" s="14"/>
      <c r="O19" s="13">
        <f>SUM(O17:O18)</f>
        <v>0</v>
      </c>
      <c r="P19" s="13"/>
      <c r="Q19" s="13">
        <f>SUM(Q17:Q18)</f>
        <v>0</v>
      </c>
      <c r="R19" s="13"/>
      <c r="S19" s="13">
        <f>SUM(S17:S18)</f>
        <v>-12762</v>
      </c>
      <c r="T19" s="14"/>
      <c r="U19" s="13">
        <f>SUM(U17:U18)</f>
        <v>-12762</v>
      </c>
      <c r="V19" s="13"/>
      <c r="W19" s="13">
        <f>SUM(W17:W18)</f>
        <v>36924</v>
      </c>
      <c r="X19" s="13"/>
      <c r="Y19" s="13">
        <f>SUM(Y17:Y18)</f>
        <v>1500</v>
      </c>
      <c r="Z19" s="13"/>
      <c r="AA19" s="13">
        <f>SUM(AA17:AA18)</f>
        <v>38424</v>
      </c>
    </row>
    <row r="20" spans="1:27" ht="22.35" customHeight="1">
      <c r="A20" s="11" t="s">
        <v>156</v>
      </c>
      <c r="C20" s="13"/>
      <c r="D20" s="10"/>
      <c r="E20" s="13"/>
      <c r="F20" s="10"/>
      <c r="G20" s="10"/>
      <c r="H20" s="10"/>
      <c r="I20" s="10"/>
      <c r="J20" s="10"/>
      <c r="K20" s="13"/>
      <c r="L20" s="10"/>
      <c r="M20" s="10"/>
      <c r="N20" s="10"/>
      <c r="O20" s="13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22.35" customHeight="1">
      <c r="A21" s="11" t="s">
        <v>280</v>
      </c>
      <c r="C21" s="13">
        <v>0</v>
      </c>
      <c r="D21" s="10"/>
      <c r="E21" s="13">
        <v>0</v>
      </c>
      <c r="F21" s="10"/>
      <c r="G21" s="13">
        <v>0</v>
      </c>
      <c r="H21" s="13"/>
      <c r="I21" s="13">
        <v>0</v>
      </c>
      <c r="J21" s="10"/>
      <c r="K21" s="13">
        <v>0</v>
      </c>
      <c r="L21" s="10"/>
      <c r="M21" s="13">
        <v>-138643</v>
      </c>
      <c r="N21" s="10"/>
      <c r="O21" s="13">
        <v>0</v>
      </c>
      <c r="P21" s="10"/>
      <c r="Q21" s="10">
        <v>0</v>
      </c>
      <c r="R21" s="10"/>
      <c r="S21" s="10">
        <v>0</v>
      </c>
      <c r="T21" s="10"/>
      <c r="U21" s="10">
        <f>SUM(O21:S21)</f>
        <v>0</v>
      </c>
      <c r="V21" s="10"/>
      <c r="W21" s="10">
        <f>SUM(C21:M21,U21)</f>
        <v>-138643</v>
      </c>
      <c r="X21" s="10"/>
      <c r="Y21" s="10">
        <v>0</v>
      </c>
      <c r="Z21" s="10"/>
      <c r="AA21" s="10">
        <f>SUM(W21:Y21)</f>
        <v>-138643</v>
      </c>
    </row>
    <row r="22" spans="1:27" ht="22.35" customHeight="1">
      <c r="A22" s="11" t="s">
        <v>281</v>
      </c>
      <c r="C22" s="13">
        <v>0</v>
      </c>
      <c r="D22" s="10"/>
      <c r="E22" s="13">
        <v>0</v>
      </c>
      <c r="F22" s="10"/>
      <c r="G22" s="10">
        <v>0</v>
      </c>
      <c r="H22" s="10"/>
      <c r="I22" s="10">
        <v>1136</v>
      </c>
      <c r="J22" s="10"/>
      <c r="K22" s="13">
        <v>0</v>
      </c>
      <c r="L22" s="10"/>
      <c r="M22" s="10">
        <v>0</v>
      </c>
      <c r="N22" s="10"/>
      <c r="O22" s="13">
        <v>0</v>
      </c>
      <c r="P22" s="10"/>
      <c r="Q22" s="10">
        <v>0</v>
      </c>
      <c r="R22" s="10"/>
      <c r="S22" s="10">
        <v>0</v>
      </c>
      <c r="T22" s="10"/>
      <c r="U22" s="10">
        <f>SUM(O22:S22)</f>
        <v>0</v>
      </c>
      <c r="V22" s="10"/>
      <c r="W22" s="10">
        <f>SUM(C22:M22,U22)</f>
        <v>1136</v>
      </c>
      <c r="X22" s="10"/>
      <c r="Y22" s="10">
        <v>0</v>
      </c>
      <c r="Z22" s="10"/>
      <c r="AA22" s="10">
        <f>SUM(W22:Y22)</f>
        <v>1136</v>
      </c>
    </row>
    <row r="23" spans="1:27" ht="22.35" customHeight="1" thickBot="1">
      <c r="A23" s="9" t="s">
        <v>273</v>
      </c>
      <c r="C23" s="15">
        <f>SUM(C16,C19:C22)</f>
        <v>416626</v>
      </c>
      <c r="D23" s="14"/>
      <c r="E23" s="15">
        <f>SUM(E16,E19:E22)</f>
        <v>6300706</v>
      </c>
      <c r="F23" s="14"/>
      <c r="G23" s="15">
        <f>SUM(G16,G19:G22)</f>
        <v>3000000</v>
      </c>
      <c r="H23" s="14"/>
      <c r="I23" s="15">
        <f>SUM(I16,I19:I22)</f>
        <v>36017</v>
      </c>
      <c r="J23" s="14"/>
      <c r="K23" s="15">
        <f>SUM(K16,K19:K22)</f>
        <v>52078</v>
      </c>
      <c r="L23" s="14"/>
      <c r="M23" s="15">
        <f>SUM(M16,M19:M22)</f>
        <v>1705687</v>
      </c>
      <c r="N23" s="14"/>
      <c r="O23" s="15">
        <f>SUM(O16,O19:O22)</f>
        <v>-362</v>
      </c>
      <c r="P23" s="14"/>
      <c r="Q23" s="15">
        <f>SUM(Q16,Q19:Q22)</f>
        <v>-13271</v>
      </c>
      <c r="R23" s="14"/>
      <c r="S23" s="15">
        <f>SUM(S16,S19:S22)</f>
        <v>-32007</v>
      </c>
      <c r="T23" s="14"/>
      <c r="U23" s="15">
        <f>SUM(U16,U19:U22)</f>
        <v>-45640</v>
      </c>
      <c r="V23" s="14"/>
      <c r="W23" s="15">
        <f>SUM(W16,W19:W22)</f>
        <v>11465474</v>
      </c>
      <c r="X23" s="14"/>
      <c r="Y23" s="15">
        <f>SUM(Y16,Y19:Y22)</f>
        <v>460588</v>
      </c>
      <c r="Z23" s="14"/>
      <c r="AA23" s="15">
        <f>SUM(AA16,AA19:AA22)</f>
        <v>11926062</v>
      </c>
    </row>
    <row r="24" spans="1:27" ht="22.35" customHeight="1" thickTop="1">
      <c r="A24" s="9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21.75" customHeight="1">
      <c r="A25" s="9" t="s">
        <v>237</v>
      </c>
      <c r="C25" s="10">
        <v>416626</v>
      </c>
      <c r="D25" s="10"/>
      <c r="E25" s="10">
        <v>6300706</v>
      </c>
      <c r="F25" s="10"/>
      <c r="G25" s="10">
        <v>3000000</v>
      </c>
      <c r="H25" s="10"/>
      <c r="I25" s="10">
        <v>36017</v>
      </c>
      <c r="J25" s="10"/>
      <c r="K25" s="10">
        <v>52078</v>
      </c>
      <c r="L25" s="10"/>
      <c r="M25" s="10">
        <v>1569671</v>
      </c>
      <c r="N25" s="10"/>
      <c r="O25" s="10">
        <v>-362</v>
      </c>
      <c r="P25" s="10"/>
      <c r="Q25" s="10">
        <v>-13271</v>
      </c>
      <c r="R25" s="10"/>
      <c r="S25" s="10">
        <v>-30704</v>
      </c>
      <c r="T25" s="10"/>
      <c r="U25" s="10">
        <f>SUM(O25:S25)</f>
        <v>-44337</v>
      </c>
      <c r="V25" s="10"/>
      <c r="W25" s="10">
        <f>SUM(C25:M25,U25)</f>
        <v>11330761</v>
      </c>
      <c r="X25" s="10"/>
      <c r="Y25" s="10">
        <v>462669</v>
      </c>
      <c r="Z25" s="10"/>
      <c r="AA25" s="10">
        <f>SUM(W25:Y25)</f>
        <v>11793430</v>
      </c>
    </row>
    <row r="26" spans="1:27" ht="22.35" customHeight="1">
      <c r="A26" s="11" t="s">
        <v>160</v>
      </c>
      <c r="C26" s="10">
        <v>0</v>
      </c>
      <c r="D26" s="10"/>
      <c r="E26" s="10">
        <v>0</v>
      </c>
      <c r="F26" s="10"/>
      <c r="G26" s="10">
        <v>0</v>
      </c>
      <c r="H26" s="10"/>
      <c r="I26" s="10">
        <v>0</v>
      </c>
      <c r="J26" s="10"/>
      <c r="K26" s="10">
        <v>0</v>
      </c>
      <c r="L26" s="10"/>
      <c r="M26" s="10">
        <f>SUM(PL!E125)</f>
        <v>-292150</v>
      </c>
      <c r="N26" s="10"/>
      <c r="O26" s="10">
        <v>0</v>
      </c>
      <c r="P26" s="10"/>
      <c r="Q26" s="10">
        <v>0</v>
      </c>
      <c r="R26" s="10"/>
      <c r="S26" s="10">
        <v>0</v>
      </c>
      <c r="T26" s="10"/>
      <c r="U26" s="10">
        <f>SUM(O26:S26)</f>
        <v>0</v>
      </c>
      <c r="V26" s="10"/>
      <c r="W26" s="10">
        <f>SUM(C26:M26,U26)</f>
        <v>-292150</v>
      </c>
      <c r="X26" s="10"/>
      <c r="Y26" s="10">
        <f>SUM(PL!E126)</f>
        <v>15360</v>
      </c>
      <c r="Z26" s="10"/>
      <c r="AA26" s="10">
        <f t="shared" ref="AA26:AA30" si="1">SUM(W26:Y26)</f>
        <v>-276790</v>
      </c>
    </row>
    <row r="27" spans="1:27" ht="22.35" customHeight="1">
      <c r="A27" s="11" t="s">
        <v>108</v>
      </c>
      <c r="C27" s="12">
        <v>0</v>
      </c>
      <c r="D27" s="10"/>
      <c r="E27" s="12">
        <v>0</v>
      </c>
      <c r="F27" s="10"/>
      <c r="G27" s="12">
        <v>0</v>
      </c>
      <c r="H27" s="10"/>
      <c r="I27" s="12">
        <v>0</v>
      </c>
      <c r="J27" s="10"/>
      <c r="K27" s="12">
        <v>0</v>
      </c>
      <c r="L27" s="10"/>
      <c r="M27" s="12">
        <v>0</v>
      </c>
      <c r="N27" s="10"/>
      <c r="O27" s="12">
        <v>0</v>
      </c>
      <c r="P27" s="10"/>
      <c r="Q27" s="12">
        <v>0</v>
      </c>
      <c r="R27" s="10"/>
      <c r="S27" s="12">
        <f>SUM(PL!E120)</f>
        <v>-1792</v>
      </c>
      <c r="T27" s="10"/>
      <c r="U27" s="12">
        <f>SUM(O27:S27)</f>
        <v>-1792</v>
      </c>
      <c r="V27" s="10"/>
      <c r="W27" s="12">
        <f>SUM(C27:M27,U27)</f>
        <v>-1792</v>
      </c>
      <c r="X27" s="10"/>
      <c r="Y27" s="12">
        <v>0</v>
      </c>
      <c r="Z27" s="10"/>
      <c r="AA27" s="12">
        <f t="shared" si="1"/>
        <v>-1792</v>
      </c>
    </row>
    <row r="28" spans="1:27" ht="22.35" customHeight="1">
      <c r="A28" s="11" t="s">
        <v>109</v>
      </c>
      <c r="C28" s="13">
        <f>SUM(C26:C27)</f>
        <v>0</v>
      </c>
      <c r="D28" s="13"/>
      <c r="E28" s="13">
        <f>SUM(E26:E27)</f>
        <v>0</v>
      </c>
      <c r="F28" s="13"/>
      <c r="G28" s="13">
        <f>SUM(G26:G27)</f>
        <v>0</v>
      </c>
      <c r="H28" s="13"/>
      <c r="I28" s="13">
        <f>SUM(I26:I27)</f>
        <v>0</v>
      </c>
      <c r="J28" s="13"/>
      <c r="K28" s="13">
        <f>SUM(K26:K27)</f>
        <v>0</v>
      </c>
      <c r="L28" s="14"/>
      <c r="M28" s="13">
        <f>SUM(M26:M27)</f>
        <v>-292150</v>
      </c>
      <c r="N28" s="14"/>
      <c r="O28" s="13">
        <f>SUM(O26:O27)</f>
        <v>0</v>
      </c>
      <c r="P28" s="13"/>
      <c r="Q28" s="13">
        <f>SUM(Q26:Q27)</f>
        <v>0</v>
      </c>
      <c r="R28" s="13"/>
      <c r="S28" s="13">
        <f>SUM(S26:S27)</f>
        <v>-1792</v>
      </c>
      <c r="T28" s="14"/>
      <c r="U28" s="13">
        <f>SUM(U26:U27)</f>
        <v>-1792</v>
      </c>
      <c r="V28" s="13"/>
      <c r="W28" s="13">
        <f>SUM(W26:W27)</f>
        <v>-293942</v>
      </c>
      <c r="X28" s="13"/>
      <c r="Y28" s="13">
        <f>SUM(Y26:Y27)</f>
        <v>15360</v>
      </c>
      <c r="Z28" s="13"/>
      <c r="AA28" s="13">
        <f>SUM(AA26:AA27)</f>
        <v>-278582</v>
      </c>
    </row>
    <row r="29" spans="1:27" ht="22.35" customHeight="1">
      <c r="A29" s="11" t="s">
        <v>156</v>
      </c>
      <c r="C29" s="13"/>
      <c r="D29" s="13"/>
      <c r="E29" s="13"/>
      <c r="F29" s="13"/>
      <c r="G29" s="13"/>
      <c r="H29" s="13"/>
      <c r="I29" s="13"/>
      <c r="J29" s="13"/>
      <c r="K29" s="13"/>
      <c r="L29" s="14"/>
      <c r="M29" s="13"/>
      <c r="N29" s="14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3"/>
    </row>
    <row r="30" spans="1:27" ht="22.35" customHeight="1">
      <c r="A30" s="11" t="s">
        <v>280</v>
      </c>
      <c r="C30" s="13">
        <v>0</v>
      </c>
      <c r="D30" s="13"/>
      <c r="E30" s="13">
        <v>0</v>
      </c>
      <c r="F30" s="13"/>
      <c r="G30" s="10">
        <v>0</v>
      </c>
      <c r="H30" s="10"/>
      <c r="I30" s="10">
        <v>0</v>
      </c>
      <c r="J30" s="13"/>
      <c r="K30" s="13">
        <v>0</v>
      </c>
      <c r="L30" s="14"/>
      <c r="M30" s="13">
        <v>-141669</v>
      </c>
      <c r="N30" s="14"/>
      <c r="O30" s="13">
        <v>0</v>
      </c>
      <c r="P30" s="13"/>
      <c r="Q30" s="13">
        <v>0</v>
      </c>
      <c r="R30" s="13"/>
      <c r="S30" s="13">
        <v>0</v>
      </c>
      <c r="T30" s="14"/>
      <c r="U30" s="10">
        <f>SUM(O30:S30)</f>
        <v>0</v>
      </c>
      <c r="V30" s="10"/>
      <c r="W30" s="10">
        <f>SUM(C30:M30,U30)</f>
        <v>-141669</v>
      </c>
      <c r="X30" s="10"/>
      <c r="Y30" s="10">
        <v>0</v>
      </c>
      <c r="Z30" s="10"/>
      <c r="AA30" s="10">
        <f t="shared" si="1"/>
        <v>-141669</v>
      </c>
    </row>
    <row r="31" spans="1:27" ht="22.35" customHeight="1" thickBot="1">
      <c r="A31" s="9" t="s">
        <v>274</v>
      </c>
      <c r="C31" s="15">
        <f>SUM(C25,C28:C30)</f>
        <v>416626</v>
      </c>
      <c r="D31" s="14"/>
      <c r="E31" s="15">
        <f>SUM(E25,E28:E30)</f>
        <v>6300706</v>
      </c>
      <c r="F31" s="14"/>
      <c r="G31" s="15">
        <f>SUM(G25,G28:G30)</f>
        <v>3000000</v>
      </c>
      <c r="H31" s="14"/>
      <c r="I31" s="15">
        <f>SUM(I25,I28:I30)</f>
        <v>36017</v>
      </c>
      <c r="J31" s="14"/>
      <c r="K31" s="15">
        <f>SUM(K25,K28:K30)</f>
        <v>52078</v>
      </c>
      <c r="L31" s="14"/>
      <c r="M31" s="15">
        <f>SUM(M25,M28:M30)</f>
        <v>1135852</v>
      </c>
      <c r="N31" s="14"/>
      <c r="O31" s="15">
        <f>SUM(O25,O28:O30)</f>
        <v>-362</v>
      </c>
      <c r="P31" s="14"/>
      <c r="Q31" s="15">
        <f>SUM(Q25,Q28:Q30)</f>
        <v>-13271</v>
      </c>
      <c r="R31" s="14"/>
      <c r="S31" s="15">
        <f>SUM(S25,S28:S30)</f>
        <v>-32496</v>
      </c>
      <c r="T31" s="14"/>
      <c r="U31" s="15">
        <f>SUM(U25,U28:U30)</f>
        <v>-46129</v>
      </c>
      <c r="V31" s="14"/>
      <c r="W31" s="15">
        <f>SUM(W25,W28:W30)</f>
        <v>10895150</v>
      </c>
      <c r="X31" s="14"/>
      <c r="Y31" s="15">
        <f>SUM(Y25,Y28:Y30)</f>
        <v>478029</v>
      </c>
      <c r="Z31" s="14"/>
      <c r="AA31" s="15">
        <f>SUM(AA25,AA28:AA30)</f>
        <v>11373179</v>
      </c>
    </row>
    <row r="32" spans="1:27" ht="22.35" customHeight="1" thickTop="1">
      <c r="C32" s="14">
        <f>C31-BS!D96</f>
        <v>0</v>
      </c>
      <c r="D32" s="14"/>
      <c r="E32" s="14">
        <f>E31-BS!D97</f>
        <v>0</v>
      </c>
      <c r="F32" s="14"/>
      <c r="G32" s="14">
        <f>G31-BS!D98</f>
        <v>0</v>
      </c>
      <c r="H32" s="14"/>
      <c r="I32" s="14">
        <f>I31-BS!D99</f>
        <v>0</v>
      </c>
      <c r="J32" s="14"/>
      <c r="K32" s="14">
        <f>K31-BS!D101</f>
        <v>0</v>
      </c>
      <c r="L32" s="14"/>
      <c r="M32" s="14">
        <f>M31-BS!D102</f>
        <v>0</v>
      </c>
      <c r="N32" s="14"/>
      <c r="O32" s="14"/>
      <c r="P32" s="14"/>
      <c r="Q32" s="14"/>
      <c r="R32" s="14"/>
      <c r="S32" s="14"/>
      <c r="T32" s="14"/>
      <c r="U32" s="14">
        <f>U31-BS!D103</f>
        <v>0</v>
      </c>
      <c r="V32" s="14"/>
      <c r="W32" s="14">
        <f>W31-BS!D104</f>
        <v>0</v>
      </c>
      <c r="Y32" s="14">
        <f>Y31-BS!D105</f>
        <v>0</v>
      </c>
      <c r="Z32" s="14"/>
      <c r="AA32" s="14">
        <f>AA31-BS!D106</f>
        <v>0</v>
      </c>
    </row>
    <row r="33" spans="1:1" ht="22.35" customHeight="1">
      <c r="A33" s="11" t="s">
        <v>37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8"/>
  <sheetViews>
    <sheetView showGridLines="0" view="pageBreakPreview" topLeftCell="C13" zoomScale="70" zoomScaleNormal="50" zoomScaleSheetLayoutView="70" workbookViewId="0">
      <selection activeCell="M21" sqref="M21"/>
    </sheetView>
  </sheetViews>
  <sheetFormatPr defaultColWidth="15.28515625" defaultRowHeight="22.35" customHeight="1"/>
  <cols>
    <col min="1" max="1" width="57.7109375" style="25" customWidth="1"/>
    <col min="2" max="2" width="2" style="25" customWidth="1"/>
    <col min="3" max="3" width="23.7109375" style="25" customWidth="1"/>
    <col min="4" max="4" width="1.5703125" style="25" customWidth="1"/>
    <col min="5" max="5" width="23.7109375" style="25" customWidth="1"/>
    <col min="6" max="6" width="1.5703125" style="25" customWidth="1"/>
    <col min="7" max="7" width="23.7109375" style="25" customWidth="1"/>
    <col min="8" max="8" width="1.7109375" style="25" customWidth="1"/>
    <col min="9" max="9" width="23.7109375" style="25" customWidth="1"/>
    <col min="10" max="10" width="1.5703125" style="25" customWidth="1"/>
    <col min="11" max="11" width="23.7109375" style="25" customWidth="1"/>
    <col min="12" max="12" width="1.5703125" style="25" customWidth="1"/>
    <col min="13" max="13" width="23.7109375" style="41" customWidth="1"/>
    <col min="14" max="14" width="1.7109375" style="41" customWidth="1"/>
    <col min="15" max="15" width="23.7109375" style="41" customWidth="1"/>
    <col min="16" max="16" width="1.28515625" style="25" customWidth="1"/>
    <col min="17" max="16384" width="15.28515625" style="25"/>
  </cols>
  <sheetData>
    <row r="1" spans="1:16" s="1" customFormat="1" ht="22.35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 t="s">
        <v>82</v>
      </c>
      <c r="P1" s="16"/>
    </row>
    <row r="2" spans="1:16" s="1" customFormat="1" ht="22.3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1" customFormat="1" ht="22.35" customHeight="1">
      <c r="A3" s="4" t="s">
        <v>157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1" customFormat="1" ht="22.35" customHeight="1">
      <c r="A4" s="4" t="s">
        <v>275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20" customFormat="1" ht="22.3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  <c r="N5" s="18"/>
      <c r="O5" s="19" t="s">
        <v>2</v>
      </c>
    </row>
    <row r="6" spans="1:16" s="24" customFormat="1" ht="22.35" customHeight="1">
      <c r="A6" s="21"/>
      <c r="B6" s="21"/>
      <c r="C6" s="22" t="s">
        <v>4</v>
      </c>
      <c r="D6" s="22"/>
      <c r="E6" s="22"/>
      <c r="F6" s="22"/>
      <c r="G6" s="22"/>
      <c r="H6" s="22"/>
      <c r="I6" s="22"/>
      <c r="J6" s="22"/>
      <c r="K6" s="22"/>
      <c r="L6" s="22"/>
      <c r="M6" s="23"/>
      <c r="N6" s="23"/>
      <c r="O6" s="23"/>
    </row>
    <row r="7" spans="1:16" ht="22.35" customHeight="1">
      <c r="C7" s="26" t="s">
        <v>122</v>
      </c>
      <c r="D7" s="26"/>
      <c r="E7" s="26"/>
      <c r="F7" s="26"/>
      <c r="G7" s="26"/>
      <c r="H7" s="26"/>
      <c r="I7" s="26"/>
      <c r="J7" s="26"/>
      <c r="K7" s="27"/>
      <c r="L7" s="27" t="s">
        <v>72</v>
      </c>
      <c r="M7" s="27"/>
      <c r="N7" s="26"/>
      <c r="O7" s="28"/>
    </row>
    <row r="8" spans="1:16" ht="22.35" customHeight="1">
      <c r="C8" s="17" t="s">
        <v>131</v>
      </c>
      <c r="D8" s="26"/>
      <c r="E8" s="17" t="s">
        <v>132</v>
      </c>
      <c r="F8" s="26"/>
      <c r="G8" s="17" t="s">
        <v>158</v>
      </c>
      <c r="H8" s="17"/>
      <c r="I8" s="6" t="s">
        <v>134</v>
      </c>
      <c r="J8" s="26"/>
      <c r="K8" s="29" t="s">
        <v>135</v>
      </c>
      <c r="L8" s="29"/>
      <c r="M8" s="29"/>
      <c r="N8" s="26"/>
      <c r="O8" s="30" t="s">
        <v>159</v>
      </c>
    </row>
    <row r="9" spans="1:16" ht="22.35" customHeight="1">
      <c r="C9" s="27" t="s">
        <v>143</v>
      </c>
      <c r="D9" s="26"/>
      <c r="E9" s="27" t="s">
        <v>144</v>
      </c>
      <c r="F9" s="26"/>
      <c r="G9" s="27" t="s">
        <v>145</v>
      </c>
      <c r="H9" s="26"/>
      <c r="I9" s="8" t="s">
        <v>146</v>
      </c>
      <c r="J9" s="26"/>
      <c r="K9" s="27" t="s">
        <v>147</v>
      </c>
      <c r="L9" s="26"/>
      <c r="M9" s="31" t="s">
        <v>148</v>
      </c>
      <c r="N9" s="32"/>
      <c r="O9" s="33" t="s">
        <v>152</v>
      </c>
    </row>
    <row r="10" spans="1:16" ht="22.35" customHeight="1">
      <c r="A10" s="9" t="s">
        <v>236</v>
      </c>
      <c r="B10" s="34"/>
      <c r="C10" s="35">
        <v>416626</v>
      </c>
      <c r="D10" s="35"/>
      <c r="E10" s="35">
        <v>6300706</v>
      </c>
      <c r="F10" s="35"/>
      <c r="G10" s="35">
        <v>3000000</v>
      </c>
      <c r="H10" s="35"/>
      <c r="I10" s="35">
        <v>34881</v>
      </c>
      <c r="J10" s="35"/>
      <c r="K10" s="35">
        <v>52078</v>
      </c>
      <c r="L10" s="35"/>
      <c r="M10" s="35">
        <v>2027755</v>
      </c>
      <c r="N10" s="35"/>
      <c r="O10" s="35">
        <f>SUM(C10:N10)</f>
        <v>11832046</v>
      </c>
    </row>
    <row r="11" spans="1:16" ht="22.35" customHeight="1">
      <c r="A11" s="11" t="s">
        <v>284</v>
      </c>
      <c r="B11" s="34"/>
      <c r="C11" s="35">
        <v>0</v>
      </c>
      <c r="D11" s="35"/>
      <c r="E11" s="35">
        <v>0</v>
      </c>
      <c r="F11" s="35"/>
      <c r="G11" s="35">
        <v>0</v>
      </c>
      <c r="H11" s="35"/>
      <c r="I11" s="35">
        <v>0</v>
      </c>
      <c r="J11" s="35"/>
      <c r="K11" s="35">
        <v>0</v>
      </c>
      <c r="L11" s="35"/>
      <c r="M11" s="35">
        <f>SUM(PL!K103)</f>
        <v>-483152</v>
      </c>
      <c r="N11" s="35"/>
      <c r="O11" s="35">
        <f>SUM(C11:N11)</f>
        <v>-483152</v>
      </c>
    </row>
    <row r="12" spans="1:16" ht="22.35" customHeight="1">
      <c r="A12" s="11" t="s">
        <v>108</v>
      </c>
      <c r="B12" s="34"/>
      <c r="C12" s="36">
        <v>0</v>
      </c>
      <c r="D12" s="35"/>
      <c r="E12" s="36">
        <v>0</v>
      </c>
      <c r="F12" s="35"/>
      <c r="G12" s="36">
        <v>0</v>
      </c>
      <c r="H12" s="35"/>
      <c r="I12" s="36">
        <v>0</v>
      </c>
      <c r="J12" s="35"/>
      <c r="K12" s="36">
        <v>0</v>
      </c>
      <c r="L12" s="35"/>
      <c r="M12" s="36">
        <f>SUM(PL!K104)</f>
        <v>0</v>
      </c>
      <c r="N12" s="35"/>
      <c r="O12" s="36">
        <f>SUM(C12:N12)</f>
        <v>0</v>
      </c>
    </row>
    <row r="13" spans="1:16" ht="22.35" customHeight="1">
      <c r="A13" s="11" t="s">
        <v>238</v>
      </c>
      <c r="B13" s="37"/>
      <c r="C13" s="38">
        <f>SUM(C11:C11)</f>
        <v>0</v>
      </c>
      <c r="D13" s="35"/>
      <c r="E13" s="38">
        <f>SUM(E11:E11)</f>
        <v>0</v>
      </c>
      <c r="F13" s="35"/>
      <c r="G13" s="35">
        <f>SUM(G11)</f>
        <v>0</v>
      </c>
      <c r="H13" s="35"/>
      <c r="I13" s="35">
        <f>SUM(I11)</f>
        <v>0</v>
      </c>
      <c r="J13" s="35"/>
      <c r="K13" s="38">
        <f>SUM(K11:K11)</f>
        <v>0</v>
      </c>
      <c r="L13" s="35"/>
      <c r="M13" s="38">
        <f>SUM(M11:M11)</f>
        <v>-483152</v>
      </c>
      <c r="N13" s="38"/>
      <c r="O13" s="38">
        <f>SUM(O11:O11)</f>
        <v>-483152</v>
      </c>
    </row>
    <row r="14" spans="1:16" ht="22.35" customHeight="1">
      <c r="A14" s="11" t="s">
        <v>156</v>
      </c>
      <c r="B14" s="37"/>
      <c r="C14" s="38"/>
      <c r="D14" s="35"/>
      <c r="E14" s="38"/>
      <c r="F14" s="35"/>
      <c r="G14" s="35"/>
      <c r="H14" s="35"/>
      <c r="I14" s="35"/>
      <c r="J14" s="35"/>
      <c r="K14" s="38"/>
      <c r="L14" s="35"/>
      <c r="M14" s="38"/>
      <c r="N14" s="38"/>
      <c r="O14" s="38"/>
    </row>
    <row r="15" spans="1:16" ht="22.35" customHeight="1">
      <c r="A15" s="11" t="s">
        <v>280</v>
      </c>
      <c r="B15" s="37"/>
      <c r="C15" s="38">
        <v>0</v>
      </c>
      <c r="D15" s="35"/>
      <c r="E15" s="38">
        <v>0</v>
      </c>
      <c r="F15" s="35"/>
      <c r="G15" s="35">
        <v>0</v>
      </c>
      <c r="H15" s="35"/>
      <c r="I15" s="35">
        <v>0</v>
      </c>
      <c r="J15" s="35"/>
      <c r="K15" s="38">
        <v>0</v>
      </c>
      <c r="L15" s="35"/>
      <c r="M15" s="38">
        <v>-138643</v>
      </c>
      <c r="N15" s="38"/>
      <c r="O15" s="35">
        <f>SUM(C15:N15)</f>
        <v>-138643</v>
      </c>
    </row>
    <row r="16" spans="1:16" ht="22.35" customHeight="1">
      <c r="A16" s="11" t="s">
        <v>281</v>
      </c>
      <c r="B16" s="37"/>
      <c r="C16" s="38">
        <v>0</v>
      </c>
      <c r="D16" s="35"/>
      <c r="E16" s="38">
        <v>0</v>
      </c>
      <c r="F16" s="35"/>
      <c r="G16" s="35">
        <v>0</v>
      </c>
      <c r="H16" s="35"/>
      <c r="I16" s="35">
        <v>1136</v>
      </c>
      <c r="J16" s="35"/>
      <c r="K16" s="38">
        <v>0</v>
      </c>
      <c r="L16" s="35"/>
      <c r="M16" s="39">
        <v>0</v>
      </c>
      <c r="N16" s="38"/>
      <c r="O16" s="35">
        <f>SUM(C16:M16)</f>
        <v>1136</v>
      </c>
    </row>
    <row r="17" spans="1:15" ht="22.35" customHeight="1" thickBot="1">
      <c r="A17" s="34" t="s">
        <v>273</v>
      </c>
      <c r="B17" s="34"/>
      <c r="C17" s="40">
        <f>SUM(C10,C13:C16)</f>
        <v>416626</v>
      </c>
      <c r="D17" s="35"/>
      <c r="E17" s="40">
        <f>SUM(E10,E13:E16)</f>
        <v>6300706</v>
      </c>
      <c r="F17" s="35"/>
      <c r="G17" s="40">
        <f>SUM(G10,G13:G16)</f>
        <v>3000000</v>
      </c>
      <c r="H17" s="38"/>
      <c r="I17" s="40">
        <f>SUM(I10,I13:I16)</f>
        <v>36017</v>
      </c>
      <c r="J17" s="35"/>
      <c r="K17" s="40">
        <f>SUM(K10,K13:K16)</f>
        <v>52078</v>
      </c>
      <c r="L17" s="35"/>
      <c r="M17" s="40">
        <f>SUM(M10,M13:M16)</f>
        <v>1405960</v>
      </c>
      <c r="N17" s="38"/>
      <c r="O17" s="40">
        <f>SUM(O10,O13:O16)</f>
        <v>11211387</v>
      </c>
    </row>
    <row r="18" spans="1:15" ht="22.35" customHeight="1" thickTop="1">
      <c r="A18" s="34"/>
      <c r="B18" s="34"/>
      <c r="C18" s="38"/>
      <c r="D18" s="35"/>
      <c r="E18" s="38"/>
      <c r="F18" s="35"/>
      <c r="G18" s="38"/>
      <c r="H18" s="38"/>
      <c r="I18" s="38"/>
      <c r="J18" s="35"/>
      <c r="K18" s="38"/>
      <c r="L18" s="35"/>
      <c r="M18" s="38"/>
      <c r="N18" s="38"/>
      <c r="O18" s="38"/>
    </row>
    <row r="19" spans="1:15" ht="22.35" customHeight="1">
      <c r="A19" s="9" t="s">
        <v>237</v>
      </c>
      <c r="B19" s="34"/>
      <c r="C19" s="35">
        <v>416626</v>
      </c>
      <c r="D19" s="35"/>
      <c r="E19" s="35">
        <v>6300706</v>
      </c>
      <c r="F19" s="35"/>
      <c r="G19" s="35">
        <v>3000000</v>
      </c>
      <c r="H19" s="35"/>
      <c r="I19" s="35">
        <v>36017</v>
      </c>
      <c r="J19" s="35"/>
      <c r="K19" s="35">
        <v>52078</v>
      </c>
      <c r="L19" s="35"/>
      <c r="M19" s="35">
        <v>801136</v>
      </c>
      <c r="N19" s="35"/>
      <c r="O19" s="35">
        <f>SUM(C19:N19)</f>
        <v>10606563</v>
      </c>
    </row>
    <row r="20" spans="1:15" ht="22.35" customHeight="1">
      <c r="A20" s="11" t="s">
        <v>160</v>
      </c>
      <c r="B20" s="34"/>
      <c r="C20" s="35">
        <v>0</v>
      </c>
      <c r="D20" s="35"/>
      <c r="E20" s="35">
        <v>0</v>
      </c>
      <c r="F20" s="35"/>
      <c r="G20" s="35">
        <v>0</v>
      </c>
      <c r="H20" s="35"/>
      <c r="I20" s="35">
        <v>0</v>
      </c>
      <c r="J20" s="35"/>
      <c r="K20" s="35">
        <v>0</v>
      </c>
      <c r="L20" s="35"/>
      <c r="M20" s="35">
        <f>SUM(PL!I125)</f>
        <v>-232923</v>
      </c>
      <c r="N20" s="35"/>
      <c r="O20" s="35">
        <f>SUM(C20:M20)</f>
        <v>-232923</v>
      </c>
    </row>
    <row r="21" spans="1:15" ht="22.35" customHeight="1">
      <c r="A21" s="11" t="s">
        <v>108</v>
      </c>
      <c r="B21" s="34"/>
      <c r="C21" s="36">
        <v>0</v>
      </c>
      <c r="D21" s="35"/>
      <c r="E21" s="36">
        <v>0</v>
      </c>
      <c r="F21" s="35"/>
      <c r="G21" s="36">
        <v>0</v>
      </c>
      <c r="H21" s="35"/>
      <c r="I21" s="36">
        <v>0</v>
      </c>
      <c r="J21" s="35"/>
      <c r="K21" s="36">
        <v>0</v>
      </c>
      <c r="L21" s="35"/>
      <c r="M21" s="36">
        <f>SUM(PL!I126)</f>
        <v>0</v>
      </c>
      <c r="N21" s="35"/>
      <c r="O21" s="36">
        <f>SUM(C21:M21)</f>
        <v>0</v>
      </c>
    </row>
    <row r="22" spans="1:15" ht="22.35" customHeight="1">
      <c r="A22" s="11" t="s">
        <v>109</v>
      </c>
      <c r="B22" s="37"/>
      <c r="C22" s="38">
        <f>SUM(C20:C21)</f>
        <v>0</v>
      </c>
      <c r="D22" s="35"/>
      <c r="E22" s="38">
        <f>SUM(E20:E21)</f>
        <v>0</v>
      </c>
      <c r="F22" s="35"/>
      <c r="G22" s="38">
        <f>SUM(G20:G21)</f>
        <v>0</v>
      </c>
      <c r="H22" s="38"/>
      <c r="I22" s="38">
        <f>SUM(I20:I21)</f>
        <v>0</v>
      </c>
      <c r="J22" s="35"/>
      <c r="K22" s="38">
        <f>SUM(K20:K21)</f>
        <v>0</v>
      </c>
      <c r="L22" s="35"/>
      <c r="M22" s="38">
        <f>SUM(M20:M21)</f>
        <v>-232923</v>
      </c>
      <c r="N22" s="38"/>
      <c r="O22" s="38">
        <f>SUM(O20:O21)</f>
        <v>-232923</v>
      </c>
    </row>
    <row r="23" spans="1:15" ht="22.35" customHeight="1">
      <c r="A23" s="11" t="s">
        <v>156</v>
      </c>
      <c r="B23" s="37"/>
      <c r="C23" s="38"/>
      <c r="D23" s="35"/>
      <c r="E23" s="38"/>
      <c r="F23" s="35"/>
      <c r="G23" s="35"/>
      <c r="H23" s="35"/>
      <c r="I23" s="35"/>
      <c r="J23" s="35"/>
      <c r="K23" s="38"/>
      <c r="L23" s="35"/>
      <c r="M23" s="38"/>
      <c r="N23" s="38"/>
      <c r="O23" s="35"/>
    </row>
    <row r="24" spans="1:15" ht="22.35" customHeight="1">
      <c r="A24" s="11" t="s">
        <v>280</v>
      </c>
      <c r="B24" s="37"/>
      <c r="C24" s="38">
        <v>0</v>
      </c>
      <c r="D24" s="35"/>
      <c r="E24" s="38">
        <v>0</v>
      </c>
      <c r="F24" s="35"/>
      <c r="G24" s="35">
        <v>0</v>
      </c>
      <c r="H24" s="35"/>
      <c r="I24" s="35">
        <v>0</v>
      </c>
      <c r="J24" s="35"/>
      <c r="K24" s="38">
        <v>0</v>
      </c>
      <c r="L24" s="35"/>
      <c r="M24" s="39">
        <v>-141669</v>
      </c>
      <c r="N24" s="38"/>
      <c r="O24" s="35">
        <f t="shared" ref="O24" si="0">SUM(C24:M24)</f>
        <v>-141669</v>
      </c>
    </row>
    <row r="25" spans="1:15" ht="22.35" customHeight="1" thickBot="1">
      <c r="A25" s="34" t="s">
        <v>274</v>
      </c>
      <c r="B25" s="34"/>
      <c r="C25" s="40">
        <f>SUM(C19,C22:C24)</f>
        <v>416626</v>
      </c>
      <c r="D25" s="35"/>
      <c r="E25" s="40">
        <f>SUM(E19,E22:E24)</f>
        <v>6300706</v>
      </c>
      <c r="F25" s="35"/>
      <c r="G25" s="40">
        <f>SUM(G19,G22:G24)</f>
        <v>3000000</v>
      </c>
      <c r="H25" s="38"/>
      <c r="I25" s="40">
        <f>SUM(I19,I22:I24)</f>
        <v>36017</v>
      </c>
      <c r="J25" s="35"/>
      <c r="K25" s="40">
        <f>SUM(K19,K22:K24)</f>
        <v>52078</v>
      </c>
      <c r="L25" s="35"/>
      <c r="M25" s="40">
        <f>SUM(M19,M22:M24)</f>
        <v>426544</v>
      </c>
      <c r="N25" s="38"/>
      <c r="O25" s="40">
        <f>SUM(O19,O22:O24)</f>
        <v>10231971</v>
      </c>
    </row>
    <row r="26" spans="1:15" ht="22.35" customHeight="1" thickTop="1">
      <c r="A26" s="34"/>
      <c r="B26" s="34"/>
      <c r="C26" s="35">
        <f>C25-BS!H96</f>
        <v>0</v>
      </c>
      <c r="D26" s="35"/>
      <c r="E26" s="35">
        <f>E25-BS!H97</f>
        <v>0</v>
      </c>
      <c r="F26" s="35"/>
      <c r="G26" s="35">
        <f>G25-BS!H98</f>
        <v>0</v>
      </c>
      <c r="H26" s="35"/>
      <c r="I26" s="35">
        <f>I25-BS!H99</f>
        <v>0</v>
      </c>
      <c r="J26" s="35"/>
      <c r="K26" s="35">
        <f>K25-BS!H101</f>
        <v>0</v>
      </c>
      <c r="L26" s="35"/>
      <c r="M26" s="35">
        <f>M25-BS!H102</f>
        <v>0</v>
      </c>
      <c r="N26" s="35"/>
      <c r="O26" s="35">
        <f>O25-BS!H106</f>
        <v>0</v>
      </c>
    </row>
    <row r="27" spans="1:15" ht="22.35" customHeight="1">
      <c r="M27" s="25"/>
      <c r="N27" s="25"/>
      <c r="O27" s="25"/>
    </row>
    <row r="28" spans="1:15" ht="22.35" customHeight="1">
      <c r="A28" s="11" t="s">
        <v>37</v>
      </c>
    </row>
  </sheetData>
  <printOptions horizontalCentered="1"/>
  <pageMargins left="0.78740157480314965" right="0.39370078740157483" top="0.64" bottom="0.39370078740157483" header="0.19685039370078741" footer="0.19685039370078741"/>
  <pageSetup paperSize="9" scale="5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48767-82A9-435D-88B9-2E561237410B}">
  <dimension ref="A1:S141"/>
  <sheetViews>
    <sheetView showGridLines="0" view="pageBreakPreview" topLeftCell="A111" zoomScale="85" zoomScaleNormal="71" zoomScaleSheetLayoutView="85" workbookViewId="0">
      <selection activeCell="F122" sqref="F122"/>
    </sheetView>
  </sheetViews>
  <sheetFormatPr defaultColWidth="10.7109375" defaultRowHeight="23.1" customHeight="1"/>
  <cols>
    <col min="1" max="1" width="65" style="99" customWidth="1"/>
    <col min="2" max="2" width="10.5703125" style="96" customWidth="1"/>
    <col min="3" max="3" width="1.28515625" style="99" customWidth="1"/>
    <col min="4" max="4" width="16.140625" style="99" customWidth="1"/>
    <col min="5" max="5" width="1.28515625" style="99" customWidth="1"/>
    <col min="6" max="6" width="16.140625" style="99" customWidth="1"/>
    <col min="7" max="7" width="1.28515625" style="99" customWidth="1"/>
    <col min="8" max="8" width="16.140625" style="99" customWidth="1"/>
    <col min="9" max="9" width="1.28515625" style="99" customWidth="1"/>
    <col min="10" max="10" width="16.140625" style="99" customWidth="1"/>
    <col min="11" max="16384" width="10.7109375" style="99"/>
  </cols>
  <sheetData>
    <row r="1" spans="1:10" ht="23.1" customHeight="1">
      <c r="A1" s="95"/>
      <c r="C1" s="97"/>
      <c r="D1" s="97"/>
      <c r="E1" s="97"/>
      <c r="F1" s="97"/>
      <c r="G1" s="97"/>
      <c r="H1" s="97"/>
      <c r="I1" s="97"/>
      <c r="J1" s="98" t="s">
        <v>82</v>
      </c>
    </row>
    <row r="2" spans="1:10" ht="23.1" customHeight="1">
      <c r="A2" s="100" t="s">
        <v>0</v>
      </c>
      <c r="C2" s="97"/>
      <c r="D2" s="97"/>
      <c r="E2" s="97"/>
      <c r="F2" s="97"/>
      <c r="G2" s="97"/>
      <c r="H2" s="97"/>
      <c r="I2" s="97"/>
      <c r="J2" s="97"/>
    </row>
    <row r="3" spans="1:10" ht="23.1" customHeight="1">
      <c r="A3" s="100" t="s">
        <v>161</v>
      </c>
      <c r="C3" s="97"/>
      <c r="D3" s="97"/>
      <c r="E3" s="97"/>
      <c r="F3" s="97"/>
      <c r="G3" s="97"/>
      <c r="H3" s="97"/>
      <c r="I3" s="97"/>
      <c r="J3" s="97"/>
    </row>
    <row r="4" spans="1:10" ht="23.1" customHeight="1">
      <c r="A4" s="100" t="s">
        <v>275</v>
      </c>
      <c r="C4" s="97"/>
      <c r="D4" s="97"/>
      <c r="E4" s="97"/>
      <c r="F4" s="97"/>
      <c r="G4" s="97"/>
      <c r="H4" s="97"/>
      <c r="I4" s="97"/>
      <c r="J4" s="97"/>
    </row>
    <row r="5" spans="1:10" ht="23.1" customHeight="1">
      <c r="A5" s="97"/>
      <c r="C5" s="97"/>
      <c r="D5" s="97"/>
      <c r="E5" s="97"/>
      <c r="F5" s="97"/>
      <c r="G5" s="97"/>
      <c r="H5" s="97"/>
      <c r="I5" s="97"/>
      <c r="J5" s="98" t="s">
        <v>2</v>
      </c>
    </row>
    <row r="6" spans="1:10" s="106" customFormat="1" ht="23.1" customHeight="1">
      <c r="A6" s="101"/>
      <c r="B6" s="102"/>
      <c r="C6" s="103"/>
      <c r="D6" s="104"/>
      <c r="E6" s="104" t="s">
        <v>3</v>
      </c>
      <c r="F6" s="104"/>
      <c r="G6" s="103"/>
      <c r="H6" s="105"/>
      <c r="I6" s="104" t="s">
        <v>4</v>
      </c>
      <c r="J6" s="105"/>
    </row>
    <row r="7" spans="1:10" ht="23.1" customHeight="1">
      <c r="A7" s="101"/>
      <c r="B7" s="107"/>
      <c r="D7" s="108" t="s">
        <v>232</v>
      </c>
      <c r="F7" s="108" t="s">
        <v>84</v>
      </c>
      <c r="H7" s="108" t="s">
        <v>232</v>
      </c>
      <c r="J7" s="108" t="s">
        <v>84</v>
      </c>
    </row>
    <row r="8" spans="1:10" ht="23.1" customHeight="1">
      <c r="A8" s="101"/>
      <c r="B8" s="107"/>
      <c r="D8" s="109"/>
      <c r="F8" s="110"/>
      <c r="H8" s="109"/>
      <c r="J8" s="110"/>
    </row>
    <row r="9" spans="1:10" s="111" customFormat="1" ht="23.1" customHeight="1">
      <c r="A9" s="100" t="s">
        <v>162</v>
      </c>
      <c r="B9" s="96"/>
      <c r="D9" s="112"/>
      <c r="E9" s="99"/>
      <c r="F9" s="112"/>
      <c r="G9" s="99"/>
      <c r="H9" s="112"/>
      <c r="I9" s="99"/>
      <c r="J9" s="112"/>
    </row>
    <row r="10" spans="1:10" ht="23.1" customHeight="1">
      <c r="A10" s="101" t="s">
        <v>163</v>
      </c>
      <c r="C10" s="111"/>
      <c r="D10" s="99">
        <f>PL!E101</f>
        <v>-164533</v>
      </c>
      <c r="F10" s="99">
        <f>PL!G101</f>
        <v>190368</v>
      </c>
      <c r="H10" s="99">
        <f>PL!I101</f>
        <v>-221038</v>
      </c>
      <c r="J10" s="99">
        <f>PL!K101</f>
        <v>-459514</v>
      </c>
    </row>
    <row r="11" spans="1:10" ht="23.1" customHeight="1">
      <c r="A11" s="101" t="s">
        <v>164</v>
      </c>
      <c r="C11" s="111"/>
      <c r="D11" s="113"/>
      <c r="E11" s="113"/>
      <c r="F11" s="113"/>
      <c r="G11" s="113"/>
      <c r="H11" s="113"/>
    </row>
    <row r="12" spans="1:10" ht="23.1" customHeight="1">
      <c r="A12" s="101" t="s">
        <v>165</v>
      </c>
      <c r="C12" s="111"/>
      <c r="D12" s="113"/>
      <c r="E12" s="113"/>
      <c r="F12" s="113"/>
      <c r="G12" s="113"/>
      <c r="H12" s="113"/>
    </row>
    <row r="13" spans="1:10" ht="23.1" customHeight="1">
      <c r="A13" s="101" t="s">
        <v>166</v>
      </c>
      <c r="C13" s="111"/>
      <c r="D13" s="99">
        <v>1493113</v>
      </c>
      <c r="F13" s="99">
        <v>904308</v>
      </c>
      <c r="H13" s="99">
        <v>49731</v>
      </c>
      <c r="J13" s="99">
        <v>405829</v>
      </c>
    </row>
    <row r="14" spans="1:10" ht="23.1" customHeight="1">
      <c r="A14" s="101" t="s">
        <v>167</v>
      </c>
      <c r="C14" s="111"/>
      <c r="D14" s="99">
        <v>87219</v>
      </c>
      <c r="F14" s="99">
        <v>28488</v>
      </c>
      <c r="H14" s="114">
        <v>76</v>
      </c>
      <c r="J14" s="99">
        <v>227</v>
      </c>
    </row>
    <row r="15" spans="1:10" ht="23.1" customHeight="1">
      <c r="A15" s="101" t="s">
        <v>168</v>
      </c>
      <c r="C15" s="111"/>
      <c r="D15" s="98">
        <v>88468</v>
      </c>
      <c r="E15" s="98"/>
      <c r="F15" s="98">
        <v>63148</v>
      </c>
      <c r="G15" s="98"/>
      <c r="H15" s="115">
        <v>31304</v>
      </c>
      <c r="I15" s="98"/>
      <c r="J15" s="98">
        <v>40276</v>
      </c>
    </row>
    <row r="16" spans="1:10" ht="23.1" customHeight="1">
      <c r="A16" s="101" t="s">
        <v>241</v>
      </c>
      <c r="C16" s="111"/>
      <c r="D16" s="99">
        <v>4246</v>
      </c>
      <c r="F16" s="99">
        <v>16482</v>
      </c>
      <c r="H16" s="114">
        <v>111141</v>
      </c>
      <c r="J16" s="99">
        <v>-4114</v>
      </c>
    </row>
    <row r="17" spans="1:10" ht="23.1" customHeight="1">
      <c r="A17" s="101" t="s">
        <v>222</v>
      </c>
      <c r="C17" s="111"/>
      <c r="D17" s="99">
        <v>5</v>
      </c>
      <c r="F17" s="99">
        <v>7</v>
      </c>
      <c r="H17" s="111">
        <v>4</v>
      </c>
      <c r="J17" s="99">
        <v>7</v>
      </c>
    </row>
    <row r="18" spans="1:10" ht="23.1" customHeight="1">
      <c r="A18" s="101" t="s">
        <v>314</v>
      </c>
      <c r="C18" s="111"/>
      <c r="D18" s="99">
        <v>3759</v>
      </c>
      <c r="F18" s="99">
        <v>-46194</v>
      </c>
      <c r="H18" s="114">
        <v>32</v>
      </c>
      <c r="J18" s="99">
        <v>-57851</v>
      </c>
    </row>
    <row r="19" spans="1:10" ht="23.1" customHeight="1">
      <c r="A19" s="101" t="s">
        <v>245</v>
      </c>
      <c r="C19" s="111"/>
      <c r="D19" s="99">
        <v>0</v>
      </c>
      <c r="F19" s="99">
        <v>0</v>
      </c>
      <c r="H19" s="99">
        <v>0</v>
      </c>
      <c r="J19" s="99">
        <v>-109668</v>
      </c>
    </row>
    <row r="20" spans="1:10" ht="23.1" customHeight="1">
      <c r="A20" s="101" t="s">
        <v>224</v>
      </c>
      <c r="C20" s="111"/>
      <c r="D20" s="99">
        <v>-300115</v>
      </c>
      <c r="F20" s="99">
        <v>-655149</v>
      </c>
      <c r="H20" s="111">
        <v>12273</v>
      </c>
      <c r="J20" s="99">
        <v>5791</v>
      </c>
    </row>
    <row r="21" spans="1:10" ht="23.1" customHeight="1">
      <c r="A21" s="101" t="s">
        <v>169</v>
      </c>
      <c r="C21" s="111"/>
      <c r="D21" s="99">
        <v>399</v>
      </c>
      <c r="F21" s="111">
        <v>334</v>
      </c>
      <c r="H21" s="111">
        <v>0</v>
      </c>
      <c r="J21" s="111">
        <v>0</v>
      </c>
    </row>
    <row r="22" spans="1:10" ht="23.1" customHeight="1">
      <c r="A22" s="101" t="s">
        <v>297</v>
      </c>
      <c r="C22" s="111"/>
      <c r="D22" s="99">
        <v>0</v>
      </c>
      <c r="F22" s="111">
        <v>709</v>
      </c>
      <c r="H22" s="111">
        <v>0</v>
      </c>
      <c r="J22" s="111">
        <v>709</v>
      </c>
    </row>
    <row r="23" spans="1:10" ht="23.1" customHeight="1">
      <c r="A23" s="101" t="s">
        <v>226</v>
      </c>
      <c r="C23" s="111"/>
      <c r="D23" s="99">
        <v>0</v>
      </c>
      <c r="F23" s="111">
        <v>0</v>
      </c>
      <c r="H23" s="111">
        <v>181591</v>
      </c>
      <c r="J23" s="111">
        <v>132700</v>
      </c>
    </row>
    <row r="24" spans="1:10" ht="23.1" customHeight="1">
      <c r="A24" s="101" t="s">
        <v>301</v>
      </c>
      <c r="C24" s="111"/>
      <c r="D24" s="111">
        <v>67545</v>
      </c>
      <c r="F24" s="111">
        <v>-62258</v>
      </c>
      <c r="H24" s="111">
        <v>0</v>
      </c>
      <c r="J24" s="111">
        <v>0</v>
      </c>
    </row>
    <row r="25" spans="1:10" ht="23.1" customHeight="1">
      <c r="A25" s="101" t="s">
        <v>246</v>
      </c>
      <c r="C25" s="111"/>
      <c r="D25" s="111">
        <v>0</v>
      </c>
      <c r="F25" s="111">
        <v>0</v>
      </c>
      <c r="H25" s="111">
        <v>-20571</v>
      </c>
      <c r="J25" s="111">
        <v>509640</v>
      </c>
    </row>
    <row r="26" spans="1:10" ht="21.95" customHeight="1">
      <c r="A26" s="101" t="s">
        <v>170</v>
      </c>
      <c r="C26" s="111"/>
      <c r="D26" s="111">
        <v>-2</v>
      </c>
      <c r="F26" s="111">
        <v>-2</v>
      </c>
      <c r="H26" s="111">
        <v>-2</v>
      </c>
      <c r="J26" s="111">
        <v>-2</v>
      </c>
    </row>
    <row r="27" spans="1:10" ht="23.1" customHeight="1">
      <c r="A27" s="101" t="s">
        <v>247</v>
      </c>
      <c r="C27" s="111"/>
      <c r="D27" s="111">
        <v>-14776</v>
      </c>
      <c r="F27" s="111">
        <v>9366</v>
      </c>
      <c r="H27" s="111">
        <v>0</v>
      </c>
      <c r="J27" s="111">
        <v>0</v>
      </c>
    </row>
    <row r="28" spans="1:10" ht="23.1" customHeight="1">
      <c r="A28" s="101" t="s">
        <v>265</v>
      </c>
      <c r="C28" s="111"/>
      <c r="D28" s="98">
        <v>-38</v>
      </c>
      <c r="F28" s="98">
        <v>-819</v>
      </c>
      <c r="H28" s="111">
        <v>-24</v>
      </c>
      <c r="J28" s="98">
        <v>-838</v>
      </c>
    </row>
    <row r="29" spans="1:10" ht="23.1" customHeight="1">
      <c r="A29" s="101" t="s">
        <v>248</v>
      </c>
      <c r="C29" s="111"/>
      <c r="D29" s="98">
        <v>-1501</v>
      </c>
      <c r="F29" s="98">
        <v>0</v>
      </c>
      <c r="H29" s="111">
        <v>0</v>
      </c>
      <c r="J29" s="98">
        <v>0</v>
      </c>
    </row>
    <row r="30" spans="1:10" ht="23.1" customHeight="1">
      <c r="A30" s="101" t="s">
        <v>269</v>
      </c>
      <c r="C30" s="111"/>
      <c r="D30" s="99">
        <v>8431</v>
      </c>
      <c r="F30" s="99">
        <v>8237</v>
      </c>
      <c r="H30" s="114">
        <v>6387</v>
      </c>
      <c r="J30" s="99">
        <v>6285</v>
      </c>
    </row>
    <row r="31" spans="1:10" ht="23.1" customHeight="1">
      <c r="A31" s="101" t="s">
        <v>250</v>
      </c>
      <c r="C31" s="111"/>
      <c r="D31" s="99">
        <v>-2514</v>
      </c>
      <c r="F31" s="99">
        <v>33477</v>
      </c>
      <c r="H31" s="114">
        <v>-1722</v>
      </c>
      <c r="J31" s="99">
        <v>590</v>
      </c>
    </row>
    <row r="32" spans="1:10" ht="23.1" customHeight="1">
      <c r="A32" s="101" t="s">
        <v>251</v>
      </c>
      <c r="C32" s="111"/>
      <c r="D32" s="99">
        <v>260</v>
      </c>
      <c r="F32" s="99">
        <v>442</v>
      </c>
      <c r="H32" s="114">
        <v>223</v>
      </c>
      <c r="J32" s="99">
        <v>403</v>
      </c>
    </row>
    <row r="33" spans="1:19" ht="23.1" customHeight="1">
      <c r="A33" s="101" t="s">
        <v>228</v>
      </c>
      <c r="C33" s="111"/>
      <c r="D33" s="99">
        <v>0</v>
      </c>
      <c r="F33" s="99">
        <v>1136</v>
      </c>
      <c r="H33" s="111">
        <v>0</v>
      </c>
      <c r="J33" s="99">
        <v>1079</v>
      </c>
    </row>
    <row r="34" spans="1:19" ht="23.1" customHeight="1">
      <c r="A34" s="101" t="s">
        <v>171</v>
      </c>
      <c r="C34" s="111"/>
      <c r="D34" s="111">
        <v>-35056</v>
      </c>
      <c r="F34" s="111">
        <v>-45718</v>
      </c>
      <c r="H34" s="114">
        <v>-320359</v>
      </c>
      <c r="J34" s="111">
        <v>-373770</v>
      </c>
    </row>
    <row r="35" spans="1:19" ht="23.1" customHeight="1">
      <c r="A35" s="101" t="s">
        <v>172</v>
      </c>
      <c r="C35" s="111"/>
      <c r="D35" s="111">
        <v>0</v>
      </c>
      <c r="F35" s="111">
        <v>-1462</v>
      </c>
      <c r="H35" s="111">
        <v>-311454</v>
      </c>
      <c r="J35" s="111">
        <v>-268758</v>
      </c>
    </row>
    <row r="36" spans="1:19" ht="23.1" customHeight="1">
      <c r="A36" s="101" t="s">
        <v>173</v>
      </c>
      <c r="C36" s="111"/>
      <c r="D36" s="116">
        <v>349028</v>
      </c>
      <c r="F36" s="116">
        <v>216413</v>
      </c>
      <c r="H36" s="117">
        <v>470582</v>
      </c>
      <c r="J36" s="116">
        <v>469578</v>
      </c>
    </row>
    <row r="37" spans="1:19" ht="23.1" customHeight="1">
      <c r="A37" s="101" t="s">
        <v>249</v>
      </c>
      <c r="C37" s="111"/>
      <c r="D37" s="111"/>
      <c r="E37" s="113"/>
      <c r="F37" s="111"/>
      <c r="G37" s="113"/>
      <c r="H37" s="111"/>
      <c r="J37" s="111"/>
    </row>
    <row r="38" spans="1:19" ht="23.1" customHeight="1">
      <c r="A38" s="101" t="s">
        <v>174</v>
      </c>
      <c r="C38" s="111"/>
      <c r="D38" s="99">
        <f>SUM(D10:D36)</f>
        <v>1583938</v>
      </c>
      <c r="F38" s="99">
        <f>SUM(F10:F36)</f>
        <v>661313</v>
      </c>
      <c r="H38" s="99">
        <f>SUM(H10:H36)</f>
        <v>-11826</v>
      </c>
      <c r="J38" s="99">
        <f>SUM(J10:J36)</f>
        <v>298599</v>
      </c>
    </row>
    <row r="39" spans="1:19" ht="23.1" customHeight="1">
      <c r="A39" s="101"/>
      <c r="C39" s="111"/>
    </row>
    <row r="40" spans="1:19" ht="23.1" customHeight="1">
      <c r="A40" s="101" t="s">
        <v>37</v>
      </c>
      <c r="C40" s="111"/>
    </row>
    <row r="41" spans="1:19" ht="23.1" customHeight="1">
      <c r="A41" s="95"/>
      <c r="C41" s="97"/>
      <c r="J41" s="98" t="s">
        <v>82</v>
      </c>
    </row>
    <row r="42" spans="1:19" ht="23.1" customHeight="1">
      <c r="A42" s="100" t="s">
        <v>0</v>
      </c>
      <c r="C42" s="97"/>
    </row>
    <row r="43" spans="1:19" ht="23.1" customHeight="1">
      <c r="A43" s="100" t="s">
        <v>185</v>
      </c>
      <c r="C43" s="97"/>
    </row>
    <row r="44" spans="1:19" ht="23.1" customHeight="1">
      <c r="A44" s="100" t="s">
        <v>275</v>
      </c>
      <c r="C44" s="97"/>
    </row>
    <row r="45" spans="1:19" ht="23.1" customHeight="1">
      <c r="A45" s="97"/>
      <c r="C45" s="97"/>
      <c r="J45" s="98" t="s">
        <v>2</v>
      </c>
    </row>
    <row r="46" spans="1:19" s="106" customFormat="1" ht="23.1" customHeight="1">
      <c r="B46" s="102"/>
      <c r="C46" s="103"/>
      <c r="D46" s="104"/>
      <c r="E46" s="104" t="s">
        <v>3</v>
      </c>
      <c r="F46" s="104"/>
      <c r="G46" s="103"/>
      <c r="H46" s="105"/>
      <c r="I46" s="104" t="s">
        <v>4</v>
      </c>
      <c r="J46" s="105"/>
      <c r="M46" s="99"/>
      <c r="N46" s="99"/>
      <c r="O46" s="99"/>
      <c r="P46" s="99"/>
      <c r="Q46" s="99"/>
      <c r="R46" s="99"/>
      <c r="S46" s="99"/>
    </row>
    <row r="47" spans="1:19" ht="23.1" customHeight="1">
      <c r="B47" s="107"/>
      <c r="D47" s="108" t="s">
        <v>232</v>
      </c>
      <c r="F47" s="108" t="s">
        <v>84</v>
      </c>
      <c r="H47" s="108" t="s">
        <v>232</v>
      </c>
      <c r="J47" s="108" t="s">
        <v>84</v>
      </c>
    </row>
    <row r="48" spans="1:19" ht="23.1" customHeight="1">
      <c r="A48" s="101"/>
      <c r="B48" s="107"/>
      <c r="D48" s="109"/>
      <c r="F48" s="110"/>
      <c r="H48" s="109"/>
      <c r="J48" s="110"/>
    </row>
    <row r="49" spans="1:10" ht="23.1" customHeight="1">
      <c r="A49" s="100" t="s">
        <v>175</v>
      </c>
      <c r="C49" s="111"/>
    </row>
    <row r="50" spans="1:10" ht="23.1" customHeight="1">
      <c r="A50" s="101" t="s">
        <v>176</v>
      </c>
      <c r="C50" s="111"/>
      <c r="D50" s="98">
        <v>15781</v>
      </c>
      <c r="F50" s="98">
        <v>-53698</v>
      </c>
      <c r="H50" s="115">
        <v>-61704</v>
      </c>
      <c r="J50" s="98">
        <v>181954</v>
      </c>
    </row>
    <row r="51" spans="1:10" ht="23.1" customHeight="1">
      <c r="A51" s="101" t="s">
        <v>177</v>
      </c>
      <c r="C51" s="111"/>
      <c r="D51" s="98">
        <v>-209051</v>
      </c>
      <c r="F51" s="98">
        <v>-667622</v>
      </c>
      <c r="H51" s="115">
        <v>-27486</v>
      </c>
      <c r="J51" s="98">
        <v>-44161</v>
      </c>
    </row>
    <row r="52" spans="1:10" ht="23.1" customHeight="1">
      <c r="A52" s="101" t="s">
        <v>178</v>
      </c>
      <c r="C52" s="111"/>
      <c r="D52" s="98">
        <v>-81335</v>
      </c>
      <c r="F52" s="98">
        <v>-77667</v>
      </c>
      <c r="H52" s="115">
        <v>-64</v>
      </c>
      <c r="J52" s="98">
        <v>-185</v>
      </c>
    </row>
    <row r="53" spans="1:10" ht="23.1" customHeight="1">
      <c r="A53" s="101" t="s">
        <v>179</v>
      </c>
      <c r="C53" s="111"/>
      <c r="D53" s="98">
        <v>857</v>
      </c>
      <c r="F53" s="98">
        <v>31134</v>
      </c>
      <c r="H53" s="115">
        <v>816</v>
      </c>
      <c r="J53" s="98">
        <v>63</v>
      </c>
    </row>
    <row r="54" spans="1:10" ht="23.1" customHeight="1">
      <c r="A54" s="101" t="s">
        <v>180</v>
      </c>
      <c r="C54" s="111"/>
      <c r="D54" s="98">
        <v>891</v>
      </c>
      <c r="F54" s="98">
        <v>-1123</v>
      </c>
      <c r="H54" s="98">
        <v>1017</v>
      </c>
      <c r="J54" s="98">
        <v>0</v>
      </c>
    </row>
    <row r="55" spans="1:10" ht="23.1" customHeight="1">
      <c r="A55" s="101" t="s">
        <v>181</v>
      </c>
      <c r="C55" s="111"/>
      <c r="D55" s="98">
        <v>32024</v>
      </c>
      <c r="F55" s="98">
        <v>-132385</v>
      </c>
      <c r="H55" s="98">
        <v>-33216</v>
      </c>
      <c r="J55" s="98">
        <v>-104678</v>
      </c>
    </row>
    <row r="56" spans="1:10" ht="23.1" customHeight="1">
      <c r="A56" s="101" t="s">
        <v>182</v>
      </c>
      <c r="C56" s="111"/>
      <c r="D56" s="98">
        <v>-5225</v>
      </c>
      <c r="F56" s="98">
        <v>-8931</v>
      </c>
      <c r="H56" s="98">
        <v>0</v>
      </c>
      <c r="J56" s="98">
        <v>0</v>
      </c>
    </row>
    <row r="57" spans="1:10" ht="23.1" customHeight="1">
      <c r="A57" s="101" t="s">
        <v>183</v>
      </c>
      <c r="C57" s="111"/>
      <c r="D57" s="98">
        <v>590</v>
      </c>
      <c r="F57" s="98">
        <v>-3762</v>
      </c>
      <c r="H57" s="98">
        <v>106</v>
      </c>
      <c r="J57" s="98">
        <v>-19918</v>
      </c>
    </row>
    <row r="58" spans="1:10" ht="23.1" customHeight="1">
      <c r="A58" s="101" t="s">
        <v>184</v>
      </c>
      <c r="C58" s="111"/>
      <c r="D58" s="101">
        <v>777</v>
      </c>
      <c r="F58" s="98">
        <v>18384</v>
      </c>
      <c r="H58" s="98">
        <v>0</v>
      </c>
      <c r="J58" s="98">
        <v>783</v>
      </c>
    </row>
    <row r="59" spans="1:10" ht="23.1" customHeight="1">
      <c r="A59" s="100" t="s">
        <v>186</v>
      </c>
      <c r="C59" s="111"/>
      <c r="F59" s="98"/>
      <c r="G59" s="98"/>
      <c r="H59" s="98"/>
      <c r="I59" s="98"/>
      <c r="J59" s="98"/>
    </row>
    <row r="60" spans="1:10" ht="23.1" customHeight="1">
      <c r="A60" s="101" t="s">
        <v>187</v>
      </c>
      <c r="C60" s="111"/>
      <c r="D60" s="98">
        <v>-167773</v>
      </c>
      <c r="F60" s="98">
        <v>-80154</v>
      </c>
      <c r="H60" s="115">
        <v>35621</v>
      </c>
      <c r="J60" s="98">
        <v>-65817</v>
      </c>
    </row>
    <row r="61" spans="1:10" ht="23.1" customHeight="1">
      <c r="A61" s="101" t="s">
        <v>188</v>
      </c>
      <c r="C61" s="111"/>
      <c r="D61" s="99">
        <v>-2560</v>
      </c>
      <c r="F61" s="99">
        <v>-6076</v>
      </c>
      <c r="H61" s="114">
        <v>-182</v>
      </c>
      <c r="J61" s="99">
        <v>-1307</v>
      </c>
    </row>
    <row r="62" spans="1:10" ht="23.1" customHeight="1">
      <c r="A62" s="101" t="s">
        <v>189</v>
      </c>
      <c r="C62" s="111"/>
      <c r="D62" s="99">
        <v>-68965</v>
      </c>
      <c r="F62" s="99">
        <v>346943</v>
      </c>
      <c r="H62" s="98">
        <v>-33201</v>
      </c>
      <c r="J62" s="99">
        <v>-41606</v>
      </c>
    </row>
    <row r="63" spans="1:10" ht="23.1" customHeight="1">
      <c r="A63" s="101" t="s">
        <v>190</v>
      </c>
      <c r="C63" s="111"/>
      <c r="D63" s="99">
        <v>207</v>
      </c>
      <c r="F63" s="99">
        <v>385</v>
      </c>
      <c r="H63" s="98">
        <v>-1141</v>
      </c>
      <c r="J63" s="99">
        <v>-4587</v>
      </c>
    </row>
    <row r="64" spans="1:10" ht="23.1" customHeight="1">
      <c r="A64" s="101" t="s">
        <v>191</v>
      </c>
      <c r="C64" s="111"/>
      <c r="D64" s="99">
        <v>-157</v>
      </c>
      <c r="F64" s="99">
        <v>14379</v>
      </c>
      <c r="H64" s="98">
        <v>-592</v>
      </c>
      <c r="J64" s="99">
        <v>14485</v>
      </c>
    </row>
    <row r="65" spans="1:10" ht="23.1" customHeight="1">
      <c r="A65" s="101" t="s">
        <v>192</v>
      </c>
      <c r="C65" s="111"/>
      <c r="D65" s="99">
        <v>32864</v>
      </c>
      <c r="F65" s="99">
        <v>-1279</v>
      </c>
      <c r="H65" s="98">
        <v>16871</v>
      </c>
      <c r="J65" s="99">
        <v>-6238</v>
      </c>
    </row>
    <row r="66" spans="1:10" ht="23.1" customHeight="1">
      <c r="A66" s="101" t="s">
        <v>193</v>
      </c>
      <c r="C66" s="111"/>
      <c r="D66" s="99">
        <v>-5958</v>
      </c>
      <c r="F66" s="99">
        <v>-13732</v>
      </c>
      <c r="H66" s="98">
        <v>-5691</v>
      </c>
      <c r="J66" s="99">
        <v>-13627</v>
      </c>
    </row>
    <row r="67" spans="1:10" ht="23.1" customHeight="1">
      <c r="A67" s="101" t="s">
        <v>252</v>
      </c>
      <c r="C67" s="111"/>
      <c r="D67" s="118">
        <v>-3096</v>
      </c>
      <c r="F67" s="118">
        <v>0</v>
      </c>
      <c r="H67" s="119">
        <v>-3096</v>
      </c>
      <c r="J67" s="118">
        <v>0</v>
      </c>
    </row>
    <row r="68" spans="1:10" ht="23.1" customHeight="1">
      <c r="A68" s="101" t="s">
        <v>267</v>
      </c>
      <c r="C68" s="111"/>
      <c r="D68" s="99">
        <f>SUM(D38,D50:D67)</f>
        <v>1123809</v>
      </c>
      <c r="F68" s="99">
        <f>SUM(F38,F50:F67)</f>
        <v>26109</v>
      </c>
      <c r="H68" s="99">
        <f>SUM(H38,H50:H67)</f>
        <v>-123768</v>
      </c>
      <c r="J68" s="99">
        <f>SUM(J38,J50:J67)</f>
        <v>193760</v>
      </c>
    </row>
    <row r="69" spans="1:10" ht="23.1" customHeight="1">
      <c r="A69" s="101" t="s">
        <v>194</v>
      </c>
      <c r="C69" s="111"/>
      <c r="D69" s="99">
        <v>22805</v>
      </c>
      <c r="F69" s="99">
        <v>5199</v>
      </c>
      <c r="H69" s="98">
        <v>0</v>
      </c>
      <c r="J69" s="99">
        <v>0</v>
      </c>
    </row>
    <row r="70" spans="1:10" ht="23.1" customHeight="1">
      <c r="A70" s="101" t="s">
        <v>195</v>
      </c>
      <c r="C70" s="111"/>
      <c r="D70" s="118">
        <v>-56857</v>
      </c>
      <c r="F70" s="118">
        <v>-45531</v>
      </c>
      <c r="H70" s="120">
        <v>-8472</v>
      </c>
      <c r="J70" s="118">
        <v>-20024</v>
      </c>
    </row>
    <row r="71" spans="1:10" ht="23.1" customHeight="1">
      <c r="A71" s="100" t="s">
        <v>253</v>
      </c>
      <c r="C71" s="111"/>
      <c r="D71" s="121">
        <f>SUM(D68:D70)</f>
        <v>1089757</v>
      </c>
      <c r="F71" s="121">
        <f>SUM(F68:F70)</f>
        <v>-14223</v>
      </c>
      <c r="H71" s="121">
        <f>SUM(H68:H70)</f>
        <v>-132240</v>
      </c>
      <c r="J71" s="121">
        <f>SUM(J68:J70)</f>
        <v>173736</v>
      </c>
    </row>
    <row r="72" spans="1:10" ht="23.1" customHeight="1">
      <c r="A72" s="100" t="s">
        <v>196</v>
      </c>
      <c r="C72" s="111"/>
    </row>
    <row r="73" spans="1:10" ht="23.1" customHeight="1">
      <c r="A73" s="101" t="s">
        <v>254</v>
      </c>
      <c r="C73" s="111"/>
      <c r="D73" s="99">
        <v>-43003</v>
      </c>
      <c r="F73" s="99">
        <v>-46816</v>
      </c>
      <c r="H73" s="99">
        <v>-60321</v>
      </c>
      <c r="J73" s="99">
        <v>-33000</v>
      </c>
    </row>
    <row r="74" spans="1:10" ht="23.1" customHeight="1">
      <c r="A74" s="101" t="s">
        <v>197</v>
      </c>
      <c r="C74" s="111"/>
      <c r="D74" s="99">
        <v>-101800</v>
      </c>
      <c r="F74" s="99">
        <v>2555</v>
      </c>
      <c r="H74" s="99">
        <v>-1171</v>
      </c>
      <c r="J74" s="99">
        <v>273580</v>
      </c>
    </row>
    <row r="75" spans="1:10" ht="23.1" customHeight="1">
      <c r="A75" s="101" t="s">
        <v>198</v>
      </c>
      <c r="C75" s="111"/>
      <c r="D75" s="99">
        <v>-11250</v>
      </c>
      <c r="F75" s="99">
        <v>-11250</v>
      </c>
      <c r="H75" s="99">
        <v>-11250</v>
      </c>
      <c r="J75" s="99">
        <v>-11250</v>
      </c>
    </row>
    <row r="76" spans="1:10" ht="23.1" customHeight="1">
      <c r="A76" s="101" t="s">
        <v>199</v>
      </c>
      <c r="C76" s="111"/>
      <c r="D76" s="99">
        <v>77081</v>
      </c>
      <c r="F76" s="99">
        <v>512026</v>
      </c>
      <c r="H76" s="99">
        <v>114264</v>
      </c>
      <c r="J76" s="99">
        <v>423417</v>
      </c>
    </row>
    <row r="77" spans="1:10" ht="23.1" customHeight="1">
      <c r="A77" s="101" t="s">
        <v>200</v>
      </c>
      <c r="C77" s="111"/>
      <c r="D77" s="99">
        <v>-659</v>
      </c>
      <c r="F77" s="99">
        <v>-1626</v>
      </c>
      <c r="H77" s="99">
        <v>0</v>
      </c>
      <c r="J77" s="99">
        <v>0</v>
      </c>
    </row>
    <row r="78" spans="1:10" ht="23.1" customHeight="1">
      <c r="A78" s="101" t="s">
        <v>201</v>
      </c>
      <c r="C78" s="111"/>
      <c r="D78" s="99">
        <v>0</v>
      </c>
      <c r="F78" s="99">
        <v>0</v>
      </c>
      <c r="H78" s="99">
        <v>0</v>
      </c>
      <c r="J78" s="99">
        <v>572</v>
      </c>
    </row>
    <row r="79" spans="1:10" ht="23.1" customHeight="1">
      <c r="A79" s="101" t="s">
        <v>202</v>
      </c>
      <c r="C79" s="111"/>
      <c r="D79" s="99">
        <v>0</v>
      </c>
      <c r="F79" s="98">
        <v>0</v>
      </c>
      <c r="H79" s="111">
        <v>-149884</v>
      </c>
      <c r="J79" s="98">
        <v>0</v>
      </c>
    </row>
    <row r="80" spans="1:10" ht="23.1" customHeight="1">
      <c r="A80" s="101" t="s">
        <v>255</v>
      </c>
      <c r="C80" s="111"/>
      <c r="F80" s="98"/>
      <c r="H80" s="111"/>
      <c r="J80" s="98"/>
    </row>
    <row r="81" spans="1:19" ht="23.1" customHeight="1">
      <c r="A81" s="101" t="s">
        <v>256</v>
      </c>
      <c r="C81" s="111"/>
      <c r="D81" s="99">
        <v>272692</v>
      </c>
      <c r="F81" s="98">
        <v>1468</v>
      </c>
      <c r="H81" s="111">
        <v>0</v>
      </c>
      <c r="J81" s="98">
        <v>0</v>
      </c>
    </row>
    <row r="82" spans="1:19" ht="23.1" customHeight="1">
      <c r="A82" s="101" t="s">
        <v>242</v>
      </c>
      <c r="C82" s="111"/>
      <c r="D82" s="99">
        <v>10218</v>
      </c>
      <c r="F82" s="98">
        <v>28883</v>
      </c>
      <c r="H82" s="111">
        <v>32177</v>
      </c>
      <c r="J82" s="98">
        <v>406145</v>
      </c>
    </row>
    <row r="83" spans="1:19" ht="23.1" customHeight="1">
      <c r="A83" s="101" t="s">
        <v>203</v>
      </c>
      <c r="C83" s="111"/>
      <c r="D83" s="99">
        <v>0</v>
      </c>
      <c r="F83" s="99">
        <v>95082</v>
      </c>
      <c r="H83" s="99">
        <v>0</v>
      </c>
      <c r="J83" s="99">
        <v>268758</v>
      </c>
    </row>
    <row r="84" spans="1:19" ht="23.1" customHeight="1">
      <c r="A84" s="101" t="s">
        <v>204</v>
      </c>
      <c r="C84" s="111"/>
      <c r="D84" s="99">
        <v>50</v>
      </c>
      <c r="F84" s="99">
        <v>840</v>
      </c>
      <c r="H84" s="99">
        <v>24</v>
      </c>
      <c r="J84" s="99">
        <v>840</v>
      </c>
    </row>
    <row r="85" spans="1:19" ht="23.1" customHeight="1">
      <c r="A85" s="101" t="s">
        <v>257</v>
      </c>
      <c r="C85" s="111"/>
      <c r="D85" s="99">
        <v>21975</v>
      </c>
      <c r="F85" s="99">
        <v>0</v>
      </c>
      <c r="H85" s="99">
        <v>10793</v>
      </c>
      <c r="J85" s="99">
        <v>0</v>
      </c>
    </row>
    <row r="86" spans="1:19" ht="23.1" customHeight="1">
      <c r="A86" s="101" t="s">
        <v>205</v>
      </c>
      <c r="C86" s="111"/>
      <c r="D86" s="99">
        <v>-22314</v>
      </c>
      <c r="F86" s="99">
        <v>-133386</v>
      </c>
      <c r="H86" s="99">
        <v>-3720</v>
      </c>
      <c r="J86" s="99">
        <v>-1040</v>
      </c>
    </row>
    <row r="87" spans="1:19" ht="23.1" customHeight="1">
      <c r="A87" s="101" t="s">
        <v>298</v>
      </c>
      <c r="C87" s="111"/>
      <c r="D87" s="118">
        <v>-7724</v>
      </c>
      <c r="F87" s="118">
        <v>0</v>
      </c>
      <c r="H87" s="118">
        <v>0</v>
      </c>
      <c r="J87" s="118">
        <v>0</v>
      </c>
    </row>
    <row r="88" spans="1:19" ht="23.1" customHeight="1">
      <c r="A88" s="100" t="s">
        <v>258</v>
      </c>
      <c r="C88" s="111"/>
      <c r="D88" s="118">
        <f>SUM(D73:D87)</f>
        <v>195266</v>
      </c>
      <c r="F88" s="118">
        <f>SUM(F73:F87)</f>
        <v>447776</v>
      </c>
      <c r="H88" s="118">
        <f>SUM(H73:H87)</f>
        <v>-69088</v>
      </c>
      <c r="J88" s="118">
        <f>SUM(J73:J87)</f>
        <v>1328022</v>
      </c>
    </row>
    <row r="89" spans="1:19" ht="13.5" customHeight="1">
      <c r="A89" s="101"/>
      <c r="C89" s="111"/>
    </row>
    <row r="90" spans="1:19" ht="23.1" customHeight="1">
      <c r="A90" s="101" t="s">
        <v>37</v>
      </c>
      <c r="C90" s="111"/>
    </row>
    <row r="91" spans="1:19" ht="23.1" customHeight="1">
      <c r="A91" s="95"/>
      <c r="C91" s="97"/>
      <c r="J91" s="98" t="s">
        <v>82</v>
      </c>
    </row>
    <row r="92" spans="1:19" ht="23.1" customHeight="1">
      <c r="A92" s="100" t="s">
        <v>0</v>
      </c>
      <c r="C92" s="97"/>
    </row>
    <row r="93" spans="1:19" ht="23.1" customHeight="1">
      <c r="A93" s="100" t="s">
        <v>185</v>
      </c>
      <c r="C93" s="97"/>
    </row>
    <row r="94" spans="1:19" ht="23.1" customHeight="1">
      <c r="A94" s="100" t="s">
        <v>275</v>
      </c>
      <c r="C94" s="97"/>
    </row>
    <row r="95" spans="1:19" ht="23.1" customHeight="1">
      <c r="A95" s="97"/>
      <c r="C95" s="97"/>
      <c r="J95" s="98" t="s">
        <v>2</v>
      </c>
    </row>
    <row r="96" spans="1:19" s="106" customFormat="1" ht="23.1" customHeight="1">
      <c r="B96" s="102"/>
      <c r="C96" s="103"/>
      <c r="D96" s="104"/>
      <c r="E96" s="104" t="s">
        <v>3</v>
      </c>
      <c r="F96" s="104"/>
      <c r="G96" s="103"/>
      <c r="H96" s="105"/>
      <c r="I96" s="104" t="s">
        <v>4</v>
      </c>
      <c r="J96" s="105"/>
      <c r="M96" s="99"/>
      <c r="N96" s="99"/>
      <c r="O96" s="99"/>
      <c r="P96" s="99"/>
      <c r="Q96" s="99"/>
      <c r="R96" s="99"/>
      <c r="S96" s="99"/>
    </row>
    <row r="97" spans="1:10" ht="23.1" customHeight="1">
      <c r="B97" s="107"/>
      <c r="D97" s="108" t="s">
        <v>232</v>
      </c>
      <c r="F97" s="108" t="s">
        <v>84</v>
      </c>
      <c r="H97" s="108" t="s">
        <v>232</v>
      </c>
      <c r="J97" s="108" t="s">
        <v>84</v>
      </c>
    </row>
    <row r="98" spans="1:10" ht="23.1" customHeight="1">
      <c r="A98" s="101"/>
      <c r="B98" s="107"/>
      <c r="D98" s="109"/>
      <c r="F98" s="110"/>
      <c r="H98" s="109"/>
      <c r="J98" s="110"/>
    </row>
    <row r="99" spans="1:10" ht="23.1" customHeight="1">
      <c r="A99" s="100" t="s">
        <v>206</v>
      </c>
      <c r="C99" s="111"/>
    </row>
    <row r="100" spans="1:10" ht="23.1" customHeight="1">
      <c r="A100" s="101" t="s">
        <v>304</v>
      </c>
      <c r="C100" s="111"/>
    </row>
    <row r="101" spans="1:10" ht="23.1" customHeight="1">
      <c r="A101" s="101" t="s">
        <v>303</v>
      </c>
      <c r="C101" s="111"/>
      <c r="D101" s="99">
        <v>4832</v>
      </c>
      <c r="F101" s="99">
        <v>-308243</v>
      </c>
      <c r="H101" s="99">
        <v>4832</v>
      </c>
      <c r="J101" s="99">
        <v>0</v>
      </c>
    </row>
    <row r="102" spans="1:10" ht="23.1" customHeight="1">
      <c r="A102" s="101" t="s">
        <v>207</v>
      </c>
      <c r="C102" s="111"/>
      <c r="D102" s="99">
        <v>0</v>
      </c>
      <c r="F102" s="99">
        <v>680616</v>
      </c>
      <c r="H102" s="99">
        <v>970419</v>
      </c>
      <c r="J102" s="99">
        <v>796586</v>
      </c>
    </row>
    <row r="103" spans="1:10" ht="23.1" customHeight="1">
      <c r="A103" s="101" t="s">
        <v>208</v>
      </c>
      <c r="C103" s="111"/>
      <c r="D103" s="99">
        <v>-63951</v>
      </c>
      <c r="F103" s="99">
        <v>-53962</v>
      </c>
      <c r="H103" s="99">
        <v>-57851</v>
      </c>
      <c r="J103" s="99">
        <v>-51562</v>
      </c>
    </row>
    <row r="104" spans="1:10" ht="23.1" customHeight="1">
      <c r="A104" s="101" t="s">
        <v>209</v>
      </c>
      <c r="C104" s="111"/>
      <c r="D104" s="99">
        <v>0</v>
      </c>
      <c r="F104" s="99">
        <v>997877</v>
      </c>
      <c r="H104" s="99">
        <v>0</v>
      </c>
      <c r="J104" s="99">
        <v>997877</v>
      </c>
    </row>
    <row r="105" spans="1:10" ht="23.1" customHeight="1">
      <c r="A105" s="101" t="s">
        <v>210</v>
      </c>
      <c r="C105" s="111"/>
      <c r="D105" s="99">
        <v>-262537</v>
      </c>
      <c r="F105" s="99">
        <v>-388841</v>
      </c>
      <c r="H105" s="99">
        <v>-262537</v>
      </c>
      <c r="J105" s="99">
        <v>-388841</v>
      </c>
    </row>
    <row r="106" spans="1:10" ht="23.1" customHeight="1">
      <c r="A106" s="101" t="s">
        <v>211</v>
      </c>
      <c r="C106" s="111"/>
      <c r="D106" s="99">
        <v>1364792</v>
      </c>
      <c r="F106" s="99">
        <v>3839637</v>
      </c>
      <c r="H106" s="99">
        <v>1224439</v>
      </c>
      <c r="J106" s="99">
        <v>2134093</v>
      </c>
    </row>
    <row r="107" spans="1:10" ht="23.1" customHeight="1">
      <c r="A107" s="101" t="s">
        <v>212</v>
      </c>
      <c r="C107" s="111"/>
      <c r="D107" s="99">
        <v>-1551438</v>
      </c>
      <c r="F107" s="99">
        <v>-743496</v>
      </c>
      <c r="H107" s="99">
        <v>-453931</v>
      </c>
      <c r="J107" s="99">
        <v>-603113</v>
      </c>
    </row>
    <row r="108" spans="1:10" ht="23.1" customHeight="1">
      <c r="A108" s="101" t="s">
        <v>305</v>
      </c>
      <c r="C108" s="111"/>
      <c r="D108" s="99">
        <v>2052600</v>
      </c>
      <c r="F108" s="99">
        <v>770000</v>
      </c>
      <c r="H108" s="99">
        <v>2052600</v>
      </c>
      <c r="J108" s="99">
        <v>770000</v>
      </c>
    </row>
    <row r="109" spans="1:10" ht="23.1" customHeight="1">
      <c r="A109" s="101" t="s">
        <v>213</v>
      </c>
      <c r="C109" s="111"/>
      <c r="D109" s="99">
        <v>-2823400</v>
      </c>
      <c r="F109" s="99">
        <v>-5264100</v>
      </c>
      <c r="H109" s="99">
        <v>-2823400</v>
      </c>
      <c r="J109" s="99">
        <v>-5264100</v>
      </c>
    </row>
    <row r="110" spans="1:10" ht="23.1" customHeight="1">
      <c r="A110" s="101" t="s">
        <v>214</v>
      </c>
      <c r="C110" s="111"/>
      <c r="D110" s="99">
        <v>-44129</v>
      </c>
      <c r="F110" s="99">
        <v>-78631</v>
      </c>
      <c r="H110" s="99">
        <v>-44129</v>
      </c>
      <c r="J110" s="99">
        <v>-67575</v>
      </c>
    </row>
    <row r="111" spans="1:10" ht="23.1" customHeight="1">
      <c r="A111" s="101" t="s">
        <v>215</v>
      </c>
      <c r="C111" s="111"/>
      <c r="D111" s="99">
        <v>-387539</v>
      </c>
      <c r="F111" s="99">
        <v>-384107</v>
      </c>
      <c r="H111" s="99">
        <v>-279716</v>
      </c>
      <c r="J111" s="99">
        <v>-307637</v>
      </c>
    </row>
    <row r="112" spans="1:10" ht="23.1" customHeight="1">
      <c r="A112" s="101" t="s">
        <v>216</v>
      </c>
      <c r="C112" s="111"/>
      <c r="D112" s="99">
        <v>-141669</v>
      </c>
      <c r="F112" s="99">
        <v>-138643</v>
      </c>
      <c r="H112" s="99">
        <v>-141669</v>
      </c>
      <c r="J112" s="99">
        <v>-138643</v>
      </c>
    </row>
    <row r="113" spans="1:10" ht="23.1" customHeight="1">
      <c r="A113" s="100" t="s">
        <v>259</v>
      </c>
      <c r="C113" s="111"/>
      <c r="D113" s="121">
        <f>SUM(D101:D112)</f>
        <v>-1852439</v>
      </c>
      <c r="F113" s="121">
        <f>SUM(F101:F112)</f>
        <v>-1071893</v>
      </c>
      <c r="H113" s="121">
        <f>SUM(H101:H112)</f>
        <v>189057</v>
      </c>
      <c r="J113" s="121">
        <f>SUM(J101:J112)</f>
        <v>-2122915</v>
      </c>
    </row>
    <row r="114" spans="1:10" ht="23.1" customHeight="1">
      <c r="A114" s="100" t="s">
        <v>260</v>
      </c>
      <c r="C114" s="111"/>
      <c r="D114" s="99">
        <f>SUM(D71,D88,D113)</f>
        <v>-567416</v>
      </c>
      <c r="F114" s="99">
        <f>SUM(F71,F88,F113)</f>
        <v>-638340</v>
      </c>
      <c r="H114" s="99">
        <f>SUM(H71,H88,H113)</f>
        <v>-12271</v>
      </c>
      <c r="J114" s="99">
        <f>SUM(J71,J88,J113)</f>
        <v>-621157</v>
      </c>
    </row>
    <row r="115" spans="1:10" ht="23.1" customHeight="1">
      <c r="A115" s="101" t="s">
        <v>217</v>
      </c>
      <c r="C115" s="111"/>
      <c r="D115" s="118">
        <v>959886</v>
      </c>
      <c r="F115" s="118">
        <v>1149729</v>
      </c>
      <c r="H115" s="120">
        <v>79800</v>
      </c>
      <c r="J115" s="118">
        <v>728550</v>
      </c>
    </row>
    <row r="116" spans="1:10" ht="23.1" customHeight="1" thickBot="1">
      <c r="A116" s="100" t="s">
        <v>218</v>
      </c>
      <c r="C116" s="111"/>
      <c r="D116" s="122">
        <f>SUM(D114:D115)</f>
        <v>392470</v>
      </c>
      <c r="F116" s="122">
        <f>SUM(F114:F115)</f>
        <v>511389</v>
      </c>
      <c r="H116" s="122">
        <f>SUM(H114:H115)</f>
        <v>67529</v>
      </c>
      <c r="J116" s="122">
        <f>SUM(J114:J115)</f>
        <v>107393</v>
      </c>
    </row>
    <row r="117" spans="1:10" ht="23.1" customHeight="1" thickTop="1">
      <c r="A117" s="113"/>
      <c r="C117" s="111"/>
      <c r="D117" s="99">
        <f>D116-BS!D11</f>
        <v>0</v>
      </c>
      <c r="H117" s="99">
        <f>H116-BS!H11</f>
        <v>0</v>
      </c>
    </row>
    <row r="118" spans="1:10" ht="23.1" customHeight="1">
      <c r="A118" s="100" t="s">
        <v>219</v>
      </c>
      <c r="C118" s="111"/>
      <c r="D118" s="101"/>
      <c r="E118" s="101"/>
      <c r="F118" s="101"/>
      <c r="G118" s="101"/>
      <c r="H118" s="101"/>
      <c r="I118" s="101"/>
      <c r="J118" s="101"/>
    </row>
    <row r="119" spans="1:10" ht="23.1" customHeight="1">
      <c r="A119" s="101" t="s">
        <v>220</v>
      </c>
      <c r="C119" s="111"/>
      <c r="D119" s="98"/>
      <c r="E119" s="111"/>
      <c r="F119" s="98"/>
      <c r="H119" s="98"/>
      <c r="J119" s="98"/>
    </row>
    <row r="120" spans="1:10" ht="23.1" customHeight="1">
      <c r="A120" s="101" t="s">
        <v>261</v>
      </c>
      <c r="B120" s="113"/>
      <c r="C120" s="111"/>
      <c r="D120" s="113"/>
      <c r="E120" s="113"/>
      <c r="F120" s="113"/>
      <c r="G120" s="113"/>
      <c r="H120" s="113"/>
      <c r="I120" s="113"/>
      <c r="J120" s="113"/>
    </row>
    <row r="121" spans="1:10" ht="23.1" customHeight="1">
      <c r="A121" s="101" t="s">
        <v>221</v>
      </c>
      <c r="B121" s="113"/>
      <c r="C121" s="111"/>
      <c r="D121" s="99">
        <v>1792</v>
      </c>
      <c r="F121" s="99">
        <v>12762</v>
      </c>
      <c r="H121" s="99">
        <v>0</v>
      </c>
      <c r="J121" s="99">
        <v>0</v>
      </c>
    </row>
    <row r="122" spans="1:10" ht="23.1" customHeight="1">
      <c r="A122" s="101" t="s">
        <v>262</v>
      </c>
      <c r="B122" s="113"/>
      <c r="C122" s="111"/>
      <c r="D122" s="99">
        <v>610060</v>
      </c>
      <c r="F122" s="99">
        <v>0</v>
      </c>
      <c r="H122" s="99">
        <v>618564</v>
      </c>
      <c r="J122" s="99">
        <v>0</v>
      </c>
    </row>
    <row r="123" spans="1:10" ht="23.1" customHeight="1">
      <c r="A123" s="101" t="s">
        <v>230</v>
      </c>
      <c r="B123" s="113"/>
      <c r="C123" s="111"/>
      <c r="D123" s="99">
        <v>88036</v>
      </c>
      <c r="F123" s="99">
        <v>393970</v>
      </c>
      <c r="H123" s="99">
        <v>0</v>
      </c>
      <c r="J123" s="99">
        <v>0</v>
      </c>
    </row>
    <row r="124" spans="1:10" ht="23.1" customHeight="1">
      <c r="A124" s="101" t="s">
        <v>263</v>
      </c>
      <c r="B124" s="113"/>
      <c r="C124" s="111"/>
      <c r="D124" s="99">
        <v>5036</v>
      </c>
      <c r="F124" s="99">
        <v>2732</v>
      </c>
      <c r="H124" s="99">
        <v>5036</v>
      </c>
      <c r="J124" s="99">
        <v>2732</v>
      </c>
    </row>
    <row r="125" spans="1:10" ht="23.1" customHeight="1">
      <c r="A125" s="101" t="s">
        <v>264</v>
      </c>
      <c r="B125" s="113"/>
      <c r="C125" s="111"/>
      <c r="D125" s="99">
        <v>48</v>
      </c>
      <c r="F125" s="99">
        <v>0</v>
      </c>
      <c r="H125" s="99">
        <v>0</v>
      </c>
      <c r="J125" s="99">
        <v>0</v>
      </c>
    </row>
    <row r="126" spans="1:10" ht="23.1" customHeight="1">
      <c r="A126" s="101" t="s">
        <v>299</v>
      </c>
      <c r="B126" s="113"/>
      <c r="C126" s="111"/>
      <c r="D126" s="99">
        <v>279</v>
      </c>
      <c r="F126" s="99">
        <v>0</v>
      </c>
      <c r="H126" s="99">
        <v>279</v>
      </c>
      <c r="J126" s="99">
        <v>0</v>
      </c>
    </row>
    <row r="127" spans="1:10" ht="23.1" customHeight="1">
      <c r="A127" s="101" t="s">
        <v>315</v>
      </c>
      <c r="B127" s="113"/>
      <c r="C127" s="111"/>
      <c r="D127" s="99">
        <v>0</v>
      </c>
      <c r="F127" s="99">
        <v>0</v>
      </c>
      <c r="H127" s="99">
        <v>20000</v>
      </c>
      <c r="J127" s="99">
        <v>0</v>
      </c>
    </row>
    <row r="128" spans="1:10" ht="23.1" customHeight="1">
      <c r="A128" s="101" t="s">
        <v>302</v>
      </c>
      <c r="B128" s="113"/>
      <c r="C128" s="111"/>
      <c r="D128" s="99">
        <v>4758</v>
      </c>
      <c r="F128" s="99">
        <v>9406</v>
      </c>
      <c r="H128" s="99">
        <v>646</v>
      </c>
      <c r="J128" s="99">
        <v>0</v>
      </c>
    </row>
    <row r="129" spans="1:10" ht="23.1" customHeight="1">
      <c r="A129" s="101" t="s">
        <v>227</v>
      </c>
      <c r="B129" s="113"/>
      <c r="C129" s="111"/>
      <c r="D129" s="99">
        <v>0</v>
      </c>
      <c r="F129" s="99">
        <v>1396790</v>
      </c>
      <c r="H129" s="99">
        <v>0</v>
      </c>
      <c r="J129" s="99">
        <v>0</v>
      </c>
    </row>
    <row r="130" spans="1:10" ht="23.1" customHeight="1">
      <c r="A130" s="101" t="s">
        <v>306</v>
      </c>
      <c r="B130" s="113"/>
      <c r="C130" s="111"/>
      <c r="D130" s="99">
        <v>0</v>
      </c>
      <c r="F130" s="99">
        <v>0</v>
      </c>
      <c r="H130" s="99">
        <v>904161</v>
      </c>
      <c r="J130" s="99">
        <v>0</v>
      </c>
    </row>
    <row r="131" spans="1:10" ht="23.1" customHeight="1">
      <c r="A131" s="101" t="s">
        <v>307</v>
      </c>
      <c r="B131" s="113"/>
      <c r="C131" s="111"/>
    </row>
    <row r="132" spans="1:10" ht="23.1" customHeight="1">
      <c r="A132" s="101" t="s">
        <v>312</v>
      </c>
      <c r="B132" s="113"/>
      <c r="C132" s="111"/>
      <c r="D132" s="99">
        <v>0</v>
      </c>
      <c r="F132" s="99">
        <v>0</v>
      </c>
      <c r="H132" s="99">
        <v>418124</v>
      </c>
      <c r="J132" s="99">
        <v>0</v>
      </c>
    </row>
    <row r="133" spans="1:10" ht="23.1" customHeight="1">
      <c r="A133" s="101" t="s">
        <v>309</v>
      </c>
      <c r="B133" s="113"/>
      <c r="C133" s="111"/>
    </row>
    <row r="134" spans="1:10" ht="23.1" customHeight="1">
      <c r="A134" s="101" t="s">
        <v>308</v>
      </c>
      <c r="B134" s="113"/>
      <c r="C134" s="111"/>
      <c r="D134" s="99">
        <v>0</v>
      </c>
      <c r="F134" s="99">
        <v>0</v>
      </c>
      <c r="H134" s="99">
        <v>80069</v>
      </c>
      <c r="J134" s="99">
        <v>0</v>
      </c>
    </row>
    <row r="135" spans="1:10" ht="23.1" customHeight="1">
      <c r="A135" s="101" t="s">
        <v>310</v>
      </c>
      <c r="B135" s="113"/>
      <c r="C135" s="111"/>
    </row>
    <row r="136" spans="1:10" ht="23.1" customHeight="1">
      <c r="A136" s="101" t="s">
        <v>311</v>
      </c>
      <c r="B136" s="113"/>
      <c r="C136" s="111"/>
      <c r="D136" s="99">
        <v>0</v>
      </c>
      <c r="F136" s="99">
        <v>0</v>
      </c>
      <c r="H136" s="99">
        <v>31942</v>
      </c>
      <c r="J136" s="99">
        <v>0</v>
      </c>
    </row>
    <row r="138" spans="1:10" ht="23.1" customHeight="1">
      <c r="A138" s="101" t="s">
        <v>37</v>
      </c>
      <c r="C138" s="111"/>
      <c r="E138" s="98"/>
      <c r="F138" s="98"/>
      <c r="G138" s="98"/>
      <c r="H138" s="98"/>
      <c r="I138" s="98"/>
      <c r="J138" s="98"/>
    </row>
    <row r="139" spans="1:10" ht="23.1" customHeight="1">
      <c r="A139" s="101"/>
    </row>
    <row r="140" spans="1:10" ht="23.1" customHeight="1">
      <c r="A140" s="101"/>
    </row>
    <row r="141" spans="1:10" ht="23.1" customHeight="1">
      <c r="A141" s="10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2" fitToHeight="0" orientation="portrait" r:id="rId1"/>
  <headerFooter alignWithMargins="0"/>
  <rowBreaks count="2" manualBreakCount="2">
    <brk id="40" max="16383" man="1"/>
    <brk id="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06BBF909741443BEF9C43D1F1927F4" ma:contentTypeVersion="11" ma:contentTypeDescription="สร้างเอกสารใหม่" ma:contentTypeScope="" ma:versionID="ed8c615fef6bf7fe4c4595ca11c59b51">
  <xsd:schema xmlns:xsd="http://www.w3.org/2001/XMLSchema" xmlns:xs="http://www.w3.org/2001/XMLSchema" xmlns:p="http://schemas.microsoft.com/office/2006/metadata/properties" xmlns:ns2="87ad16eb-8b02-4d5c-bfb3-1475e5446e3c" xmlns:ns3="2e71c544-5455-46a5-adfd-ce91b2d6718d" targetNamespace="http://schemas.microsoft.com/office/2006/metadata/properties" ma:root="true" ma:fieldsID="c7ad0c85ef538a17cf97bbfeb5ca78a6" ns2:_="" ns3:_="">
    <xsd:import namespace="87ad16eb-8b02-4d5c-bfb3-1475e5446e3c"/>
    <xsd:import namespace="2e71c544-5455-46a5-adfd-ce91b2d671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d16eb-8b02-4d5c-bfb3-1475e5446e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c544-5455-46a5-adfd-ce91b2d671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16de04-b62a-4790-8886-c971a83f920c}" ma:internalName="TaxCatchAll" ma:showField="CatchAllData" ma:web="2e71c544-5455-46a5-adfd-ce91b2d671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c544-5455-46a5-adfd-ce91b2d6718d" xsi:nil="true"/>
    <lcf76f155ced4ddcb4097134ff3c332f xmlns="87ad16eb-8b02-4d5c-bfb3-1475e5446e3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50DDA5-628B-4D4A-B796-06A205D89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ad16eb-8b02-4d5c-bfb3-1475e5446e3c"/>
    <ds:schemaRef ds:uri="2e71c544-5455-46a5-adfd-ce91b2d671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2241BD-7DBF-41A2-9535-BA7DB6E70C89}">
  <ds:schemaRefs>
    <ds:schemaRef ds:uri="http://schemas.microsoft.com/office/2006/documentManagement/types"/>
    <ds:schemaRef ds:uri="http://purl.org/dc/terms/"/>
    <ds:schemaRef ds:uri="2e71c544-5455-46a5-adfd-ce91b2d6718d"/>
    <ds:schemaRef ds:uri="http://schemas.microsoft.com/office/2006/metadata/properties"/>
    <ds:schemaRef ds:uri="http://www.w3.org/XML/1998/namespace"/>
    <ds:schemaRef ds:uri="87ad16eb-8b02-4d5c-bfb3-1475e5446e3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7E9823-E521-4AB3-AE71-0BB89599A3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2026-08-11T01:22:53Z</cp:lastPrinted>
  <dcterms:created xsi:type="dcterms:W3CDTF">1999-06-19T06:47:46Z</dcterms:created>
  <dcterms:modified xsi:type="dcterms:W3CDTF">2026-08-13T04:31:25Z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0x0101006D06BBF909741443BEF9C43D1F1927F4</vt:lpwstr>
  </property>
  <property fmtid="{D5CDD505-2E9C-101B-9397-08002B2CF9AE}" pid="3" name="MediaServiceImageTags">
    <vt:lpwstr/>
  </property>
</Properties>
</file>