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6\Qtr2'26\"/>
    </mc:Choice>
  </mc:AlternateContent>
  <xr:revisionPtr revIDLastSave="0" documentId="13_ncr:1_{6B2309D5-8E7C-42A8-90A3-C8C7713E8EC4}" xr6:coauthVersionLast="47" xr6:coauthVersionMax="47" xr10:uidLastSave="{00000000-0000-0000-0000-000000000000}"/>
  <bookViews>
    <workbookView xWindow="-120" yWindow="-120" windowWidth="29040" windowHeight="15720" tabRatio="803" firstSheet="7" activeTab="9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4" r:id="rId12"/>
  </sheets>
  <definedNames>
    <definedName name="_xlnm._FilterDatabase" localSheetId="7" hidden="1">BS!$A$8:$K$115</definedName>
    <definedName name="_xlnm.Print_Area" localSheetId="7">BS!$A$1:$J$117</definedName>
    <definedName name="_xlnm.Print_Area" localSheetId="11">cashflow!$A$1:$I$136</definedName>
    <definedName name="_xlnm.Print_Area" localSheetId="9">CONSO!$A$1:$AA$31</definedName>
    <definedName name="_xlnm.Print_Area" localSheetId="8">PL!$A$1:$K$134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5" i="13" l="1"/>
  <c r="G116" i="34" l="1"/>
  <c r="C116" i="34"/>
  <c r="I9" i="34"/>
  <c r="E9" i="34"/>
  <c r="E39" i="34" s="1"/>
  <c r="E69" i="34" s="1"/>
  <c r="E72" i="34" s="1"/>
  <c r="C9" i="34"/>
  <c r="C39" i="34" s="1"/>
  <c r="C69" i="34" s="1"/>
  <c r="C72" i="34" s="1"/>
  <c r="I112" i="34"/>
  <c r="G112" i="34"/>
  <c r="E112" i="34"/>
  <c r="C112" i="34"/>
  <c r="I88" i="34"/>
  <c r="G88" i="34"/>
  <c r="E88" i="34"/>
  <c r="C88" i="34"/>
  <c r="I39" i="34"/>
  <c r="I69" i="34" s="1"/>
  <c r="I72" i="34" s="1"/>
  <c r="I113" i="34" s="1"/>
  <c r="I115" i="34" s="1"/>
  <c r="M27" i="13"/>
  <c r="D29" i="29"/>
  <c r="D20" i="29"/>
  <c r="J67" i="26"/>
  <c r="H67" i="26"/>
  <c r="F67" i="26"/>
  <c r="D67" i="26"/>
  <c r="E113" i="34" l="1"/>
  <c r="E115" i="34" s="1"/>
  <c r="C113" i="34"/>
  <c r="C115" i="34" s="1"/>
  <c r="D30" i="29"/>
  <c r="D33" i="29" s="1"/>
  <c r="D35" i="29" s="1"/>
  <c r="W19" i="13"/>
  <c r="F61" i="29"/>
  <c r="D61" i="29"/>
  <c r="J51" i="29"/>
  <c r="H51" i="29"/>
  <c r="F51" i="29"/>
  <c r="D51" i="29"/>
  <c r="H29" i="29"/>
  <c r="H20" i="29"/>
  <c r="F20" i="29"/>
  <c r="J20" i="29" l="1"/>
  <c r="H30" i="29"/>
  <c r="H33" i="29" s="1"/>
  <c r="H35" i="29" s="1"/>
  <c r="H56" i="29" s="1"/>
  <c r="D58" i="29"/>
  <c r="D56" i="29" s="1"/>
  <c r="D53" i="29"/>
  <c r="D62" i="29" s="1"/>
  <c r="D60" i="29" s="1"/>
  <c r="O10" i="14"/>
  <c r="W13" i="13"/>
  <c r="AA13" i="13" s="1"/>
  <c r="O18" i="14"/>
  <c r="W22" i="13"/>
  <c r="AA22" i="13" s="1"/>
  <c r="F78" i="26"/>
  <c r="J29" i="29" l="1"/>
  <c r="J30" i="29" s="1"/>
  <c r="J33" i="29" s="1"/>
  <c r="J35" i="29" s="1"/>
  <c r="J56" i="29" s="1"/>
  <c r="F29" i="29"/>
  <c r="F30" i="29" s="1"/>
  <c r="F33" i="29" s="1"/>
  <c r="F35" i="29" s="1"/>
  <c r="F53" i="29" s="1"/>
  <c r="F62" i="29" s="1"/>
  <c r="F60" i="29" s="1"/>
  <c r="H53" i="29"/>
  <c r="H60" i="29" s="1"/>
  <c r="O20" i="14"/>
  <c r="K21" i="14"/>
  <c r="I21" i="14"/>
  <c r="G21" i="14"/>
  <c r="E21" i="14"/>
  <c r="C21" i="14"/>
  <c r="O12" i="14"/>
  <c r="K13" i="14"/>
  <c r="I13" i="14"/>
  <c r="G13" i="14"/>
  <c r="E13" i="14"/>
  <c r="C13" i="14"/>
  <c r="C16" i="13"/>
  <c r="F58" i="29" l="1"/>
  <c r="F56" i="29" s="1"/>
  <c r="J53" i="29"/>
  <c r="J60" i="29" s="1"/>
  <c r="D22" i="26"/>
  <c r="F22" i="26"/>
  <c r="H22" i="26"/>
  <c r="J22" i="26"/>
  <c r="C20" i="13" l="1"/>
  <c r="D128" i="29" l="1"/>
  <c r="J118" i="29"/>
  <c r="H118" i="29"/>
  <c r="D118" i="29"/>
  <c r="J96" i="29"/>
  <c r="H96" i="29"/>
  <c r="D96" i="29"/>
  <c r="J87" i="29"/>
  <c r="H87" i="29"/>
  <c r="D87" i="29"/>
  <c r="J104" i="26"/>
  <c r="J106" i="26" s="1"/>
  <c r="H104" i="26"/>
  <c r="H106" i="26" s="1"/>
  <c r="D104" i="26"/>
  <c r="D106" i="26" s="1"/>
  <c r="J78" i="26"/>
  <c r="H78" i="26"/>
  <c r="D78" i="26"/>
  <c r="J38" i="26"/>
  <c r="H38" i="26"/>
  <c r="H39" i="26" s="1"/>
  <c r="D38" i="26"/>
  <c r="D39" i="26" s="1"/>
  <c r="J79" i="26" l="1"/>
  <c r="J107" i="26" s="1"/>
  <c r="J39" i="26"/>
  <c r="J97" i="29"/>
  <c r="J100" i="29" s="1"/>
  <c r="H97" i="29"/>
  <c r="H100" i="29" s="1"/>
  <c r="G9" i="34" s="1"/>
  <c r="G39" i="34" s="1"/>
  <c r="G69" i="34" s="1"/>
  <c r="G72" i="34" s="1"/>
  <c r="G113" i="34" s="1"/>
  <c r="G115" i="34" s="1"/>
  <c r="H79" i="26"/>
  <c r="H107" i="26" s="1"/>
  <c r="H108" i="26" s="1"/>
  <c r="D79" i="26"/>
  <c r="D107" i="26" s="1"/>
  <c r="D108" i="26" s="1"/>
  <c r="D97" i="29"/>
  <c r="D100" i="29" s="1"/>
  <c r="D102" i="29" l="1"/>
  <c r="D120" i="29" s="1"/>
  <c r="D129" i="29" s="1"/>
  <c r="D127" i="29" s="1"/>
  <c r="H102" i="29"/>
  <c r="H120" i="29" s="1"/>
  <c r="H127" i="29" s="1"/>
  <c r="J102" i="29"/>
  <c r="J120" i="29" s="1"/>
  <c r="H123" i="29" l="1"/>
  <c r="D125" i="29"/>
  <c r="D123" i="29" s="1"/>
  <c r="Y23" i="13"/>
  <c r="Y14" i="13"/>
  <c r="F128" i="29"/>
  <c r="F118" i="29"/>
  <c r="O15" i="14" l="1"/>
  <c r="AA19" i="13" l="1"/>
  <c r="F38" i="26"/>
  <c r="I23" i="14" l="1"/>
  <c r="I16" i="14"/>
  <c r="I25" i="13"/>
  <c r="I28" i="13" s="1"/>
  <c r="I16" i="13"/>
  <c r="I20" i="13" s="1"/>
  <c r="O22" i="14" l="1"/>
  <c r="O14" i="14"/>
  <c r="F96" i="29" l="1"/>
  <c r="U27" i="13" l="1"/>
  <c r="W27" i="13" s="1"/>
  <c r="U23" i="13"/>
  <c r="U18" i="13"/>
  <c r="W18" i="13" s="1"/>
  <c r="U15" i="13"/>
  <c r="U14" i="13"/>
  <c r="AA18" i="13" l="1"/>
  <c r="F87" i="29" l="1"/>
  <c r="Q25" i="13" l="1"/>
  <c r="Q28" i="13" s="1"/>
  <c r="Q16" i="13"/>
  <c r="Q20" i="13" s="1"/>
  <c r="S16" i="13" l="1"/>
  <c r="S20" i="13" s="1"/>
  <c r="F97" i="29" l="1"/>
  <c r="F100" i="29" s="1"/>
  <c r="F102" i="29" l="1"/>
  <c r="F120" i="29" s="1"/>
  <c r="J123" i="29"/>
  <c r="J127" i="29" l="1"/>
  <c r="M11" i="14"/>
  <c r="M13" i="14" s="1"/>
  <c r="F125" i="29"/>
  <c r="F123" i="29" s="1"/>
  <c r="F129" i="29"/>
  <c r="F127" i="29" s="1"/>
  <c r="Y25" i="13"/>
  <c r="Y28" i="13" s="1"/>
  <c r="Y16" i="13"/>
  <c r="Y20" i="13" s="1"/>
  <c r="M14" i="13" l="1"/>
  <c r="W14" i="13" s="1"/>
  <c r="O11" i="14"/>
  <c r="Y29" i="13"/>
  <c r="F104" i="26"/>
  <c r="F106" i="26" s="1"/>
  <c r="O13" i="14" l="1"/>
  <c r="O16" i="14" s="1"/>
  <c r="C25" i="13"/>
  <c r="C28" i="13" s="1"/>
  <c r="J108" i="26" l="1"/>
  <c r="F79" i="26"/>
  <c r="F107" i="26" s="1"/>
  <c r="F39" i="26"/>
  <c r="F108" i="26" l="1"/>
  <c r="K23" i="14"/>
  <c r="G23" i="14"/>
  <c r="E23" i="14"/>
  <c r="C23" i="14"/>
  <c r="E24" i="14" l="1"/>
  <c r="G24" i="14"/>
  <c r="O25" i="13"/>
  <c r="O28" i="13" s="1"/>
  <c r="K25" i="13"/>
  <c r="K28" i="13" s="1"/>
  <c r="G25" i="13"/>
  <c r="G28" i="13" s="1"/>
  <c r="E25" i="13"/>
  <c r="E28" i="13" s="1"/>
  <c r="G29" i="13" l="1"/>
  <c r="E29" i="13"/>
  <c r="AA27" i="13" l="1"/>
  <c r="O16" i="13" l="1"/>
  <c r="O20" i="13" s="1"/>
  <c r="K16" i="13"/>
  <c r="K20" i="13" s="1"/>
  <c r="G16" i="13"/>
  <c r="G20" i="13" s="1"/>
  <c r="E16" i="13"/>
  <c r="E20" i="13" s="1"/>
  <c r="K16" i="14"/>
  <c r="E16" i="14"/>
  <c r="C16" i="14"/>
  <c r="W15" i="13" l="1"/>
  <c r="AA15" i="13" s="1"/>
  <c r="G16" i="14" l="1"/>
  <c r="M16" i="13" l="1"/>
  <c r="M20" i="13" s="1"/>
  <c r="M16" i="14"/>
  <c r="AA14" i="13" l="1"/>
  <c r="AA16" i="13" s="1"/>
  <c r="AA20" i="13" s="1"/>
  <c r="W16" i="13" l="1"/>
  <c r="W20" i="13" s="1"/>
  <c r="U16" i="13"/>
  <c r="U20" i="13" s="1"/>
  <c r="K24" i="14" l="1"/>
  <c r="C24" i="14" l="1"/>
  <c r="I24" i="14" l="1"/>
  <c r="M19" i="14" l="1"/>
  <c r="M21" i="14" s="1"/>
  <c r="O19" i="14" l="1"/>
  <c r="O21" i="14" s="1"/>
  <c r="O23" i="14" l="1"/>
  <c r="O24" i="14" s="1"/>
  <c r="M23" i="14"/>
  <c r="M24" i="14" s="1"/>
  <c r="S24" i="13"/>
  <c r="S25" i="13" l="1"/>
  <c r="S28" i="13" s="1"/>
  <c r="U24" i="13"/>
  <c r="W24" i="13" l="1"/>
  <c r="AA24" i="13" s="1"/>
  <c r="U25" i="13"/>
  <c r="U28" i="13" l="1"/>
  <c r="U29" i="13" s="1"/>
  <c r="C29" i="13"/>
  <c r="I29" i="13" l="1"/>
  <c r="K29" i="13" l="1"/>
  <c r="M23" i="13" l="1"/>
  <c r="M25" i="13" l="1"/>
  <c r="M28" i="13" s="1"/>
  <c r="W23" i="13"/>
  <c r="AA23" i="13" s="1"/>
  <c r="AA25" i="13" s="1"/>
  <c r="AA28" i="13" s="1"/>
  <c r="M29" i="13" l="1"/>
  <c r="AA29" i="13"/>
  <c r="W28" i="13" l="1"/>
  <c r="W29" i="13" s="1"/>
</calcChain>
</file>

<file path=xl/sharedStrings.xml><?xml version="1.0" encoding="utf-8"?>
<sst xmlns="http://schemas.openxmlformats.org/spreadsheetml/2006/main" count="514" uniqueCount="302">
  <si>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</si>
  <si>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</si>
  <si>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</si>
  <si>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</si>
  <si>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</si>
  <si>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</si>
  <si>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</si>
  <si>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</si>
  <si>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</si>
  <si>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</si>
  <si>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</si>
  <si>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</si>
  <si>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</si>
  <si>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</si>
  <si>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</si>
  <si>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</si>
  <si>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</si>
  <si>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</si>
  <si>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</si>
  <si>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</si>
  <si>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</si>
  <si>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</si>
  <si>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</si>
  <si>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</si>
  <si>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</si>
  <si>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</si>
  <si>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</si>
  <si>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</si>
  <si>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</si>
  <si>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</si>
  <si>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</si>
  <si>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</si>
  <si>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</si>
  <si>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</si>
  <si>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</si>
  <si>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</si>
  <si>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</si>
  <si>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</si>
  <si>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</si>
  <si>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</si>
  <si>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</si>
  <si>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</si>
  <si>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</si>
  <si>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</si>
  <si>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</si>
  <si>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</si>
  <si>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</si>
  <si>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</si>
  <si>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</si>
  <si>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</si>
  <si>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</si>
  <si>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</si>
  <si>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</si>
  <si>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</si>
  <si>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</si>
  <si>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</si>
  <si>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</si>
  <si>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</si>
  <si>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</si>
  <si>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</si>
  <si>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</si>
  <si>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</si>
  <si>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</si>
  <si>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</si>
  <si>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</si>
  <si>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</si>
  <si>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</si>
  <si>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</si>
  <si>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</si>
  <si>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</si>
  <si>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</si>
  <si>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</si>
  <si>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</si>
  <si>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</si>
  <si>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</si>
  <si>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</si>
  <si>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</si>
  <si>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</si>
  <si>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   ชำระภายในหนึ่งปี</t>
  </si>
  <si>
    <t>เจ้าหนี้เงินประกันผลงาน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</si>
  <si>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</si>
  <si>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</si>
  <si>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</si>
  <si>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</si>
  <si>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</si>
  <si>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</si>
  <si>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</si>
  <si>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</si>
  <si>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</si>
  <si>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</si>
  <si>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</si>
  <si>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</si>
  <si>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กำไรสะสม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</si>
  <si>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</si>
  <si>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</si>
  <si>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</si>
  <si>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</si>
  <si>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</si>
  <si>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</si>
  <si>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</si>
  <si>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</si>
  <si>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</si>
  <si>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</si>
  <si>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</si>
  <si>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</si>
  <si>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(ยังไม่ได้ตรวจสอบ</t>
  </si>
  <si>
    <t>แต่สอบทานแล้ว)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</si>
  <si>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</si>
  <si>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</si>
  <si>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</si>
  <si>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</si>
  <si>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</si>
  <si>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</si>
  <si>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</si>
  <si>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</si>
  <si>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</si>
  <si>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</si>
  <si>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</si>
  <si>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</si>
  <si>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</si>
  <si>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</si>
  <si>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</si>
  <si>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</si>
  <si>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</si>
  <si>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ต้นทุนค่าบริการ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</si>
  <si>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</si>
  <si>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</si>
  <si>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</si>
  <si>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</si>
  <si>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</si>
  <si>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</si>
  <si>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</si>
  <si>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</si>
  <si>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</si>
  <si>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</si>
  <si>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</si>
  <si>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</si>
  <si>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</si>
  <si>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</si>
  <si>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</si>
  <si>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</si>
  <si>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</si>
  <si>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</si>
  <si>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</si>
  <si>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</si>
  <si>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</si>
  <si>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</si>
  <si>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</si>
  <si>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</si>
  <si>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</si>
  <si>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</si>
  <si>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</si>
  <si>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</si>
  <si>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</si>
  <si>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</si>
  <si>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เงินสดรับจากเงินปันผล</t>
  </si>
  <si>
    <t>เงินสดจ่ายหนี้สินตามสัญญาเช่า</t>
  </si>
  <si>
    <t>ขาดทุนสำหรับงวด</t>
  </si>
  <si>
    <t>(หน่วย: บาทต่อหุ้น)</t>
  </si>
  <si>
    <t xml:space="preserve">   สินทรัพย์ทางการเงินหมุนเวียนอื่น</t>
  </si>
  <si>
    <t>ที่ดินรอการพัฒนา</t>
  </si>
  <si>
    <t>เงินสดจ่ายคืนหุ้นกู้ระยะยาว</t>
  </si>
  <si>
    <t>ที่วัดมูลค่ายุติธรรมผ่าน</t>
  </si>
  <si>
    <t>เงินลงทุนในตราสารทุน</t>
  </si>
  <si>
    <t xml:space="preserve">   ที่ดินรอการพัฒนา</t>
  </si>
  <si>
    <t>เงินสดจ่ายสำหรับสินทรัพย์ทางการเงินไม่หมุนเวียนอื่น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</si>
  <si>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</si>
  <si>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</si>
  <si>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</si>
  <si>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</si>
  <si>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</si>
  <si>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</si>
  <si>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</si>
  <si>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เงินกู้ยืมระยะสั้นจากและดอกเบี้ยค้างจ่ายแก่กิจการที่เกี่ยวข้องกัน</t>
  </si>
  <si>
    <t>ส่วนต่ำกว่าทุน</t>
  </si>
  <si>
    <t xml:space="preserve">   ขาดทุนจากการตัดจำหน่ายสินทรัพย์</t>
  </si>
  <si>
    <t xml:space="preserve">      ทางการเงินหมุนเวียนอื่น</t>
  </si>
  <si>
    <t xml:space="preserve">      ทางการเงินไม่หมุนเวียนอื่น</t>
  </si>
  <si>
    <t xml:space="preserve">   กำไรจากการเปลี่ยนแปลงในมูลค่ายุติธรรมของสินทรัพย์</t>
  </si>
  <si>
    <t xml:space="preserve">      หุ้นสามัญ 4,166,255,157 หุ้น มูลค่าหุ้นละ 0.10 บาท </t>
  </si>
  <si>
    <t>กำไร (ขาดทุน) ก่อนภาษีเงินได้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</si>
  <si>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</si>
  <si>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</si>
  <si>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</si>
  <si>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</si>
  <si>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รายการปรับกระทบยอดกำไร (ขาดทุน) ก่อนภาษีเป็น</t>
  </si>
  <si>
    <t>เงินสดรับจากการชำระบัญชีของบริษัทย่อย</t>
  </si>
  <si>
    <t>เงินสดจ่ายซื้ออาคาร อุปกรณ์และสินทรัพย์ไม่มีตัวตน</t>
  </si>
  <si>
    <t>หมายเหตุประกอบงบการเงินระหว่างกาลแบบย่อเป็นส่วนหนึ่งของงบการเงินนี้</t>
  </si>
  <si>
    <t>เงินกู้ยืมระยะสั้นอื่น</t>
  </si>
  <si>
    <t>ส่วนของเงินกู้ยืมระยะยาวอื่นที่ถึงกำหนดชำระภายในหนึ่งปี</t>
  </si>
  <si>
    <t>เงินกู้ยืมระยะยาวอื่น - สุทธิจากส่วนที่ถึงกำหนดชำระภายในหนึ่งปี</t>
  </si>
  <si>
    <t>2568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</si>
  <si>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</si>
  <si>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สุทธิจากส่วนที่ถึงกำหนด</t>
  </si>
  <si>
    <t>ส่วนเกินมูลค่าหุ้นสามัญ</t>
  </si>
  <si>
    <t>ค่าใช้จ่ายภาษีเงินได้</t>
  </si>
  <si>
    <t>เงินสดรับจากการขายอุปกรณ์</t>
  </si>
  <si>
    <t>เงินกู้ยืมระยะสั้นจากกิจการที่เกี่ยวข้องกันเพิ่มขึ้น</t>
  </si>
  <si>
    <t xml:space="preserve">   รายได้ทางการเงิน</t>
  </si>
  <si>
    <t>เงินสดรับจากเงินกู้ยืมระยะยาวอื่น - สุทธิจากดอกเบี้ยจ่ายล่วงหน้า</t>
  </si>
  <si>
    <t>เงินสดจ่ายคืนเงินกู้ยืมระยะยาวอื่น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</si>
  <si>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</si>
  <si>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</si>
  <si>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</si>
  <si>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</si>
  <si>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</si>
  <si>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</si>
  <si>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</si>
  <si>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</si>
  <si>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</si>
  <si>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</si>
  <si>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</si>
  <si>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ประมาณการหนี้สินหมุนเวียนอื่น</t>
  </si>
  <si>
    <t xml:space="preserve">   อสังหาริมทรัพย์เพื่อการลงทุนเพิ่มขึ้นจากการเปลี่ยนแปลงสัญญา</t>
  </si>
  <si>
    <t xml:space="preserve">   โอนเปลี่ยนประเภทจากตั๋วสัญญาใช้เงินเป็นเงินกู้ยืมระยะยาว</t>
  </si>
  <si>
    <t>เงินให้กู้ยืมแก่กิจการที่เกี่ยวข้องกัน (เพิ่มขึ้น) ลดลง</t>
  </si>
  <si>
    <t>หนี้สินภาษีเงินได้รอการตัดบัญชี</t>
  </si>
  <si>
    <t xml:space="preserve">   ขาดทุน (กำไร) จากมูลค่ายุติธรรมของอสังหาริมทรัพย์เพื่อการลงทุน</t>
  </si>
  <si>
    <t xml:space="preserve">   ขาดทุนจากการเปลี่ยนแปลงสัญญา</t>
  </si>
  <si>
    <t xml:space="preserve">   ขาดทุนจากการด้อยค่าของเงินลงทุนในบริษัทย่อยและการร่วมค้า</t>
  </si>
  <si>
    <t>รายได้ค่าเช่าและบริการที่เกี่ยวข้อง</t>
  </si>
  <si>
    <t xml:space="preserve">   โอนที่ดินรอพัฒนาไปอสังหาริมทรัพย์เพื่อการลงทุน</t>
  </si>
  <si>
    <t xml:space="preserve">   ค่าใช้จ่ายประมาณการหนี้สินหมุนเวียนอื่น (โอนกลับ)</t>
  </si>
  <si>
    <t>31 ธันวาคม 2568</t>
  </si>
  <si>
    <t>เงินรอรับจากการออกหุ้นกู้</t>
  </si>
  <si>
    <t>2569</t>
  </si>
  <si>
    <t>กำไร (ขาดทุน) จากการดำเนินงาน</t>
  </si>
  <si>
    <t xml:space="preserve">   ผลขาดทุนด้านเครดิตที่คาดว่าจะเกิดขึ้น (โอนกลับ)</t>
  </si>
  <si>
    <t>เงินสดรับจากดอกเบี้ยรับ</t>
  </si>
  <si>
    <t>(ตรวจสอบแล้ว)</t>
  </si>
  <si>
    <t>ขาดทุนจาก</t>
  </si>
  <si>
    <t>ยอดคงเหลือ ณ วันที่ 1 มกราคม 2568</t>
  </si>
  <si>
    <t>ยอดคงเหลือ ณ วันที่ 1 มกราคม 2569</t>
  </si>
  <si>
    <t>เงินสดสุทธิจาก (ใช้ไปใน) กิจกรรมดำเนินงาน</t>
  </si>
  <si>
    <t>ต้นทุนค่าเช่าและบริการที่เกี่ยวข้อง</t>
  </si>
  <si>
    <t>ขาดทุนจากการวัดมูลค่าเงินลงทุนที่กำหนดให้วัดมูลค่า</t>
  </si>
  <si>
    <t xml:space="preserve">   กำไรจากการชำระบัญชีของบริษัทย่อย</t>
  </si>
  <si>
    <t xml:space="preserve">   ขาดทุน (กำไร) จากการลดทุนบริษัทย่อย</t>
  </si>
  <si>
    <t xml:space="preserve">   ขาดทุน (กำไร) จากการเปลี่ยนแปลงในมูลค่ายุติธรรมของสินทรัพย์</t>
  </si>
  <si>
    <t xml:space="preserve">   กำไรจากอัตราแลกเปลี่ยนที่ยังไม่เกิดขึ้น</t>
  </si>
  <si>
    <t xml:space="preserve">   ค่าใช้จ่ายประมาณการหนี้สินไม่หมุนเวียนอื่น</t>
  </si>
  <si>
    <t xml:space="preserve">   เงินสดจ่ายผลประโยชน์ระยะยาวของพนักงาน</t>
  </si>
  <si>
    <t>เงินฝากสถาบันการเงินที่มีภาระค้ำประกันเพิ่มขึ้น</t>
  </si>
  <si>
    <t>เงินสดเพิ่มขึ้นสุทธิจากการซื้อเงินลงทุนในการร่วมค้าเป็นบริษัทย่อย</t>
  </si>
  <si>
    <t xml:space="preserve">เงินสดรับจากการขายอสังหาริมทรัพย์เพื่อการลงทุน </t>
  </si>
  <si>
    <t xml:space="preserve">   โอนที่ดิน อาคาร และอุปกรณ์เป็นอสังหาริมทรัพย์เพื่อการลงทุน</t>
  </si>
  <si>
    <t xml:space="preserve">   กำไรจากการจำหน่าย/ตัดจำหน่ายอุปกรณ์</t>
  </si>
  <si>
    <t>กำไร (ขาดทุน) จากการดำเนินงานก่อนการเปลี่ยนแปลงในสินทรัพย์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</si>
  <si>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</si>
  <si>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</si>
  <si>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</si>
  <si>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 xml:space="preserve">   รับรู้รายการขาดทุนจากการปรับมูลค่าเงินลงทุนที่วัดมูลค่า</t>
  </si>
  <si>
    <t>กำไรหรือขาดทุน:</t>
  </si>
  <si>
    <t xml:space="preserve">   ด้วยมูลค่ายุติธรรมผ่านกำไรขาดทุนเบ็ดเสร็จอื่น</t>
  </si>
  <si>
    <t xml:space="preserve">   ค่าใช้จ่ายผลประโยชน์พนักงาน</t>
  </si>
  <si>
    <t xml:space="preserve">   เงินลงทุนในการร่วมค้าเปลี่ยนเป็นเงินลงทุนในบริษัทย่อย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</si>
  <si>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</si>
  <si>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</si>
  <si>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</si>
  <si>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</si>
  <si>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</si>
  <si>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</si>
  <si>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   (31 ธันวาคม 2568: หุ้นสามัญ 4,374,567,157 หุ้น มูลค่าหุ้นละ 0.10 บาท)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</si>
  <si>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</si>
  <si>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</si>
  <si>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สำหรับงวด</t>
  </si>
  <si>
    <t>2, 3</t>
  </si>
  <si>
    <t>2, 7.2</t>
  </si>
  <si>
    <t>การจ่ายโดยใช้หุ้นเป็นเกณฑ์ (หมายเหตุ 19)</t>
  </si>
  <si>
    <t>เงินปันผลจ่ายของหุ้นกู้ด้อยสิทธิที่มีลักษณะคล้ายทุน (หมายเหตุ 18)</t>
  </si>
  <si>
    <t>2, 7.1, 8.2</t>
  </si>
  <si>
    <t xml:space="preserve">กำไรสำหรับงวด </t>
  </si>
  <si>
    <t xml:space="preserve">ขาดทุนสำหรับงวด </t>
  </si>
  <si>
    <t>เงินเบิกเกินบัญชี</t>
  </si>
  <si>
    <t>กำไร (ขาดทุน) จากมูลค่ายุติธรรมของอสังหาริมทรัพย์เพื่อการลงทุน</t>
  </si>
  <si>
    <t>ส่วนแบ่งกำไร (ขาดทุน) จากเงินลงทุนในการร่วมค้า</t>
  </si>
  <si>
    <t>กำไร (ขาดทุน) จากการวัดมูลค่าเงินลงทุนที่กำหนดให้วัดมูลค่า</t>
  </si>
  <si>
    <t>2, 7.2, 7.3</t>
  </si>
  <si>
    <t>ขาดทุนต่อหุ้นขั้นพื้นฐาน</t>
  </si>
  <si>
    <t>ขาดทุนส่วนที่เป็นของผู้ถือหุ้นของบริษัทฯ</t>
  </si>
  <si>
    <t>กำไรจากการดำเนินงาน</t>
  </si>
  <si>
    <t>รายได้ (ค่าใช้จ่าย) ภาษีเงินได้</t>
  </si>
  <si>
    <t xml:space="preserve">   ทุนออกจำหน่ายและชำระแล้ว</t>
  </si>
  <si>
    <t>ส่วนเกิน</t>
  </si>
  <si>
    <t>มูลค่าหุ้น</t>
  </si>
  <si>
    <t>เงินปันผลจ่ายของหุ้นกู้ด้อยสิทธิที่มีลักษณะ</t>
  </si>
  <si>
    <t xml:space="preserve">   คล้ายทุน (หมายเหตุ 18)</t>
  </si>
  <si>
    <t xml:space="preserve">   ขาดทุนจากการด้อยค่าของสินทรัพย์ไม่มีตัวตน</t>
  </si>
  <si>
    <t>เงินสดจ่ายซื้ออสังหาริมทรัพย์เพื่อการลงทุน</t>
  </si>
  <si>
    <t xml:space="preserve">   โอนอสังหาริมทรัพย์หาริมทรัพย์เพื่อการลงทุนไปสินทรัพย์สิทธิการใช้</t>
  </si>
  <si>
    <r>
      <t xml:space="preserve">   เ</t>
    </r>
    <r>
      <rPr>
        <sz val="16"/>
        <rFont val="Angsana New"/>
        <family val="1"/>
        <charset val="222"/>
      </rPr>
      <t>จ้าหนี้จากการซื้อสินทรัพย์เพิ่มขึ้น</t>
    </r>
  </si>
  <si>
    <t xml:space="preserve">   ส่วนแบ่งขาดทุน (กำไร) จากเงินลงทุนในการร่วมค้า</t>
  </si>
  <si>
    <t xml:space="preserve">   การปรับลดต้นทุนพัฒนาอสังหาริมทรัพย์เป็นมูลค่าสุทธิที่คาดว่าจะได้รับ (โอนกลับ)</t>
  </si>
  <si>
    <t xml:space="preserve">   โอนสินทรัพย์ทางการเงินหมุนเวียนอื่นไปลูกหนี้การค้าและลูกหนี้หมุนเวียนอื่น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</si>
  <si>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</si>
  <si>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เงินสดรับและเงินรอรับจากการออกหุ้นกู้</t>
  </si>
  <si>
    <t xml:space="preserve">   เจ้าหนี้ค่าหุ้นเพิ่มขึ้น</t>
  </si>
  <si>
    <t xml:space="preserve">   เงินกู้ยืมระยะสั้นจากกิจการที่เกี่ยวข้องกันเพิ่มขึ้นเพื่อจ่ายซื้อเงินลงทุนในบริษัทย่อย</t>
  </si>
  <si>
    <t xml:space="preserve">      จากสถาบันการเงิน</t>
  </si>
  <si>
    <t xml:space="preserve">   เงินให้กู้ยืมแก่กิจการที่เกี่ยวข้องกันลดลงเพื่อจ่ายคืนเงินกู้ยืมระยะยาว</t>
  </si>
  <si>
    <t xml:space="preserve">   เงินกู้ยืมระยะสั้นจากกิจการที่เกี่ยวข้องกันเพิ่มขึ้นเพื่อจ่ายคืนเงินกู้ยืมระยะยาว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</si>
</sst>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d\ \ด\ด\ด\ด\ \b\b\b\b"/>
    <numFmt numFmtId="167" formatCode="_(* #,##0_);_(* \(#,##0\);_(* &quot;-&quot;??_);_(@_)"/>
    <numFmt numFmtId="168" formatCode="_(* #,##0.0_);_(* \(#,##0.0\);_(* &quot;-&quot;_);_(@_)"/>
    <numFmt numFmtId="169" formatCode="_(* #,##0.00_);_(* \(#,##0.00\);_(* &quot;-&quot;_);_(@_)"/>
    <numFmt numFmtId="170" formatCode="_(* #,##0.000_);_(* \(#,##0.000\);_(* &quot;-&quot;_);_(@_)"/>
  </numFmts>
  <fonts count="15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2"/>
      <name val="Helv"/>
      <charset val="222"/>
    </font>
    <font>
      <i/>
      <strike/>
      <sz val="16"/>
      <name val="Angsana New"/>
      <family val="1"/>
    </font>
    <font>
      <strike/>
      <sz val="16"/>
      <name val="Angsana New"/>
      <family val="1"/>
    </font>
    <font>
      <sz val="16"/>
      <name val="Angsana New"/>
      <family val="1"/>
      <charset val="22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  <xf numFmtId="0" fontId="2" fillId="0" borderId="0"/>
    <xf numFmtId="4" fontId="2" fillId="0" borderId="0" applyFont="0" applyFill="0" applyBorder="0" applyAlignment="0" applyProtection="0"/>
    <xf numFmtId="39" fontId="10" fillId="0" borderId="0"/>
    <xf numFmtId="0" fontId="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" fontId="9" fillId="0" borderId="0"/>
    <xf numFmtId="1" fontId="9" fillId="0" borderId="0"/>
    <xf numFmtId="43" fontId="9" fillId="0" borderId="0" applyFont="0" applyFill="0" applyBorder="0" applyAlignment="0" applyProtection="0"/>
  </cellStyleXfs>
  <cellXfs count="135">
    <xf numFmtId="1" fontId="0" fillId="0" borderId="0" xfId="0"/>
    <xf numFmtId="167" fontId="4" fillId="0" borderId="0" xfId="1" applyNumberFormat="1" applyFont="1" applyFill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6" xfId="0" applyNumberFormat="1" applyFont="1" applyBorder="1" applyAlignment="1">
      <alignment horizontal="left" vertical="center"/>
    </xf>
    <xf numFmtId="0" fontId="4" fillId="0" borderId="0" xfId="8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8" fontId="4" fillId="0" borderId="0" xfId="7" applyNumberFormat="1" applyFont="1" applyAlignment="1">
      <alignment vertical="center"/>
    </xf>
    <xf numFmtId="41" fontId="4" fillId="0" borderId="3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4" fillId="0" borderId="0" xfId="0" quotePrefix="1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37" fontId="4" fillId="0" borderId="0" xfId="14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37" fontId="6" fillId="0" borderId="0" xfId="3" applyNumberFormat="1" applyFont="1" applyAlignment="1">
      <alignment vertical="center"/>
    </xf>
    <xf numFmtId="0" fontId="4" fillId="0" borderId="0" xfId="2" applyFont="1" applyAlignment="1">
      <alignment vertical="center"/>
    </xf>
    <xf numFmtId="37" fontId="4" fillId="0" borderId="0" xfId="3" applyNumberFormat="1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vertical="center"/>
    </xf>
    <xf numFmtId="41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horizontal="center" vertical="center"/>
    </xf>
    <xf numFmtId="41" fontId="4" fillId="0" borderId="6" xfId="2" applyNumberFormat="1" applyFont="1" applyBorder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" fontId="4" fillId="0" borderId="0" xfId="0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left" vertical="center"/>
    </xf>
    <xf numFmtId="170" fontId="4" fillId="0" borderId="3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38" fontId="4" fillId="0" borderId="0" xfId="15" applyNumberFormat="1" applyFont="1" applyAlignment="1">
      <alignment horizontal="center" vertical="center"/>
    </xf>
    <xf numFmtId="38" fontId="7" fillId="0" borderId="0" xfId="15" applyNumberFormat="1" applyFont="1" applyAlignment="1">
      <alignment horizontal="center" vertical="center"/>
    </xf>
    <xf numFmtId="37" fontId="4" fillId="0" borderId="0" xfId="15" applyNumberFormat="1" applyFont="1" applyAlignment="1">
      <alignment horizontal="centerContinuous" vertical="center"/>
    </xf>
    <xf numFmtId="37" fontId="4" fillId="0" borderId="0" xfId="15" applyNumberFormat="1" applyFont="1" applyAlignment="1">
      <alignment horizontal="right" vertical="center"/>
    </xf>
    <xf numFmtId="38" fontId="4" fillId="0" borderId="0" xfId="15" applyNumberFormat="1" applyFont="1" applyAlignment="1">
      <alignment vertical="center"/>
    </xf>
    <xf numFmtId="38" fontId="6" fillId="0" borderId="0" xfId="15" applyNumberFormat="1" applyFont="1" applyAlignment="1">
      <alignment horizontal="left" vertical="center"/>
    </xf>
    <xf numFmtId="37" fontId="4" fillId="0" borderId="0" xfId="15" applyNumberFormat="1" applyFont="1" applyAlignment="1">
      <alignment vertical="center"/>
    </xf>
    <xf numFmtId="37" fontId="6" fillId="0" borderId="0" xfId="15" applyNumberFormat="1" applyFont="1" applyAlignment="1">
      <alignment horizontal="left" vertical="center"/>
    </xf>
    <xf numFmtId="37" fontId="4" fillId="0" borderId="0" xfId="15" applyNumberFormat="1" applyFont="1" applyAlignment="1">
      <alignment horizontal="center" vertical="center"/>
    </xf>
    <xf numFmtId="37" fontId="6" fillId="0" borderId="0" xfId="15" applyNumberFormat="1" applyFont="1" applyAlignment="1">
      <alignment vertical="center"/>
    </xf>
    <xf numFmtId="37" fontId="6" fillId="0" borderId="0" xfId="15" applyNumberFormat="1" applyFont="1" applyAlignment="1">
      <alignment horizontal="center" vertical="center"/>
    </xf>
    <xf numFmtId="38" fontId="8" fillId="0" borderId="0" xfId="15" applyNumberFormat="1" applyFont="1" applyAlignment="1">
      <alignment horizontal="center" vertical="center"/>
    </xf>
    <xf numFmtId="38" fontId="5" fillId="0" borderId="0" xfId="15" applyNumberFormat="1" applyFont="1" applyAlignment="1">
      <alignment horizontal="center" vertical="center"/>
    </xf>
    <xf numFmtId="0" fontId="4" fillId="0" borderId="1" xfId="15" quotePrefix="1" applyNumberFormat="1" applyFont="1" applyBorder="1" applyAlignment="1">
      <alignment horizontal="center" vertical="center"/>
    </xf>
    <xf numFmtId="0" fontId="5" fillId="0" borderId="0" xfId="15" applyNumberFormat="1" applyFont="1" applyAlignment="1">
      <alignment vertical="center"/>
    </xf>
    <xf numFmtId="0" fontId="4" fillId="0" borderId="0" xfId="15" quotePrefix="1" applyNumberFormat="1" applyFont="1" applyAlignment="1">
      <alignment horizontal="center" vertical="center"/>
    </xf>
    <xf numFmtId="0" fontId="12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center" vertical="center"/>
    </xf>
    <xf numFmtId="41" fontId="4" fillId="0" borderId="0" xfId="15" applyNumberFormat="1" applyFont="1" applyAlignment="1">
      <alignment vertical="center"/>
    </xf>
    <xf numFmtId="167" fontId="4" fillId="0" borderId="0" xfId="16" applyNumberFormat="1" applyFont="1" applyFill="1" applyAlignment="1">
      <alignment vertical="center"/>
    </xf>
    <xf numFmtId="41" fontId="4" fillId="0" borderId="0" xfId="15" applyNumberFormat="1" applyFont="1" applyAlignment="1">
      <alignment horizontal="right" vertical="center"/>
    </xf>
    <xf numFmtId="41" fontId="4" fillId="0" borderId="0" xfId="15" applyNumberFormat="1" applyFont="1" applyAlignment="1">
      <alignment horizontal="center" vertical="center"/>
    </xf>
    <xf numFmtId="41" fontId="4" fillId="0" borderId="1" xfId="15" applyNumberFormat="1" applyFont="1" applyBorder="1" applyAlignment="1">
      <alignment horizontal="center" vertical="center"/>
    </xf>
    <xf numFmtId="37" fontId="6" fillId="0" borderId="1" xfId="15" applyNumberFormat="1" applyFont="1" applyBorder="1" applyAlignment="1">
      <alignment horizontal="center" vertical="center"/>
    </xf>
    <xf numFmtId="37" fontId="6" fillId="0" borderId="1" xfId="15" applyNumberFormat="1" applyFont="1" applyBorder="1" applyAlignment="1">
      <alignment vertical="center"/>
    </xf>
    <xf numFmtId="167" fontId="4" fillId="0" borderId="0" xfId="16" applyNumberFormat="1" applyFont="1" applyFill="1" applyAlignment="1">
      <alignment horizontal="right" vertical="center"/>
    </xf>
    <xf numFmtId="41" fontId="4" fillId="0" borderId="1" xfId="15" applyNumberFormat="1" applyFont="1" applyBorder="1" applyAlignment="1">
      <alignment vertical="center"/>
    </xf>
    <xf numFmtId="41" fontId="4" fillId="0" borderId="1" xfId="15" applyNumberFormat="1" applyFont="1" applyBorder="1" applyAlignment="1">
      <alignment horizontal="right" vertical="center"/>
    </xf>
    <xf numFmtId="167" fontId="4" fillId="0" borderId="1" xfId="16" applyNumberFormat="1" applyFont="1" applyFill="1" applyBorder="1" applyAlignment="1">
      <alignment vertical="center"/>
    </xf>
    <xf numFmtId="41" fontId="4" fillId="0" borderId="2" xfId="15" applyNumberFormat="1" applyFont="1" applyBorder="1" applyAlignment="1">
      <alignment vertical="center"/>
    </xf>
    <xf numFmtId="37" fontId="13" fillId="0" borderId="0" xfId="15" applyNumberFormat="1" applyFont="1" applyAlignment="1">
      <alignment vertical="center"/>
    </xf>
    <xf numFmtId="37" fontId="14" fillId="0" borderId="0" xfId="15" applyNumberFormat="1" applyFont="1" applyAlignment="1">
      <alignment vertical="center"/>
    </xf>
    <xf numFmtId="41" fontId="14" fillId="0" borderId="0" xfId="15" applyNumberFormat="1" applyFont="1" applyAlignment="1">
      <alignment vertical="center"/>
    </xf>
    <xf numFmtId="41" fontId="4" fillId="0" borderId="3" xfId="15" applyNumberFormat="1" applyFont="1" applyBorder="1" applyAlignment="1">
      <alignment vertical="center"/>
    </xf>
    <xf numFmtId="167" fontId="4" fillId="0" borderId="0" xfId="15" applyNumberFormat="1" applyFont="1" applyAlignment="1">
      <alignment vertical="center"/>
    </xf>
    <xf numFmtId="41" fontId="4" fillId="0" borderId="0" xfId="16" applyNumberFormat="1" applyFont="1" applyFill="1" applyAlignment="1">
      <alignment vertical="center"/>
    </xf>
    <xf numFmtId="38" fontId="6" fillId="0" borderId="1" xfId="15" applyNumberFormat="1" applyFont="1" applyBorder="1" applyAlignment="1">
      <alignment horizontal="center" vertical="center"/>
    </xf>
    <xf numFmtId="0" fontId="6" fillId="0" borderId="1" xfId="15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17">
    <cellStyle name="Comma" xfId="1" builtinId="3"/>
    <cellStyle name="Comma 2" xfId="6" xr:uid="{00000000-0005-0000-0000-000001000000}"/>
    <cellStyle name="Comma 2 2" xfId="13" xr:uid="{DB6DCFDD-0C80-4780-B13D-A6A0AD0DCA40}"/>
    <cellStyle name="Comma 3" xfId="9" xr:uid="{6F77719B-EA3E-405B-AB80-7685BE077ECE}"/>
    <cellStyle name="Comma 3 2" xfId="16" xr:uid="{F6D54711-0C7B-42DB-B40B-56757768DADD}"/>
    <cellStyle name="Comma 4" xfId="12" xr:uid="{C4ECB1B0-33B1-46A0-A1B8-4AE696883704}"/>
    <cellStyle name="Normal" xfId="0" builtinId="0"/>
    <cellStyle name="Normal 2" xfId="5" xr:uid="{00000000-0005-0000-0000-000003000000}"/>
    <cellStyle name="Normal 2 3" xfId="11" xr:uid="{8C441951-0CF2-4B74-B3DE-5870EB85B6B8}"/>
    <cellStyle name="Normal 2 4" xfId="7" xr:uid="{43143F21-DAE9-409E-AFCB-5928407D5732}"/>
    <cellStyle name="Normal 228" xfId="14" xr:uid="{B243E124-614D-4FD6-81E1-8076F337A09A}"/>
    <cellStyle name="Normal 3" xfId="4" xr:uid="{00000000-0005-0000-0000-000004000000}"/>
    <cellStyle name="Normal 3 2" xfId="15" xr:uid="{35D4399C-8FEB-4734-AFB3-B8CD058130CC}"/>
    <cellStyle name="Normal 4" xfId="8" xr:uid="{19AF6865-485A-4DB1-8034-FC0D0EE62627}"/>
    <cellStyle name="Normal_bs&amp;pl-2001 T217" xfId="2" xr:uid="{00000000-0005-0000-0000-000005000000}"/>
    <cellStyle name="Normal_BST-A183" xfId="3" xr:uid="{00000000-0005-0000-0000-000006000000}"/>
    <cellStyle name="ปกติ_Sheet1_HOME-Mar48-T02" xfId="10" xr:uid="{C17F9573-A3CB-4B28-9ECD-D58678F917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480F214B-FFBB-47ED-A3DB-4640B58A1CC1}"/>
            </a:ext>
          </a:extLst>
        </xdr:cNvPr>
        <xdr:cNvSpPr>
          <a:spLocks noChangeShapeType="1"/>
        </xdr:cNvSpPr>
      </xdr:nvSpPr>
      <xdr:spPr bwMode="auto">
        <a:xfrm>
          <a:off x="4391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4CEBE0C-0DFA-4902-8E3D-4BC0C18D69C5}"/>
            </a:ext>
          </a:extLst>
        </xdr:cNvPr>
        <xdr:cNvSpPr>
          <a:spLocks noChangeShapeType="1"/>
        </xdr:cNvSpPr>
      </xdr:nvSpPr>
      <xdr:spPr bwMode="auto">
        <a:xfrm>
          <a:off x="4391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C11" sqref="C11"/>
    </sheetView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5"/>
  <sheetViews>
    <sheetView showGridLines="0" view="pageBreakPreview" zoomScale="84" zoomScaleNormal="70" zoomScaleSheetLayoutView="100" workbookViewId="0">
      <selection activeCell="H104" sqref="H104"/>
    </sheetView>
  </sheetViews>
  <sheetFormatPr defaultColWidth="10.5703125" defaultRowHeight="23.25"/>
  <cols>
    <col min="1" max="1" width="54" style="5" customWidth="1"/>
    <col min="2" max="2" width="8.7109375" style="5" customWidth="1"/>
    <col min="3" max="3" width="1.7109375" style="5" customWidth="1"/>
    <col min="4" max="4" width="15.28515625" style="5" bestFit="1" customWidth="1"/>
    <col min="5" max="5" width="1.7109375" style="5" customWidth="1"/>
    <col min="6" max="6" width="14.5703125" style="5" customWidth="1"/>
    <col min="7" max="7" width="1.7109375" style="5" customWidth="1"/>
    <col min="8" max="8" width="16.28515625" style="9" bestFit="1" customWidth="1"/>
    <col min="9" max="9" width="1.7109375" style="5" customWidth="1"/>
    <col min="10" max="10" width="15.28515625" style="9" bestFit="1" customWidth="1"/>
    <col min="11" max="11" width="11.5703125" style="5" bestFit="1" customWidth="1"/>
    <col min="12" max="16384" width="10.5703125" style="5"/>
  </cols>
  <sheetData>
    <row r="1" spans="1:11">
      <c r="A1" s="2" t="s">
        <v>81</v>
      </c>
      <c r="B1" s="3"/>
      <c r="C1" s="3"/>
      <c r="D1" s="3"/>
      <c r="E1" s="3"/>
      <c r="F1" s="3"/>
      <c r="G1" s="3"/>
      <c r="H1" s="4"/>
      <c r="I1" s="3"/>
      <c r="J1" s="4"/>
      <c r="K1" s="4"/>
    </row>
    <row r="2" spans="1:11" s="6" customFormat="1">
      <c r="A2" s="2" t="s">
        <v>181</v>
      </c>
      <c r="B2" s="3"/>
      <c r="C2" s="3"/>
      <c r="D2" s="3"/>
      <c r="E2" s="3"/>
      <c r="F2" s="3"/>
      <c r="G2" s="3"/>
      <c r="H2" s="4"/>
      <c r="I2" s="3"/>
      <c r="J2" s="4"/>
    </row>
    <row r="3" spans="1:11" s="6" customFormat="1">
      <c r="A3" s="2" t="s">
        <v>257</v>
      </c>
      <c r="B3" s="3"/>
      <c r="C3" s="3"/>
      <c r="D3" s="3"/>
      <c r="E3" s="3"/>
      <c r="F3" s="3"/>
      <c r="G3" s="3"/>
      <c r="H3" s="4"/>
      <c r="I3" s="3"/>
      <c r="J3" s="4"/>
    </row>
    <row r="4" spans="1:11" s="6" customFormat="1">
      <c r="A4" s="4"/>
      <c r="B4" s="7"/>
      <c r="C4" s="8"/>
      <c r="D4" s="9"/>
      <c r="E4" s="8"/>
      <c r="F4" s="7"/>
      <c r="G4" s="8"/>
      <c r="H4" s="10"/>
      <c r="I4" s="8"/>
      <c r="J4" s="10" t="s">
        <v>64</v>
      </c>
    </row>
    <row r="5" spans="1:11" s="6" customFormat="1">
      <c r="A5" s="11"/>
      <c r="B5" s="12"/>
      <c r="C5" s="11"/>
      <c r="D5" s="129" t="s">
        <v>35</v>
      </c>
      <c r="E5" s="129"/>
      <c r="F5" s="129"/>
      <c r="G5" s="11"/>
      <c r="H5" s="130" t="s">
        <v>36</v>
      </c>
      <c r="I5" s="130"/>
      <c r="J5" s="130"/>
    </row>
    <row r="6" spans="1:11">
      <c r="A6" s="3"/>
      <c r="B6" s="13" t="s">
        <v>0</v>
      </c>
      <c r="C6" s="14"/>
      <c r="D6" s="15" t="s">
        <v>258</v>
      </c>
      <c r="E6" s="14"/>
      <c r="F6" s="15" t="s">
        <v>224</v>
      </c>
      <c r="G6" s="14"/>
      <c r="H6" s="15" t="s">
        <v>258</v>
      </c>
      <c r="I6" s="14"/>
      <c r="J6" s="15" t="s">
        <v>224</v>
      </c>
    </row>
    <row r="7" spans="1:11">
      <c r="A7" s="3"/>
      <c r="B7" s="16"/>
      <c r="C7" s="14"/>
      <c r="D7" s="17" t="s">
        <v>105</v>
      </c>
      <c r="E7" s="17"/>
      <c r="F7" s="17" t="s">
        <v>230</v>
      </c>
      <c r="G7" s="17"/>
      <c r="H7" s="17" t="s">
        <v>105</v>
      </c>
      <c r="I7" s="17"/>
      <c r="J7" s="17" t="s">
        <v>230</v>
      </c>
    </row>
    <row r="8" spans="1:11">
      <c r="A8" s="3"/>
      <c r="B8" s="16"/>
      <c r="C8" s="14"/>
      <c r="D8" s="17" t="s">
        <v>106</v>
      </c>
      <c r="E8" s="17"/>
      <c r="F8" s="17"/>
      <c r="G8" s="17"/>
      <c r="H8" s="17" t="s">
        <v>106</v>
      </c>
      <c r="I8" s="17"/>
      <c r="J8" s="17"/>
    </row>
    <row r="9" spans="1:11">
      <c r="A9" s="18" t="s">
        <v>22</v>
      </c>
      <c r="K9" s="1"/>
    </row>
    <row r="10" spans="1:11">
      <c r="A10" s="18" t="s">
        <v>10</v>
      </c>
      <c r="K10" s="1"/>
    </row>
    <row r="11" spans="1:11">
      <c r="A11" s="5" t="s">
        <v>25</v>
      </c>
      <c r="B11" s="19"/>
      <c r="C11" s="19"/>
      <c r="D11" s="20">
        <v>392470</v>
      </c>
      <c r="E11" s="21"/>
      <c r="F11" s="20">
        <v>959886</v>
      </c>
      <c r="G11" s="21"/>
      <c r="H11" s="20">
        <v>67529</v>
      </c>
      <c r="I11" s="21"/>
      <c r="J11" s="20">
        <v>79800</v>
      </c>
      <c r="K11" s="1"/>
    </row>
    <row r="12" spans="1:11">
      <c r="A12" s="5" t="s">
        <v>225</v>
      </c>
      <c r="B12" s="19"/>
      <c r="C12" s="19"/>
      <c r="D12" s="20">
        <v>0</v>
      </c>
      <c r="E12" s="21"/>
      <c r="F12" s="20">
        <v>1515000</v>
      </c>
      <c r="G12" s="21"/>
      <c r="H12" s="20">
        <v>0</v>
      </c>
      <c r="I12" s="21"/>
      <c r="J12" s="20">
        <v>1515000</v>
      </c>
      <c r="K12" s="1"/>
    </row>
    <row r="13" spans="1:11">
      <c r="A13" s="5" t="s">
        <v>205</v>
      </c>
      <c r="B13" s="19" t="s">
        <v>267</v>
      </c>
      <c r="C13" s="19"/>
      <c r="D13" s="20">
        <v>150741</v>
      </c>
      <c r="E13" s="21"/>
      <c r="F13" s="22">
        <v>166591</v>
      </c>
      <c r="G13" s="21"/>
      <c r="H13" s="20">
        <v>1421274</v>
      </c>
      <c r="I13" s="21"/>
      <c r="J13" s="22">
        <v>583093</v>
      </c>
      <c r="K13" s="1"/>
    </row>
    <row r="14" spans="1:11">
      <c r="A14" s="5" t="s">
        <v>89</v>
      </c>
      <c r="B14" s="19"/>
      <c r="C14" s="19"/>
      <c r="D14" s="22"/>
      <c r="E14" s="21"/>
      <c r="F14" s="22"/>
      <c r="G14" s="21"/>
      <c r="H14" s="22"/>
      <c r="I14" s="21"/>
      <c r="J14" s="22"/>
      <c r="K14" s="1"/>
    </row>
    <row r="15" spans="1:11">
      <c r="A15" s="5" t="s">
        <v>97</v>
      </c>
      <c r="B15" s="19">
        <v>2</v>
      </c>
      <c r="C15" s="19"/>
      <c r="D15" s="20">
        <v>0</v>
      </c>
      <c r="E15" s="21"/>
      <c r="F15" s="22">
        <v>0</v>
      </c>
      <c r="G15" s="21"/>
      <c r="H15" s="20">
        <v>0</v>
      </c>
      <c r="I15" s="21"/>
      <c r="J15" s="22">
        <v>92633</v>
      </c>
      <c r="K15" s="1"/>
    </row>
    <row r="16" spans="1:11">
      <c r="A16" s="5" t="s">
        <v>143</v>
      </c>
      <c r="B16" s="19">
        <v>2</v>
      </c>
      <c r="C16" s="19"/>
      <c r="D16" s="20">
        <v>0</v>
      </c>
      <c r="E16" s="21"/>
      <c r="F16" s="20">
        <v>20007</v>
      </c>
      <c r="G16" s="21"/>
      <c r="H16" s="22">
        <v>397993</v>
      </c>
      <c r="I16" s="21"/>
      <c r="J16" s="20">
        <v>58976</v>
      </c>
      <c r="K16" s="1"/>
    </row>
    <row r="17" spans="1:11">
      <c r="A17" s="5" t="s">
        <v>74</v>
      </c>
      <c r="B17" s="19">
        <v>4</v>
      </c>
      <c r="C17" s="19"/>
      <c r="D17" s="20">
        <v>16202039</v>
      </c>
      <c r="E17" s="21"/>
      <c r="F17" s="20">
        <v>17079624</v>
      </c>
      <c r="G17" s="21"/>
      <c r="H17" s="20">
        <v>937610</v>
      </c>
      <c r="I17" s="21"/>
      <c r="J17" s="20">
        <v>958102</v>
      </c>
      <c r="K17" s="1"/>
    </row>
    <row r="18" spans="1:11">
      <c r="A18" s="5" t="s">
        <v>125</v>
      </c>
      <c r="B18" s="19"/>
      <c r="C18" s="19"/>
      <c r="D18" s="20">
        <v>60063</v>
      </c>
      <c r="E18" s="21"/>
      <c r="F18" s="20">
        <v>65364</v>
      </c>
      <c r="G18" s="21"/>
      <c r="H18" s="20">
        <v>4</v>
      </c>
      <c r="I18" s="21"/>
      <c r="J18" s="20">
        <v>16</v>
      </c>
      <c r="K18" s="1"/>
    </row>
    <row r="19" spans="1:11">
      <c r="A19" s="5" t="s">
        <v>55</v>
      </c>
      <c r="B19" s="19"/>
      <c r="C19" s="19"/>
      <c r="D19" s="20">
        <v>30348</v>
      </c>
      <c r="E19" s="21"/>
      <c r="F19" s="20">
        <v>31205</v>
      </c>
      <c r="G19" s="21"/>
      <c r="H19" s="20">
        <v>6680</v>
      </c>
      <c r="I19" s="21"/>
      <c r="J19" s="20">
        <v>7496</v>
      </c>
      <c r="K19" s="1"/>
    </row>
    <row r="20" spans="1:11">
      <c r="A20" s="5" t="s">
        <v>152</v>
      </c>
      <c r="B20" s="19">
        <v>2</v>
      </c>
      <c r="C20" s="19"/>
      <c r="D20" s="20">
        <v>7014</v>
      </c>
      <c r="E20" s="21"/>
      <c r="F20" s="20">
        <v>7859</v>
      </c>
      <c r="G20" s="21"/>
      <c r="H20" s="20">
        <v>651</v>
      </c>
      <c r="I20" s="21"/>
      <c r="J20" s="20">
        <v>21666</v>
      </c>
      <c r="K20" s="1"/>
    </row>
    <row r="21" spans="1:11">
      <c r="A21" s="5" t="s">
        <v>18</v>
      </c>
      <c r="B21" s="19"/>
      <c r="C21" s="19"/>
      <c r="D21" s="20">
        <v>525891</v>
      </c>
      <c r="E21" s="22"/>
      <c r="F21" s="20">
        <v>375482</v>
      </c>
      <c r="G21" s="21"/>
      <c r="H21" s="20">
        <v>370771</v>
      </c>
      <c r="I21" s="21"/>
      <c r="J21" s="20">
        <v>290400</v>
      </c>
      <c r="K21" s="1"/>
    </row>
    <row r="22" spans="1:11">
      <c r="A22" s="18" t="s">
        <v>11</v>
      </c>
      <c r="B22" s="19"/>
      <c r="C22" s="19"/>
      <c r="D22" s="23">
        <f>SUM(D11:D21)</f>
        <v>17368566</v>
      </c>
      <c r="E22" s="22"/>
      <c r="F22" s="23">
        <f>SUM(F11:F21)</f>
        <v>20221018</v>
      </c>
      <c r="G22" s="22"/>
      <c r="H22" s="23">
        <f>SUM(H11:H21)</f>
        <v>3202512</v>
      </c>
      <c r="I22" s="22"/>
      <c r="J22" s="23">
        <f>SUM(J11:J21)</f>
        <v>3607182</v>
      </c>
      <c r="K22" s="1"/>
    </row>
    <row r="23" spans="1:11">
      <c r="A23" s="24" t="s">
        <v>12</v>
      </c>
      <c r="B23" s="19"/>
      <c r="C23" s="19"/>
      <c r="D23" s="25"/>
      <c r="E23" s="21"/>
      <c r="F23" s="25"/>
      <c r="G23" s="21"/>
      <c r="H23" s="25"/>
      <c r="I23" s="21"/>
      <c r="J23" s="22"/>
      <c r="K23" s="1"/>
    </row>
    <row r="24" spans="1:11">
      <c r="A24" s="5" t="s">
        <v>148</v>
      </c>
      <c r="B24" s="19">
        <v>5</v>
      </c>
      <c r="C24" s="19"/>
      <c r="D24" s="20">
        <v>292144</v>
      </c>
      <c r="E24" s="21"/>
      <c r="F24" s="20">
        <v>249141</v>
      </c>
      <c r="G24" s="21"/>
      <c r="H24" s="20">
        <v>176724</v>
      </c>
      <c r="I24" s="21"/>
      <c r="J24" s="20">
        <v>116403</v>
      </c>
      <c r="K24" s="26"/>
    </row>
    <row r="25" spans="1:11">
      <c r="A25" s="5" t="s">
        <v>134</v>
      </c>
      <c r="B25" s="19">
        <v>6</v>
      </c>
      <c r="C25" s="19"/>
      <c r="D25" s="20">
        <v>372513</v>
      </c>
      <c r="E25" s="21"/>
      <c r="F25" s="20">
        <v>359450</v>
      </c>
      <c r="G25" s="21"/>
      <c r="H25" s="20">
        <v>34209</v>
      </c>
      <c r="I25" s="21"/>
      <c r="J25" s="20">
        <v>34315</v>
      </c>
      <c r="K25" s="26"/>
    </row>
    <row r="26" spans="1:11">
      <c r="A26" s="5" t="s">
        <v>75</v>
      </c>
      <c r="B26" s="19">
        <v>7</v>
      </c>
      <c r="C26" s="19"/>
      <c r="D26" s="20">
        <v>0</v>
      </c>
      <c r="E26" s="21"/>
      <c r="F26" s="20">
        <v>0</v>
      </c>
      <c r="G26" s="21"/>
      <c r="H26" s="20">
        <v>5721103</v>
      </c>
      <c r="I26" s="21"/>
      <c r="J26" s="20">
        <v>5605854</v>
      </c>
      <c r="K26" s="26"/>
    </row>
    <row r="27" spans="1:11">
      <c r="A27" s="5" t="s">
        <v>88</v>
      </c>
      <c r="B27" s="19">
        <v>8</v>
      </c>
      <c r="C27" s="19"/>
      <c r="D27" s="20">
        <v>1674197</v>
      </c>
      <c r="E27" s="21"/>
      <c r="F27" s="20">
        <v>2351803</v>
      </c>
      <c r="G27" s="21"/>
      <c r="H27" s="20">
        <v>1176736</v>
      </c>
      <c r="I27" s="21"/>
      <c r="J27" s="20">
        <v>1803399</v>
      </c>
      <c r="K27" s="26"/>
    </row>
    <row r="28" spans="1:11">
      <c r="A28" s="5" t="s">
        <v>111</v>
      </c>
      <c r="B28" s="19"/>
      <c r="C28" s="19"/>
      <c r="D28" s="20"/>
      <c r="E28" s="21"/>
      <c r="F28" s="20"/>
      <c r="G28" s="21"/>
      <c r="H28" s="20"/>
      <c r="I28" s="21"/>
      <c r="J28" s="20"/>
      <c r="K28" s="26"/>
    </row>
    <row r="29" spans="1:11">
      <c r="A29" s="5" t="s">
        <v>112</v>
      </c>
      <c r="B29" s="19">
        <v>2</v>
      </c>
      <c r="C29" s="19"/>
      <c r="D29" s="20">
        <v>1073468</v>
      </c>
      <c r="E29" s="21"/>
      <c r="F29" s="22">
        <v>1120252</v>
      </c>
      <c r="G29" s="21"/>
      <c r="H29" s="20">
        <v>920465</v>
      </c>
      <c r="I29" s="21"/>
      <c r="J29" s="22">
        <v>914621</v>
      </c>
      <c r="K29" s="26"/>
    </row>
    <row r="30" spans="1:11">
      <c r="A30" s="5" t="s">
        <v>143</v>
      </c>
      <c r="B30" s="19">
        <v>2</v>
      </c>
      <c r="C30" s="19"/>
      <c r="D30" s="20">
        <v>123622</v>
      </c>
      <c r="E30" s="21"/>
      <c r="F30" s="22">
        <v>0</v>
      </c>
      <c r="G30" s="21"/>
      <c r="H30" s="20">
        <v>13639833</v>
      </c>
      <c r="I30" s="21"/>
      <c r="J30" s="22">
        <v>13340304</v>
      </c>
      <c r="K30" s="26"/>
    </row>
    <row r="31" spans="1:11">
      <c r="A31" s="5" t="s">
        <v>160</v>
      </c>
      <c r="B31" s="19">
        <v>9</v>
      </c>
      <c r="C31" s="19"/>
      <c r="D31" s="20">
        <v>1106013</v>
      </c>
      <c r="E31" s="21"/>
      <c r="F31" s="22">
        <v>1188824</v>
      </c>
      <c r="G31" s="21"/>
      <c r="H31" s="20">
        <v>0</v>
      </c>
      <c r="I31" s="21"/>
      <c r="J31" s="22">
        <v>0</v>
      </c>
      <c r="K31" s="26"/>
    </row>
    <row r="32" spans="1:11">
      <c r="A32" s="5" t="s">
        <v>82</v>
      </c>
      <c r="B32" s="19">
        <v>10</v>
      </c>
      <c r="C32" s="19"/>
      <c r="D32" s="20">
        <v>2349506</v>
      </c>
      <c r="E32" s="21"/>
      <c r="F32" s="20">
        <v>1970801</v>
      </c>
      <c r="G32" s="21"/>
      <c r="H32" s="20">
        <v>338191</v>
      </c>
      <c r="I32" s="21"/>
      <c r="J32" s="20">
        <v>356500</v>
      </c>
      <c r="K32" s="26"/>
    </row>
    <row r="33" spans="1:11">
      <c r="A33" s="5" t="s">
        <v>76</v>
      </c>
      <c r="B33" s="19">
        <v>11</v>
      </c>
      <c r="C33" s="19"/>
      <c r="D33" s="20">
        <v>408909</v>
      </c>
      <c r="E33" s="21"/>
      <c r="F33" s="20">
        <v>443372</v>
      </c>
      <c r="G33" s="21"/>
      <c r="H33" s="20">
        <v>85921</v>
      </c>
      <c r="I33" s="21"/>
      <c r="J33" s="20">
        <v>94655</v>
      </c>
      <c r="K33" s="26"/>
    </row>
    <row r="34" spans="1:11">
      <c r="A34" s="5" t="s">
        <v>135</v>
      </c>
      <c r="B34" s="19">
        <v>12</v>
      </c>
      <c r="C34" s="19"/>
      <c r="D34" s="20">
        <v>69058</v>
      </c>
      <c r="E34" s="21"/>
      <c r="F34" s="20">
        <v>45486</v>
      </c>
      <c r="G34" s="21"/>
      <c r="H34" s="20">
        <v>17917</v>
      </c>
      <c r="I34" s="21"/>
      <c r="J34" s="20">
        <v>20742</v>
      </c>
      <c r="K34" s="26"/>
    </row>
    <row r="35" spans="1:11">
      <c r="A35" s="5" t="s">
        <v>77</v>
      </c>
      <c r="B35" s="19">
        <v>13</v>
      </c>
      <c r="C35" s="19"/>
      <c r="D35" s="20">
        <v>85329</v>
      </c>
      <c r="E35" s="21"/>
      <c r="F35" s="20">
        <v>100047</v>
      </c>
      <c r="G35" s="21"/>
      <c r="H35" s="20">
        <v>83032</v>
      </c>
      <c r="I35" s="21"/>
      <c r="J35" s="20">
        <v>97063</v>
      </c>
    </row>
    <row r="36" spans="1:11">
      <c r="A36" s="5" t="s">
        <v>83</v>
      </c>
      <c r="B36" s="19"/>
      <c r="C36" s="19"/>
      <c r="D36" s="20">
        <v>446200</v>
      </c>
      <c r="E36" s="21"/>
      <c r="F36" s="20">
        <v>448792</v>
      </c>
      <c r="G36" s="21"/>
      <c r="H36" s="20">
        <v>315336</v>
      </c>
      <c r="I36" s="21"/>
      <c r="J36" s="20">
        <v>327221</v>
      </c>
    </row>
    <row r="37" spans="1:11">
      <c r="A37" s="5" t="s">
        <v>19</v>
      </c>
      <c r="B37" s="19"/>
      <c r="C37" s="19"/>
      <c r="D37" s="27">
        <v>185773</v>
      </c>
      <c r="E37" s="22"/>
      <c r="F37" s="27">
        <v>268055</v>
      </c>
      <c r="G37" s="22"/>
      <c r="H37" s="27">
        <v>86942</v>
      </c>
      <c r="I37" s="22"/>
      <c r="J37" s="27">
        <v>126693</v>
      </c>
    </row>
    <row r="38" spans="1:11">
      <c r="A38" s="18" t="s">
        <v>13</v>
      </c>
      <c r="B38" s="19"/>
      <c r="C38" s="19"/>
      <c r="D38" s="20">
        <f>SUM(D24:D37)</f>
        <v>8186732</v>
      </c>
      <c r="E38" s="22"/>
      <c r="F38" s="20">
        <f>SUM(F24:F37)</f>
        <v>8546023</v>
      </c>
      <c r="G38" s="22"/>
      <c r="H38" s="20">
        <f>SUM(H24:H37)</f>
        <v>22596409</v>
      </c>
      <c r="I38" s="22"/>
      <c r="J38" s="20">
        <f>SUM(J24:J37)</f>
        <v>22837770</v>
      </c>
    </row>
    <row r="39" spans="1:11" ht="24" thickBot="1">
      <c r="A39" s="18" t="s">
        <v>1</v>
      </c>
      <c r="B39" s="19"/>
      <c r="C39" s="19"/>
      <c r="D39" s="28">
        <f>SUM(D38,D22)</f>
        <v>25555298</v>
      </c>
      <c r="E39" s="22"/>
      <c r="F39" s="28">
        <f>SUM(F38,F22)</f>
        <v>28767041</v>
      </c>
      <c r="G39" s="22"/>
      <c r="H39" s="28">
        <f>SUM(H38,H22)</f>
        <v>25798921</v>
      </c>
      <c r="I39" s="22"/>
      <c r="J39" s="28">
        <f>SUM(J38,J22)</f>
        <v>26444952</v>
      </c>
      <c r="K39" s="1"/>
    </row>
    <row r="40" spans="1:11" ht="24" thickTop="1">
      <c r="A40" s="3"/>
      <c r="B40" s="16"/>
      <c r="C40" s="14"/>
      <c r="D40" s="17"/>
      <c r="E40" s="17"/>
      <c r="F40" s="17"/>
      <c r="G40" s="17"/>
      <c r="H40" s="17"/>
      <c r="I40" s="17"/>
      <c r="J40" s="17"/>
    </row>
    <row r="41" spans="1:11">
      <c r="A41" s="29" t="s">
        <v>188</v>
      </c>
      <c r="B41" s="19"/>
      <c r="C41" s="19"/>
      <c r="D41" s="19"/>
      <c r="E41" s="19"/>
      <c r="F41" s="19"/>
      <c r="G41" s="19"/>
      <c r="I41" s="19"/>
    </row>
    <row r="42" spans="1:11">
      <c r="A42" s="2" t="s">
        <v>81</v>
      </c>
      <c r="B42" s="3"/>
      <c r="C42" s="3"/>
      <c r="D42" s="3"/>
      <c r="E42" s="3"/>
      <c r="F42" s="3"/>
      <c r="G42" s="3"/>
      <c r="H42" s="4"/>
      <c r="I42" s="3"/>
      <c r="J42" s="4"/>
      <c r="K42" s="4"/>
    </row>
    <row r="43" spans="1:11" s="6" customFormat="1">
      <c r="A43" s="2" t="s">
        <v>182</v>
      </c>
      <c r="B43" s="3"/>
      <c r="C43" s="3"/>
      <c r="D43" s="3"/>
      <c r="E43" s="3"/>
      <c r="F43" s="3"/>
      <c r="G43" s="3"/>
      <c r="H43" s="4"/>
      <c r="I43" s="3"/>
      <c r="J43" s="4"/>
    </row>
    <row r="44" spans="1:11" s="6" customFormat="1">
      <c r="A44" s="2" t="s">
        <v>257</v>
      </c>
      <c r="B44" s="3"/>
      <c r="C44" s="3"/>
      <c r="D44" s="3"/>
      <c r="E44" s="3"/>
      <c r="F44" s="3"/>
      <c r="G44" s="3"/>
      <c r="H44" s="4"/>
      <c r="I44" s="3"/>
      <c r="J44" s="4"/>
    </row>
    <row r="45" spans="1:11" s="6" customFormat="1">
      <c r="A45" s="4"/>
      <c r="B45" s="7"/>
      <c r="C45" s="8"/>
      <c r="D45" s="9"/>
      <c r="E45" s="8"/>
      <c r="F45" s="7"/>
      <c r="G45" s="8"/>
      <c r="H45" s="10"/>
      <c r="I45" s="8"/>
      <c r="J45" s="10" t="s">
        <v>64</v>
      </c>
    </row>
    <row r="46" spans="1:11" s="6" customFormat="1">
      <c r="A46" s="11"/>
      <c r="B46" s="12"/>
      <c r="C46" s="11"/>
      <c r="D46" s="129" t="s">
        <v>35</v>
      </c>
      <c r="E46" s="129"/>
      <c r="F46" s="129"/>
      <c r="G46" s="11"/>
      <c r="H46" s="130" t="s">
        <v>36</v>
      </c>
      <c r="I46" s="130"/>
      <c r="J46" s="130"/>
    </row>
    <row r="47" spans="1:11">
      <c r="A47" s="3"/>
      <c r="B47" s="13" t="s">
        <v>0</v>
      </c>
      <c r="C47" s="14"/>
      <c r="D47" s="15" t="s">
        <v>258</v>
      </c>
      <c r="E47" s="14"/>
      <c r="F47" s="15" t="s">
        <v>224</v>
      </c>
      <c r="G47" s="14"/>
      <c r="H47" s="15" t="s">
        <v>258</v>
      </c>
      <c r="I47" s="14"/>
      <c r="J47" s="15" t="s">
        <v>224</v>
      </c>
    </row>
    <row r="48" spans="1:11">
      <c r="A48" s="3"/>
      <c r="B48" s="16"/>
      <c r="C48" s="14"/>
      <c r="D48" s="17" t="s">
        <v>105</v>
      </c>
      <c r="E48" s="17"/>
      <c r="F48" s="17" t="s">
        <v>230</v>
      </c>
      <c r="G48" s="17"/>
      <c r="H48" s="17" t="s">
        <v>105</v>
      </c>
      <c r="I48" s="17"/>
      <c r="J48" s="17" t="s">
        <v>230</v>
      </c>
    </row>
    <row r="49" spans="1:11">
      <c r="A49" s="3"/>
      <c r="B49" s="16"/>
      <c r="C49" s="14"/>
      <c r="D49" s="17" t="s">
        <v>106</v>
      </c>
      <c r="E49" s="17"/>
      <c r="F49" s="17"/>
      <c r="G49" s="17"/>
      <c r="H49" s="17" t="s">
        <v>106</v>
      </c>
      <c r="I49" s="17"/>
      <c r="J49" s="17"/>
    </row>
    <row r="50" spans="1:11">
      <c r="A50" s="18" t="s">
        <v>23</v>
      </c>
      <c r="B50" s="16"/>
      <c r="C50" s="16"/>
      <c r="D50" s="16"/>
      <c r="E50" s="16"/>
      <c r="F50" s="16"/>
      <c r="G50" s="16"/>
      <c r="H50" s="30"/>
      <c r="I50" s="16"/>
      <c r="J50" s="30"/>
      <c r="K50" s="1"/>
    </row>
    <row r="51" spans="1:11">
      <c r="A51" s="18" t="s">
        <v>14</v>
      </c>
      <c r="B51" s="16"/>
      <c r="C51" s="16"/>
      <c r="D51" s="16"/>
      <c r="E51" s="16"/>
      <c r="F51" s="16"/>
      <c r="G51" s="16"/>
      <c r="H51" s="5"/>
      <c r="I51" s="16"/>
      <c r="J51" s="5"/>
      <c r="K51" s="1"/>
    </row>
    <row r="52" spans="1:11">
      <c r="A52" s="5" t="s">
        <v>274</v>
      </c>
      <c r="B52" s="16"/>
      <c r="C52" s="16"/>
      <c r="D52" s="20">
        <v>4832</v>
      </c>
      <c r="E52" s="31"/>
      <c r="F52" s="22">
        <v>0</v>
      </c>
      <c r="G52" s="31"/>
      <c r="H52" s="20">
        <v>4832</v>
      </c>
      <c r="I52" s="31"/>
      <c r="J52" s="22">
        <v>0</v>
      </c>
      <c r="K52" s="1"/>
    </row>
    <row r="53" spans="1:11">
      <c r="A53" s="5" t="s">
        <v>206</v>
      </c>
      <c r="B53" s="19">
        <v>2</v>
      </c>
      <c r="C53" s="16"/>
      <c r="D53" s="20">
        <v>1341283</v>
      </c>
      <c r="E53" s="31"/>
      <c r="F53" s="22">
        <v>1520451</v>
      </c>
      <c r="G53" s="31"/>
      <c r="H53" s="20">
        <v>1571731</v>
      </c>
      <c r="I53" s="31"/>
      <c r="J53" s="22">
        <v>630320</v>
      </c>
      <c r="K53" s="1"/>
    </row>
    <row r="54" spans="1:11">
      <c r="A54" s="5" t="s">
        <v>98</v>
      </c>
      <c r="B54" s="19">
        <v>14</v>
      </c>
      <c r="C54" s="16"/>
      <c r="D54" s="20">
        <v>1762085</v>
      </c>
      <c r="E54" s="31"/>
      <c r="F54" s="20">
        <v>3811928</v>
      </c>
      <c r="G54" s="31"/>
      <c r="H54" s="20">
        <v>1762085</v>
      </c>
      <c r="I54" s="31"/>
      <c r="J54" s="20">
        <v>3811928</v>
      </c>
      <c r="K54" s="1"/>
    </row>
    <row r="55" spans="1:11">
      <c r="A55" s="5" t="s">
        <v>193</v>
      </c>
      <c r="B55" s="19"/>
      <c r="C55" s="16"/>
      <c r="D55" s="20"/>
      <c r="E55" s="31"/>
      <c r="F55" s="20"/>
      <c r="G55" s="31"/>
      <c r="H55" s="20"/>
      <c r="I55" s="31"/>
      <c r="J55" s="20"/>
      <c r="K55" s="1"/>
    </row>
    <row r="56" spans="1:11">
      <c r="A56" s="5" t="s">
        <v>78</v>
      </c>
      <c r="B56" s="19">
        <v>15</v>
      </c>
      <c r="C56" s="16"/>
      <c r="D56" s="20">
        <v>1820411</v>
      </c>
      <c r="E56" s="31"/>
      <c r="F56" s="20">
        <v>2802928</v>
      </c>
      <c r="G56" s="31"/>
      <c r="H56" s="20">
        <v>918966</v>
      </c>
      <c r="I56" s="31"/>
      <c r="J56" s="20">
        <v>1068177</v>
      </c>
      <c r="K56" s="31"/>
    </row>
    <row r="57" spans="1:11">
      <c r="A57" s="5" t="s">
        <v>136</v>
      </c>
      <c r="B57" s="19"/>
      <c r="C57" s="16"/>
      <c r="D57" s="20">
        <v>114436</v>
      </c>
      <c r="E57" s="31"/>
      <c r="F57" s="20">
        <v>108307</v>
      </c>
      <c r="G57" s="31"/>
      <c r="H57" s="20">
        <v>98258</v>
      </c>
      <c r="I57" s="31"/>
      <c r="J57" s="20">
        <v>103167</v>
      </c>
      <c r="K57" s="1"/>
    </row>
    <row r="58" spans="1:11">
      <c r="A58" s="5" t="s">
        <v>173</v>
      </c>
      <c r="B58" s="19">
        <v>2</v>
      </c>
      <c r="C58" s="16"/>
      <c r="D58" s="20">
        <v>721874</v>
      </c>
      <c r="E58" s="31"/>
      <c r="F58" s="20">
        <v>706034</v>
      </c>
      <c r="G58" s="31"/>
      <c r="H58" s="20">
        <v>5744143</v>
      </c>
      <c r="I58" s="31"/>
      <c r="J58" s="22">
        <v>5006253</v>
      </c>
      <c r="K58" s="1"/>
    </row>
    <row r="59" spans="1:11">
      <c r="A59" s="5" t="s">
        <v>189</v>
      </c>
      <c r="B59" s="32">
        <v>16.100000000000001</v>
      </c>
      <c r="C59" s="16"/>
      <c r="D59" s="20">
        <v>350000</v>
      </c>
      <c r="E59" s="31"/>
      <c r="F59" s="20">
        <v>350000</v>
      </c>
      <c r="G59" s="31"/>
      <c r="H59" s="20">
        <v>0</v>
      </c>
      <c r="I59" s="31"/>
      <c r="J59" s="22">
        <v>0</v>
      </c>
      <c r="K59" s="1"/>
    </row>
    <row r="60" spans="1:11">
      <c r="A60" s="5" t="s">
        <v>190</v>
      </c>
      <c r="B60" s="32">
        <v>16.2</v>
      </c>
      <c r="C60" s="16"/>
      <c r="D60" s="20">
        <v>2769165</v>
      </c>
      <c r="E60" s="31"/>
      <c r="F60" s="20">
        <v>3328475</v>
      </c>
      <c r="G60" s="31"/>
      <c r="H60" s="20">
        <v>1122341</v>
      </c>
      <c r="I60" s="31"/>
      <c r="J60" s="22">
        <v>1731097</v>
      </c>
      <c r="K60" s="1"/>
    </row>
    <row r="61" spans="1:11">
      <c r="A61" s="5" t="s">
        <v>207</v>
      </c>
      <c r="B61" s="19"/>
      <c r="C61" s="16"/>
      <c r="D61" s="20">
        <v>68341</v>
      </c>
      <c r="E61" s="31"/>
      <c r="F61" s="20">
        <v>28537</v>
      </c>
      <c r="G61" s="31"/>
      <c r="H61" s="20">
        <v>0</v>
      </c>
      <c r="I61" s="31"/>
      <c r="J61" s="20">
        <v>0</v>
      </c>
      <c r="K61" s="1"/>
    </row>
    <row r="62" spans="1:11">
      <c r="A62" s="5" t="s">
        <v>208</v>
      </c>
      <c r="B62" s="19"/>
      <c r="C62" s="16"/>
      <c r="D62" s="20">
        <v>186952</v>
      </c>
      <c r="E62" s="31"/>
      <c r="F62" s="20">
        <v>189825</v>
      </c>
      <c r="G62" s="31"/>
      <c r="H62" s="20">
        <v>101049</v>
      </c>
      <c r="I62" s="31"/>
      <c r="J62" s="20">
        <v>102953</v>
      </c>
      <c r="K62" s="1"/>
    </row>
    <row r="63" spans="1:11">
      <c r="A63" s="5" t="s">
        <v>61</v>
      </c>
      <c r="B63" s="19">
        <v>2</v>
      </c>
      <c r="C63" s="16"/>
      <c r="D63" s="20">
        <v>874752</v>
      </c>
      <c r="E63" s="31"/>
      <c r="F63" s="20">
        <v>943512</v>
      </c>
      <c r="G63" s="31"/>
      <c r="H63" s="20">
        <v>577784</v>
      </c>
      <c r="I63" s="31"/>
      <c r="J63" s="20">
        <v>610985</v>
      </c>
      <c r="K63" s="1"/>
    </row>
    <row r="64" spans="1:11">
      <c r="A64" s="5" t="s">
        <v>79</v>
      </c>
      <c r="B64" s="19"/>
      <c r="C64" s="16"/>
      <c r="D64" s="20">
        <v>194466</v>
      </c>
      <c r="E64" s="31"/>
      <c r="F64" s="20">
        <v>193759</v>
      </c>
      <c r="G64" s="31"/>
      <c r="H64" s="20">
        <v>31631</v>
      </c>
      <c r="I64" s="31"/>
      <c r="J64" s="20">
        <v>32772</v>
      </c>
      <c r="K64" s="1"/>
    </row>
    <row r="65" spans="1:11">
      <c r="A65" s="5" t="s">
        <v>137</v>
      </c>
      <c r="B65" s="19">
        <v>2</v>
      </c>
      <c r="C65" s="16"/>
      <c r="D65" s="20">
        <v>28776</v>
      </c>
      <c r="E65" s="31"/>
      <c r="F65" s="20">
        <v>28933</v>
      </c>
      <c r="G65" s="31"/>
      <c r="H65" s="20">
        <v>27220</v>
      </c>
      <c r="I65" s="31"/>
      <c r="J65" s="20">
        <v>27812</v>
      </c>
      <c r="K65" s="1"/>
    </row>
    <row r="66" spans="1:11">
      <c r="A66" s="5" t="s">
        <v>20</v>
      </c>
      <c r="B66" s="19"/>
      <c r="C66" s="16"/>
      <c r="D66" s="20">
        <v>138652</v>
      </c>
      <c r="E66" s="33"/>
      <c r="F66" s="20">
        <v>100908</v>
      </c>
      <c r="G66" s="31"/>
      <c r="H66" s="20">
        <v>53467</v>
      </c>
      <c r="I66" s="31"/>
      <c r="J66" s="20">
        <v>35990</v>
      </c>
      <c r="K66" s="1"/>
    </row>
    <row r="67" spans="1:11">
      <c r="A67" s="18" t="s">
        <v>15</v>
      </c>
      <c r="B67" s="19"/>
      <c r="C67" s="19"/>
      <c r="D67" s="23">
        <f>SUM(D52:D66)</f>
        <v>10376025</v>
      </c>
      <c r="E67" s="22"/>
      <c r="F67" s="23">
        <f>SUM(F52:F66)</f>
        <v>14113597</v>
      </c>
      <c r="G67" s="22"/>
      <c r="H67" s="23">
        <f>SUM(H52:H66)</f>
        <v>12013507</v>
      </c>
      <c r="I67" s="22"/>
      <c r="J67" s="23">
        <f>SUM(J52:J66)</f>
        <v>13161454</v>
      </c>
      <c r="K67" s="1"/>
    </row>
    <row r="68" spans="1:11">
      <c r="A68" s="18" t="s">
        <v>26</v>
      </c>
      <c r="B68" s="19"/>
      <c r="C68" s="19"/>
      <c r="D68" s="20"/>
      <c r="E68" s="22"/>
      <c r="F68" s="20"/>
      <c r="G68" s="22"/>
      <c r="H68" s="22"/>
      <c r="I68" s="22"/>
      <c r="J68" s="22"/>
      <c r="K68" s="1"/>
    </row>
    <row r="69" spans="1:11">
      <c r="A69" s="5" t="s">
        <v>99</v>
      </c>
      <c r="B69" s="19">
        <v>14</v>
      </c>
      <c r="C69" s="19"/>
      <c r="D69" s="20">
        <v>2026189</v>
      </c>
      <c r="E69" s="22"/>
      <c r="F69" s="22">
        <v>2252623</v>
      </c>
      <c r="G69" s="22"/>
      <c r="H69" s="20">
        <v>2026189</v>
      </c>
      <c r="I69" s="22"/>
      <c r="J69" s="22">
        <v>2252623</v>
      </c>
      <c r="K69" s="1"/>
    </row>
    <row r="70" spans="1:11">
      <c r="A70" s="5" t="s">
        <v>194</v>
      </c>
      <c r="B70" s="19"/>
      <c r="C70" s="19"/>
      <c r="D70" s="20"/>
      <c r="E70" s="22"/>
      <c r="F70" s="20"/>
      <c r="G70" s="22"/>
      <c r="H70" s="20"/>
      <c r="I70" s="22"/>
      <c r="J70" s="20"/>
      <c r="K70" s="1"/>
    </row>
    <row r="71" spans="1:11">
      <c r="A71" s="5" t="s">
        <v>78</v>
      </c>
      <c r="B71" s="19">
        <v>15</v>
      </c>
      <c r="C71" s="19"/>
      <c r="D71" s="20">
        <v>814376</v>
      </c>
      <c r="E71" s="22"/>
      <c r="F71" s="22">
        <v>24572</v>
      </c>
      <c r="G71" s="22"/>
      <c r="H71" s="20">
        <v>814376</v>
      </c>
      <c r="I71" s="22"/>
      <c r="J71" s="22">
        <v>24572</v>
      </c>
      <c r="K71" s="1"/>
    </row>
    <row r="72" spans="1:11">
      <c r="A72" s="5" t="s">
        <v>191</v>
      </c>
      <c r="B72" s="32">
        <v>16.2</v>
      </c>
      <c r="C72" s="19"/>
      <c r="D72" s="20">
        <v>435556</v>
      </c>
      <c r="E72" s="22"/>
      <c r="F72" s="22">
        <v>80291</v>
      </c>
      <c r="G72" s="22"/>
      <c r="H72" s="20">
        <v>435556</v>
      </c>
      <c r="I72" s="22"/>
      <c r="J72" s="22">
        <v>80291</v>
      </c>
      <c r="K72" s="1"/>
    </row>
    <row r="73" spans="1:11">
      <c r="A73" s="5" t="s">
        <v>138</v>
      </c>
      <c r="B73" s="19"/>
      <c r="C73" s="19"/>
      <c r="D73" s="20">
        <v>170442</v>
      </c>
      <c r="E73" s="22"/>
      <c r="F73" s="20">
        <v>191768</v>
      </c>
      <c r="G73" s="22"/>
      <c r="H73" s="20">
        <v>136063</v>
      </c>
      <c r="I73" s="22"/>
      <c r="J73" s="20">
        <v>176011</v>
      </c>
      <c r="K73" s="1"/>
    </row>
    <row r="74" spans="1:11">
      <c r="A74" s="5" t="s">
        <v>217</v>
      </c>
      <c r="B74" s="19"/>
      <c r="C74" s="19"/>
      <c r="D74" s="20">
        <v>189655</v>
      </c>
      <c r="E74" s="22"/>
      <c r="F74" s="20">
        <v>140519</v>
      </c>
      <c r="G74" s="22"/>
      <c r="H74" s="20">
        <v>0</v>
      </c>
      <c r="I74" s="22"/>
      <c r="J74" s="20">
        <v>0</v>
      </c>
      <c r="K74" s="1"/>
    </row>
    <row r="75" spans="1:11">
      <c r="A75" s="5" t="s">
        <v>209</v>
      </c>
      <c r="B75" s="19"/>
      <c r="C75" s="19"/>
      <c r="D75" s="20">
        <v>117235</v>
      </c>
      <c r="E75" s="22"/>
      <c r="F75" s="20">
        <v>111900</v>
      </c>
      <c r="G75" s="22"/>
      <c r="H75" s="20">
        <v>91153</v>
      </c>
      <c r="I75" s="22"/>
      <c r="J75" s="20">
        <v>87862</v>
      </c>
      <c r="K75" s="1"/>
    </row>
    <row r="76" spans="1:11">
      <c r="A76" s="5" t="s">
        <v>210</v>
      </c>
      <c r="B76" s="19"/>
      <c r="C76" s="19"/>
      <c r="D76" s="20">
        <v>41237</v>
      </c>
      <c r="E76" s="22"/>
      <c r="F76" s="20">
        <v>40977</v>
      </c>
      <c r="G76" s="22"/>
      <c r="H76" s="20">
        <v>39700</v>
      </c>
      <c r="I76" s="22"/>
      <c r="J76" s="20">
        <v>39477</v>
      </c>
      <c r="K76" s="1"/>
    </row>
    <row r="77" spans="1:11">
      <c r="A77" s="5" t="s">
        <v>150</v>
      </c>
      <c r="B77" s="19"/>
      <c r="C77" s="19"/>
      <c r="D77" s="20">
        <v>11404</v>
      </c>
      <c r="E77" s="22"/>
      <c r="F77" s="20">
        <v>17364</v>
      </c>
      <c r="G77" s="22"/>
      <c r="H77" s="20">
        <v>10406</v>
      </c>
      <c r="I77" s="22"/>
      <c r="J77" s="20">
        <v>16099</v>
      </c>
      <c r="K77" s="1"/>
    </row>
    <row r="78" spans="1:11">
      <c r="A78" s="18" t="s">
        <v>27</v>
      </c>
      <c r="B78" s="19"/>
      <c r="C78" s="19"/>
      <c r="D78" s="23">
        <f>SUM(D69:D77)</f>
        <v>3806094</v>
      </c>
      <c r="E78" s="22"/>
      <c r="F78" s="23">
        <f>SUM(F69:F77)</f>
        <v>2860014</v>
      </c>
      <c r="G78" s="22"/>
      <c r="H78" s="23">
        <f>SUM(H69:H77)</f>
        <v>3553443</v>
      </c>
      <c r="I78" s="22"/>
      <c r="J78" s="23">
        <f>SUM(J69:J77)</f>
        <v>2676935</v>
      </c>
      <c r="K78" s="1"/>
    </row>
    <row r="79" spans="1:11">
      <c r="A79" s="18" t="s">
        <v>16</v>
      </c>
      <c r="B79" s="19"/>
      <c r="C79" s="19"/>
      <c r="D79" s="27">
        <f>SUM(D67,D78)</f>
        <v>14182119</v>
      </c>
      <c r="E79" s="22"/>
      <c r="F79" s="27">
        <f>SUM(F67,F78)</f>
        <v>16973611</v>
      </c>
      <c r="G79" s="22"/>
      <c r="H79" s="27">
        <f>SUM(H67,H78)</f>
        <v>15566950</v>
      </c>
      <c r="I79" s="22"/>
      <c r="J79" s="27">
        <f>SUM(J67,J78)</f>
        <v>15838389</v>
      </c>
      <c r="K79" s="1"/>
    </row>
    <row r="80" spans="1:11">
      <c r="A80" s="3"/>
      <c r="B80" s="16"/>
      <c r="C80" s="14"/>
      <c r="D80" s="17"/>
      <c r="E80" s="17"/>
      <c r="F80" s="17"/>
      <c r="G80" s="17"/>
      <c r="H80" s="17"/>
      <c r="I80" s="17"/>
      <c r="J80" s="17"/>
    </row>
    <row r="81" spans="1:11">
      <c r="A81" s="29" t="s">
        <v>188</v>
      </c>
      <c r="B81" s="19"/>
      <c r="C81" s="19"/>
      <c r="D81" s="19"/>
      <c r="E81" s="19"/>
      <c r="F81" s="19"/>
      <c r="G81" s="19"/>
      <c r="I81" s="19"/>
    </row>
    <row r="82" spans="1:11">
      <c r="A82" s="2" t="s">
        <v>81</v>
      </c>
      <c r="B82" s="3"/>
      <c r="C82" s="3"/>
      <c r="D82" s="3"/>
      <c r="E82" s="3"/>
      <c r="F82" s="3"/>
      <c r="G82" s="3"/>
      <c r="H82" s="4"/>
      <c r="I82" s="3"/>
      <c r="J82" s="4"/>
      <c r="K82" s="4"/>
    </row>
    <row r="83" spans="1:11" s="6" customFormat="1">
      <c r="A83" s="2" t="s">
        <v>182</v>
      </c>
      <c r="B83" s="3"/>
      <c r="C83" s="3"/>
      <c r="D83" s="3"/>
      <c r="E83" s="3"/>
      <c r="F83" s="3"/>
      <c r="G83" s="3"/>
      <c r="H83" s="4"/>
      <c r="I83" s="3"/>
      <c r="J83" s="4"/>
    </row>
    <row r="84" spans="1:11" s="6" customFormat="1">
      <c r="A84" s="2" t="s">
        <v>257</v>
      </c>
      <c r="B84" s="3"/>
      <c r="C84" s="3"/>
      <c r="D84" s="3"/>
      <c r="E84" s="3"/>
      <c r="F84" s="3"/>
      <c r="G84" s="3"/>
      <c r="H84" s="4"/>
      <c r="I84" s="3"/>
      <c r="J84" s="4"/>
    </row>
    <row r="85" spans="1:11" s="6" customFormat="1">
      <c r="A85" s="4"/>
      <c r="B85" s="7"/>
      <c r="C85" s="8"/>
      <c r="D85" s="9"/>
      <c r="E85" s="8"/>
      <c r="F85" s="7"/>
      <c r="G85" s="8"/>
      <c r="H85" s="10"/>
      <c r="I85" s="8"/>
      <c r="J85" s="10" t="s">
        <v>64</v>
      </c>
    </row>
    <row r="86" spans="1:11" s="6" customFormat="1">
      <c r="A86" s="11"/>
      <c r="B86" s="12"/>
      <c r="C86" s="11"/>
      <c r="D86" s="129" t="s">
        <v>35</v>
      </c>
      <c r="E86" s="129"/>
      <c r="F86" s="129"/>
      <c r="G86" s="11"/>
      <c r="H86" s="130" t="s">
        <v>36</v>
      </c>
      <c r="I86" s="130"/>
      <c r="J86" s="130"/>
    </row>
    <row r="87" spans="1:11">
      <c r="A87" s="3"/>
      <c r="B87" s="13" t="s">
        <v>0</v>
      </c>
      <c r="C87" s="14"/>
      <c r="D87" s="15" t="s">
        <v>258</v>
      </c>
      <c r="E87" s="14"/>
      <c r="F87" s="15" t="s">
        <v>224</v>
      </c>
      <c r="G87" s="14"/>
      <c r="H87" s="15" t="s">
        <v>258</v>
      </c>
      <c r="I87" s="14"/>
      <c r="J87" s="15" t="s">
        <v>224</v>
      </c>
    </row>
    <row r="88" spans="1:11">
      <c r="A88" s="3"/>
      <c r="B88" s="16"/>
      <c r="C88" s="14"/>
      <c r="D88" s="17" t="s">
        <v>105</v>
      </c>
      <c r="E88" s="17"/>
      <c r="F88" s="17" t="s">
        <v>230</v>
      </c>
      <c r="G88" s="17"/>
      <c r="H88" s="17" t="s">
        <v>105</v>
      </c>
      <c r="I88" s="17"/>
      <c r="J88" s="17" t="s">
        <v>230</v>
      </c>
    </row>
    <row r="89" spans="1:11">
      <c r="A89" s="3"/>
      <c r="B89" s="16"/>
      <c r="C89" s="14"/>
      <c r="D89" s="17" t="s">
        <v>106</v>
      </c>
      <c r="E89" s="17"/>
      <c r="F89" s="17"/>
      <c r="G89" s="17"/>
      <c r="H89" s="17" t="s">
        <v>106</v>
      </c>
      <c r="I89" s="17"/>
      <c r="J89" s="17"/>
    </row>
    <row r="90" spans="1:11">
      <c r="A90" s="18" t="s">
        <v>2</v>
      </c>
      <c r="C90" s="19"/>
      <c r="D90" s="19"/>
      <c r="E90" s="19"/>
      <c r="F90" s="19"/>
      <c r="G90" s="19"/>
      <c r="I90" s="19"/>
      <c r="K90" s="1"/>
    </row>
    <row r="91" spans="1:11">
      <c r="A91" s="5" t="s">
        <v>17</v>
      </c>
      <c r="B91" s="19"/>
      <c r="C91" s="19"/>
      <c r="D91" s="19"/>
      <c r="E91" s="19"/>
      <c r="F91" s="19"/>
      <c r="G91" s="19"/>
      <c r="I91" s="19"/>
      <c r="K91" s="1"/>
    </row>
    <row r="92" spans="1:11">
      <c r="A92" s="5" t="s">
        <v>80</v>
      </c>
      <c r="B92" s="19">
        <v>17</v>
      </c>
      <c r="C92" s="19"/>
      <c r="D92" s="19"/>
      <c r="E92" s="19"/>
      <c r="F92" s="19"/>
      <c r="G92" s="19"/>
      <c r="I92" s="19"/>
      <c r="K92" s="1"/>
    </row>
    <row r="93" spans="1:11">
      <c r="A93" s="34" t="s">
        <v>179</v>
      </c>
      <c r="B93" s="19"/>
      <c r="C93" s="19"/>
      <c r="D93" s="19"/>
      <c r="E93" s="19"/>
      <c r="F93" s="19"/>
      <c r="G93" s="19"/>
      <c r="I93" s="19"/>
      <c r="K93" s="1"/>
    </row>
    <row r="94" spans="1:11" ht="24" thickBot="1">
      <c r="A94" s="34" t="s">
        <v>263</v>
      </c>
      <c r="B94" s="19"/>
      <c r="C94" s="19"/>
      <c r="D94" s="35">
        <v>416626</v>
      </c>
      <c r="E94" s="21"/>
      <c r="F94" s="35">
        <v>437457</v>
      </c>
      <c r="G94" s="21"/>
      <c r="H94" s="35">
        <v>416626</v>
      </c>
      <c r="I94" s="21"/>
      <c r="J94" s="35">
        <v>437457</v>
      </c>
      <c r="K94" s="1"/>
    </row>
    <row r="95" spans="1:11" ht="24" thickTop="1">
      <c r="A95" s="5" t="s">
        <v>283</v>
      </c>
      <c r="B95" s="19"/>
      <c r="C95" s="19"/>
      <c r="D95" s="22"/>
      <c r="E95" s="22"/>
      <c r="F95" s="22"/>
      <c r="G95" s="22"/>
      <c r="H95" s="22"/>
      <c r="I95" s="22"/>
      <c r="J95" s="22"/>
      <c r="K95" s="1"/>
    </row>
    <row r="96" spans="1:11">
      <c r="A96" s="5" t="s">
        <v>179</v>
      </c>
      <c r="B96" s="32"/>
      <c r="C96" s="19"/>
      <c r="D96" s="20">
        <v>416626</v>
      </c>
      <c r="E96" s="22"/>
      <c r="F96" s="20">
        <v>416626</v>
      </c>
      <c r="G96" s="22"/>
      <c r="H96" s="20">
        <v>416626</v>
      </c>
      <c r="I96" s="22"/>
      <c r="J96" s="20">
        <v>416626</v>
      </c>
      <c r="K96" s="1"/>
    </row>
    <row r="97" spans="1:11">
      <c r="A97" s="5" t="s">
        <v>195</v>
      </c>
      <c r="B97" s="32"/>
      <c r="C97" s="19"/>
      <c r="D97" s="20">
        <v>6300706</v>
      </c>
      <c r="E97" s="22"/>
      <c r="F97" s="20">
        <v>6300706</v>
      </c>
      <c r="G97" s="22"/>
      <c r="H97" s="20">
        <v>6300706</v>
      </c>
      <c r="I97" s="22"/>
      <c r="J97" s="20">
        <v>6300706</v>
      </c>
      <c r="K97" s="1"/>
    </row>
    <row r="98" spans="1:11">
      <c r="A98" s="5" t="s">
        <v>93</v>
      </c>
      <c r="B98" s="19">
        <v>18</v>
      </c>
      <c r="C98" s="19"/>
      <c r="D98" s="20">
        <v>3000000</v>
      </c>
      <c r="E98" s="22"/>
      <c r="F98" s="20">
        <v>3000000</v>
      </c>
      <c r="G98" s="22"/>
      <c r="H98" s="20">
        <v>3000000</v>
      </c>
      <c r="I98" s="22"/>
      <c r="J98" s="20">
        <v>3000000</v>
      </c>
      <c r="K98" s="1"/>
    </row>
    <row r="99" spans="1:11">
      <c r="A99" s="5" t="s">
        <v>169</v>
      </c>
      <c r="B99" s="19">
        <v>19</v>
      </c>
      <c r="C99" s="19"/>
      <c r="D99" s="20">
        <v>36017</v>
      </c>
      <c r="E99" s="22"/>
      <c r="F99" s="20">
        <v>36017</v>
      </c>
      <c r="G99" s="22"/>
      <c r="H99" s="20">
        <v>36017</v>
      </c>
      <c r="I99" s="22"/>
      <c r="J99" s="20">
        <v>36017</v>
      </c>
      <c r="K99" s="1"/>
    </row>
    <row r="100" spans="1:11">
      <c r="A100" s="5" t="s">
        <v>92</v>
      </c>
      <c r="B100" s="32"/>
      <c r="C100" s="19"/>
      <c r="D100" s="33"/>
      <c r="E100" s="22"/>
      <c r="F100" s="33"/>
      <c r="G100" s="22"/>
      <c r="H100" s="33"/>
      <c r="I100" s="22"/>
      <c r="J100" s="33"/>
      <c r="K100" s="1"/>
    </row>
    <row r="101" spans="1:11">
      <c r="A101" s="5" t="s">
        <v>30</v>
      </c>
      <c r="B101" s="19"/>
      <c r="C101" s="19"/>
      <c r="D101" s="20">
        <v>52078</v>
      </c>
      <c r="E101" s="22"/>
      <c r="F101" s="22">
        <v>52078</v>
      </c>
      <c r="G101" s="22"/>
      <c r="H101" s="20">
        <v>52078</v>
      </c>
      <c r="I101" s="22"/>
      <c r="J101" s="22">
        <v>52078</v>
      </c>
      <c r="K101" s="1"/>
    </row>
    <row r="102" spans="1:11">
      <c r="A102" s="5" t="s">
        <v>100</v>
      </c>
      <c r="B102" s="19"/>
      <c r="C102" s="19"/>
      <c r="D102" s="20">
        <v>1135852</v>
      </c>
      <c r="E102" s="22"/>
      <c r="F102" s="20">
        <v>1569671</v>
      </c>
      <c r="G102" s="22"/>
      <c r="H102" s="20">
        <v>426544</v>
      </c>
      <c r="I102" s="22"/>
      <c r="J102" s="20">
        <v>801136</v>
      </c>
      <c r="K102" s="1"/>
    </row>
    <row r="103" spans="1:11">
      <c r="A103" s="5" t="s">
        <v>70</v>
      </c>
      <c r="B103" s="32"/>
      <c r="C103" s="19"/>
      <c r="D103" s="27">
        <v>-46129</v>
      </c>
      <c r="E103" s="22"/>
      <c r="F103" s="27">
        <v>-44337</v>
      </c>
      <c r="G103" s="22"/>
      <c r="H103" s="27">
        <v>0</v>
      </c>
      <c r="I103" s="22"/>
      <c r="J103" s="27">
        <v>0</v>
      </c>
      <c r="K103" s="1"/>
    </row>
    <row r="104" spans="1:11">
      <c r="A104" s="5" t="s">
        <v>109</v>
      </c>
      <c r="B104" s="32"/>
      <c r="C104" s="19"/>
      <c r="D104" s="20">
        <f>SUM(D96:D103)</f>
        <v>10895150</v>
      </c>
      <c r="E104" s="22"/>
      <c r="F104" s="20">
        <f>SUM(F96:F103)</f>
        <v>11330761</v>
      </c>
      <c r="G104" s="22"/>
      <c r="H104" s="20">
        <f>SUM(H96:H103)</f>
        <v>10231971</v>
      </c>
      <c r="I104" s="22"/>
      <c r="J104" s="20">
        <f>SUM(J96:J103)</f>
        <v>10606563</v>
      </c>
      <c r="K104" s="1"/>
    </row>
    <row r="105" spans="1:11">
      <c r="A105" s="5" t="s">
        <v>110</v>
      </c>
      <c r="B105" s="32"/>
      <c r="C105" s="19"/>
      <c r="D105" s="27">
        <v>478029</v>
      </c>
      <c r="E105" s="22"/>
      <c r="F105" s="27">
        <v>462669</v>
      </c>
      <c r="G105" s="22"/>
      <c r="H105" s="27">
        <v>0</v>
      </c>
      <c r="I105" s="22"/>
      <c r="J105" s="27">
        <v>0</v>
      </c>
      <c r="K105" s="1"/>
    </row>
    <row r="106" spans="1:11">
      <c r="A106" s="18" t="s">
        <v>94</v>
      </c>
      <c r="B106" s="19"/>
      <c r="C106" s="19"/>
      <c r="D106" s="36">
        <f>SUM(D104:D105)</f>
        <v>11373179</v>
      </c>
      <c r="E106" s="22"/>
      <c r="F106" s="36">
        <f>SUM(F104:F105)</f>
        <v>11793430</v>
      </c>
      <c r="G106" s="22"/>
      <c r="H106" s="36">
        <f>SUM(H104:H105)</f>
        <v>10231971</v>
      </c>
      <c r="I106" s="22"/>
      <c r="J106" s="36">
        <f>SUM(J104:J105)</f>
        <v>10606563</v>
      </c>
      <c r="K106" s="1"/>
    </row>
    <row r="107" spans="1:11" ht="24" thickBot="1">
      <c r="A107" s="18" t="s">
        <v>3</v>
      </c>
      <c r="B107" s="19"/>
      <c r="C107" s="19"/>
      <c r="D107" s="37">
        <f>SUM(D106,D79)</f>
        <v>25555298</v>
      </c>
      <c r="E107" s="22"/>
      <c r="F107" s="37">
        <f>SUM(F106,F79)</f>
        <v>28767041</v>
      </c>
      <c r="G107" s="22"/>
      <c r="H107" s="37">
        <f>SUM(H106,H79)</f>
        <v>25798921</v>
      </c>
      <c r="I107" s="22"/>
      <c r="J107" s="37">
        <f>SUM(J106,J79)</f>
        <v>26444952</v>
      </c>
      <c r="K107" s="1"/>
    </row>
    <row r="108" spans="1:11" ht="24" thickTop="1">
      <c r="A108" s="18"/>
      <c r="B108" s="19"/>
      <c r="C108" s="19"/>
      <c r="D108" s="33">
        <f>SUM(D107-D39)</f>
        <v>0</v>
      </c>
      <c r="E108" s="33"/>
      <c r="F108" s="33">
        <f>SUM(F107-F39)</f>
        <v>0</v>
      </c>
      <c r="G108" s="33"/>
      <c r="H108" s="33">
        <f>SUM(H107-H39)</f>
        <v>0</v>
      </c>
      <c r="I108" s="33"/>
      <c r="J108" s="33">
        <f>SUM(J107-J39)</f>
        <v>0</v>
      </c>
      <c r="K108" s="1"/>
    </row>
    <row r="109" spans="1:11">
      <c r="A109" s="29" t="s">
        <v>188</v>
      </c>
      <c r="B109" s="19"/>
      <c r="C109" s="19"/>
      <c r="D109" s="19"/>
      <c r="E109" s="19"/>
      <c r="F109" s="19"/>
      <c r="G109" s="19"/>
      <c r="H109" s="5"/>
      <c r="I109" s="19"/>
      <c r="J109" s="5"/>
    </row>
    <row r="110" spans="1:11">
      <c r="B110" s="19"/>
      <c r="C110" s="19"/>
      <c r="D110" s="19"/>
      <c r="E110" s="19"/>
      <c r="F110" s="19"/>
      <c r="G110" s="19"/>
      <c r="H110" s="5"/>
      <c r="I110" s="19"/>
      <c r="J110" s="5"/>
    </row>
    <row r="111" spans="1:11">
      <c r="B111" s="19"/>
      <c r="C111" s="19"/>
      <c r="D111" s="19"/>
      <c r="E111" s="19"/>
      <c r="F111" s="19"/>
      <c r="G111" s="19"/>
      <c r="H111" s="5"/>
      <c r="I111" s="19"/>
      <c r="J111" s="5"/>
    </row>
    <row r="112" spans="1:11">
      <c r="A112" s="38" t="s">
        <v>4</v>
      </c>
      <c r="B112" s="19"/>
      <c r="C112" s="19"/>
      <c r="D112" s="19"/>
      <c r="E112" s="19"/>
      <c r="F112" s="19"/>
      <c r="G112" s="19"/>
      <c r="H112" s="19"/>
      <c r="I112" s="19"/>
    </row>
    <row r="113" spans="1:10">
      <c r="A113" s="7"/>
      <c r="B113" s="19"/>
      <c r="C113" s="19"/>
      <c r="D113" s="19"/>
      <c r="E113" s="19"/>
      <c r="F113" s="19"/>
      <c r="G113" s="19"/>
      <c r="I113" s="19"/>
    </row>
    <row r="114" spans="1:10">
      <c r="A114" s="7"/>
      <c r="B114" s="5" t="s">
        <v>5</v>
      </c>
    </row>
    <row r="115" spans="1:10">
      <c r="A115" s="39" t="s">
        <v>4</v>
      </c>
      <c r="B115" s="19"/>
      <c r="C115" s="19"/>
      <c r="D115" s="19"/>
      <c r="E115" s="19"/>
      <c r="F115" s="19"/>
      <c r="G115" s="19"/>
      <c r="H115" s="4"/>
      <c r="I115" s="19"/>
      <c r="J115" s="4"/>
    </row>
  </sheetData>
  <mergeCells count="6">
    <mergeCell ref="D5:F5"/>
    <mergeCell ref="H5:J5"/>
    <mergeCell ref="D46:F46"/>
    <mergeCell ref="H46:J46"/>
    <mergeCell ref="D86:F86"/>
    <mergeCell ref="H86:J86"/>
  </mergeCells>
  <printOptions gridLinesSet="0"/>
  <pageMargins left="0.78740157480314965" right="0.39370078740157483" top="0.78740157480314965" bottom="0.39763779527559057" header="0.19685039370078741" footer="0.19685039370078741"/>
  <pageSetup paperSize="9" scale="71" fitToHeight="0" orientation="portrait" r:id="rId1"/>
  <headerFooter alignWithMargins="0"/>
  <rowBreaks count="2" manualBreakCount="2">
    <brk id="41" max="9" man="1"/>
    <brk id="81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34"/>
  <sheetViews>
    <sheetView showGridLines="0" view="pageBreakPreview" topLeftCell="A118" zoomScale="79" zoomScaleNormal="67" zoomScaleSheetLayoutView="85" workbookViewId="0">
      <selection activeCell="H133" sqref="H133"/>
    </sheetView>
  </sheetViews>
  <sheetFormatPr defaultColWidth="10.5703125" defaultRowHeight="24" customHeight="1"/>
  <cols>
    <col min="1" max="1" width="58.7109375" style="5" customWidth="1"/>
    <col min="2" max="2" width="11.28515625" style="5" customWidth="1"/>
    <col min="3" max="3" width="1.7109375" style="5" customWidth="1"/>
    <col min="4" max="4" width="14.7109375" style="5" customWidth="1"/>
    <col min="5" max="5" width="1.7109375" style="5" customWidth="1"/>
    <col min="6" max="6" width="14.7109375" style="5" customWidth="1"/>
    <col min="7" max="7" width="1.7109375" style="5" customWidth="1"/>
    <col min="8" max="8" width="14.7109375" style="9" customWidth="1"/>
    <col min="9" max="9" width="1.7109375" style="9" customWidth="1"/>
    <col min="10" max="10" width="14.7109375" style="9" customWidth="1"/>
    <col min="11" max="11" width="1.7109375" style="5" customWidth="1"/>
    <col min="12" max="16384" width="10.5703125" style="5"/>
  </cols>
  <sheetData>
    <row r="1" spans="1:11" ht="24" customHeight="1">
      <c r="A1" s="7"/>
      <c r="B1" s="19"/>
      <c r="C1" s="19"/>
      <c r="D1" s="19"/>
      <c r="E1" s="19"/>
      <c r="F1" s="19"/>
      <c r="G1" s="19"/>
      <c r="H1" s="4"/>
      <c r="I1" s="4"/>
      <c r="J1" s="40" t="s">
        <v>68</v>
      </c>
      <c r="K1" s="19"/>
    </row>
    <row r="2" spans="1:11" s="6" customFormat="1" ht="24" customHeight="1">
      <c r="A2" s="2" t="s">
        <v>81</v>
      </c>
      <c r="B2" s="3"/>
      <c r="C2" s="3"/>
      <c r="D2" s="3"/>
      <c r="E2" s="3"/>
      <c r="F2" s="3"/>
      <c r="G2" s="3"/>
      <c r="H2" s="4"/>
      <c r="I2" s="4"/>
      <c r="J2" s="4"/>
      <c r="K2" s="3"/>
    </row>
    <row r="3" spans="1:11" s="6" customFormat="1" ht="24" customHeight="1">
      <c r="A3" s="2" t="s">
        <v>65</v>
      </c>
      <c r="B3" s="3"/>
      <c r="C3" s="3"/>
      <c r="D3" s="3"/>
      <c r="E3" s="3"/>
      <c r="F3" s="3"/>
      <c r="G3" s="3"/>
      <c r="H3" s="4"/>
      <c r="I3" s="3"/>
      <c r="J3" s="4"/>
      <c r="K3" s="3"/>
    </row>
    <row r="4" spans="1:11" s="6" customFormat="1" ht="24" customHeight="1">
      <c r="A4" s="24" t="s">
        <v>259</v>
      </c>
      <c r="B4" s="3"/>
      <c r="C4" s="3"/>
      <c r="D4" s="3"/>
      <c r="E4" s="3"/>
      <c r="F4" s="3"/>
      <c r="G4" s="3"/>
      <c r="H4" s="4"/>
      <c r="I4" s="3"/>
      <c r="J4" s="4"/>
      <c r="K4" s="3"/>
    </row>
    <row r="5" spans="1:11" s="6" customFormat="1" ht="24" customHeight="1">
      <c r="A5" s="3"/>
      <c r="B5" s="3"/>
      <c r="C5" s="3"/>
      <c r="D5" s="3"/>
      <c r="E5" s="3"/>
      <c r="F5" s="3"/>
      <c r="G5" s="3"/>
      <c r="H5" s="4"/>
      <c r="I5" s="3"/>
      <c r="J5" s="40" t="s">
        <v>64</v>
      </c>
      <c r="K5" s="3"/>
    </row>
    <row r="6" spans="1:11" ht="24" customHeight="1">
      <c r="B6" s="16"/>
      <c r="C6" s="16"/>
      <c r="D6" s="129" t="s">
        <v>35</v>
      </c>
      <c r="E6" s="129"/>
      <c r="F6" s="129"/>
      <c r="G6" s="42"/>
      <c r="H6" s="131" t="s">
        <v>36</v>
      </c>
      <c r="I6" s="131"/>
      <c r="J6" s="131"/>
    </row>
    <row r="7" spans="1:11" ht="24" customHeight="1">
      <c r="B7" s="13" t="s">
        <v>0</v>
      </c>
      <c r="C7" s="16"/>
      <c r="D7" s="43" t="s">
        <v>226</v>
      </c>
      <c r="E7" s="44"/>
      <c r="F7" s="43" t="s">
        <v>192</v>
      </c>
      <c r="G7" s="16"/>
      <c r="H7" s="43" t="s">
        <v>226</v>
      </c>
      <c r="I7" s="44"/>
      <c r="J7" s="43" t="s">
        <v>192</v>
      </c>
      <c r="K7" s="44"/>
    </row>
    <row r="8" spans="1:11" ht="24" customHeight="1">
      <c r="B8" s="7"/>
      <c r="C8" s="16"/>
      <c r="D8" s="45"/>
      <c r="E8" s="44"/>
      <c r="F8" s="46"/>
      <c r="G8" s="16"/>
      <c r="H8" s="45"/>
      <c r="I8" s="44"/>
      <c r="J8" s="46"/>
      <c r="K8" s="44"/>
    </row>
    <row r="9" spans="1:11" ht="24" customHeight="1">
      <c r="A9" s="2" t="s">
        <v>253</v>
      </c>
      <c r="B9" s="16"/>
      <c r="C9" s="16"/>
      <c r="D9" s="78"/>
      <c r="E9" s="44"/>
      <c r="F9" s="78"/>
      <c r="G9" s="16"/>
      <c r="H9" s="78"/>
      <c r="I9" s="44"/>
      <c r="J9" s="78"/>
      <c r="K9" s="44"/>
    </row>
    <row r="10" spans="1:11" ht="24" customHeight="1">
      <c r="A10" s="18" t="s">
        <v>6</v>
      </c>
      <c r="H10" s="79"/>
      <c r="I10" s="79"/>
      <c r="J10" s="79"/>
    </row>
    <row r="11" spans="1:11" ht="24" customHeight="1">
      <c r="A11" s="5" t="s">
        <v>57</v>
      </c>
      <c r="B11" s="19"/>
      <c r="D11" s="20">
        <v>1266862</v>
      </c>
      <c r="E11" s="22"/>
      <c r="F11" s="22">
        <v>476741</v>
      </c>
      <c r="G11" s="22"/>
      <c r="H11" s="20">
        <v>61478</v>
      </c>
      <c r="I11" s="22"/>
      <c r="J11" s="22">
        <v>181951</v>
      </c>
      <c r="K11" s="22"/>
    </row>
    <row r="12" spans="1:11" ht="24" customHeight="1">
      <c r="A12" s="5" t="s">
        <v>56</v>
      </c>
      <c r="B12" s="19">
        <v>2</v>
      </c>
      <c r="D12" s="20">
        <v>34596</v>
      </c>
      <c r="E12" s="22"/>
      <c r="F12" s="22">
        <v>40216</v>
      </c>
      <c r="G12" s="22"/>
      <c r="H12" s="20">
        <v>109477</v>
      </c>
      <c r="I12" s="22"/>
      <c r="J12" s="22">
        <v>103682</v>
      </c>
      <c r="K12" s="22"/>
    </row>
    <row r="13" spans="1:11" ht="24" customHeight="1">
      <c r="A13" s="5" t="s">
        <v>29</v>
      </c>
      <c r="B13" s="19">
        <v>2</v>
      </c>
      <c r="D13" s="20">
        <v>26793</v>
      </c>
      <c r="E13" s="22"/>
      <c r="F13" s="22">
        <v>22247</v>
      </c>
      <c r="G13" s="22"/>
      <c r="H13" s="20">
        <v>21625</v>
      </c>
      <c r="I13" s="22"/>
      <c r="J13" s="22">
        <v>18666</v>
      </c>
      <c r="K13" s="22"/>
    </row>
    <row r="14" spans="1:11" ht="24" customHeight="1">
      <c r="A14" s="5" t="s">
        <v>221</v>
      </c>
      <c r="B14" s="19">
        <v>2</v>
      </c>
      <c r="C14" s="19"/>
      <c r="D14" s="20">
        <v>30436</v>
      </c>
      <c r="E14" s="21"/>
      <c r="F14" s="22">
        <v>39622</v>
      </c>
      <c r="G14" s="21"/>
      <c r="H14" s="20">
        <v>29061</v>
      </c>
      <c r="I14" s="21"/>
      <c r="J14" s="22">
        <v>39579</v>
      </c>
      <c r="K14" s="21"/>
    </row>
    <row r="15" spans="1:11" ht="24" customHeight="1">
      <c r="A15" s="5" t="s">
        <v>123</v>
      </c>
      <c r="B15" s="19"/>
      <c r="C15" s="19"/>
      <c r="D15" s="20">
        <v>46239</v>
      </c>
      <c r="E15" s="21"/>
      <c r="F15" s="22">
        <v>41502</v>
      </c>
      <c r="G15" s="21"/>
      <c r="H15" s="20">
        <v>0</v>
      </c>
      <c r="I15" s="21"/>
      <c r="J15" s="22">
        <v>0</v>
      </c>
      <c r="K15" s="21"/>
    </row>
    <row r="16" spans="1:11" ht="24" customHeight="1">
      <c r="A16" s="5" t="s">
        <v>140</v>
      </c>
      <c r="B16" s="19">
        <v>2</v>
      </c>
      <c r="D16" s="20">
        <v>17762</v>
      </c>
      <c r="E16" s="22"/>
      <c r="F16" s="22">
        <v>21154</v>
      </c>
      <c r="G16" s="22"/>
      <c r="H16" s="20">
        <v>161488</v>
      </c>
      <c r="I16" s="22"/>
      <c r="J16" s="22">
        <v>183840</v>
      </c>
      <c r="K16" s="21"/>
    </row>
    <row r="17" spans="1:11" ht="24" customHeight="1">
      <c r="A17" s="5" t="s">
        <v>141</v>
      </c>
      <c r="B17" s="19" t="s">
        <v>271</v>
      </c>
      <c r="D17" s="20">
        <v>0</v>
      </c>
      <c r="E17" s="22"/>
      <c r="F17" s="22">
        <v>1462</v>
      </c>
      <c r="G17" s="22"/>
      <c r="H17" s="20">
        <v>311454</v>
      </c>
      <c r="I17" s="22"/>
      <c r="J17" s="22">
        <v>202098</v>
      </c>
      <c r="K17" s="21"/>
    </row>
    <row r="18" spans="1:11" ht="24" customHeight="1">
      <c r="A18" s="5" t="s">
        <v>275</v>
      </c>
      <c r="B18" s="19"/>
      <c r="D18" s="20">
        <v>-33745</v>
      </c>
      <c r="E18" s="22"/>
      <c r="F18" s="22">
        <v>609053</v>
      </c>
      <c r="G18" s="22"/>
      <c r="H18" s="20">
        <v>-26330</v>
      </c>
      <c r="I18" s="22"/>
      <c r="J18" s="22">
        <v>1973</v>
      </c>
      <c r="K18" s="21"/>
    </row>
    <row r="19" spans="1:11" ht="24" customHeight="1">
      <c r="A19" s="5" t="s">
        <v>21</v>
      </c>
      <c r="B19" s="19" t="s">
        <v>268</v>
      </c>
      <c r="C19" s="19"/>
      <c r="D19" s="22">
        <v>-14920</v>
      </c>
      <c r="E19" s="22"/>
      <c r="F19" s="22">
        <v>3343</v>
      </c>
      <c r="G19" s="22"/>
      <c r="H19" s="22">
        <v>21233</v>
      </c>
      <c r="I19" s="22"/>
      <c r="J19" s="22">
        <v>2951</v>
      </c>
      <c r="K19" s="21"/>
    </row>
    <row r="20" spans="1:11" ht="24" customHeight="1">
      <c r="A20" s="18" t="s">
        <v>8</v>
      </c>
      <c r="B20" s="21"/>
      <c r="C20" s="22"/>
      <c r="D20" s="49">
        <f>SUM(D11:D19)</f>
        <v>1374023</v>
      </c>
      <c r="E20" s="22"/>
      <c r="F20" s="49">
        <f>SUM(F11:F19)</f>
        <v>1255340</v>
      </c>
      <c r="G20" s="22"/>
      <c r="H20" s="49">
        <f>SUM(H11:H19)</f>
        <v>689486</v>
      </c>
      <c r="I20" s="22"/>
      <c r="J20" s="49">
        <f>SUM(J11:J19)</f>
        <v>734740</v>
      </c>
      <c r="K20" s="22"/>
    </row>
    <row r="21" spans="1:11" ht="24" customHeight="1">
      <c r="A21" s="18" t="s">
        <v>7</v>
      </c>
      <c r="D21" s="22"/>
      <c r="E21" s="22"/>
      <c r="F21" s="22"/>
      <c r="G21" s="22"/>
      <c r="H21" s="22"/>
      <c r="I21" s="22"/>
      <c r="J21" s="22"/>
      <c r="K21" s="22"/>
    </row>
    <row r="22" spans="1:11" ht="24" customHeight="1">
      <c r="A22" s="5" t="s">
        <v>58</v>
      </c>
      <c r="B22" s="19"/>
      <c r="D22" s="20">
        <v>936671</v>
      </c>
      <c r="E22" s="22"/>
      <c r="F22" s="22">
        <v>422863</v>
      </c>
      <c r="G22" s="22"/>
      <c r="H22" s="20">
        <v>33799</v>
      </c>
      <c r="I22" s="22"/>
      <c r="J22" s="22">
        <v>155284</v>
      </c>
      <c r="K22" s="22"/>
    </row>
    <row r="23" spans="1:11" ht="24" customHeight="1">
      <c r="A23" s="5" t="s">
        <v>103</v>
      </c>
      <c r="B23" s="19">
        <v>2</v>
      </c>
      <c r="D23" s="20">
        <v>27628</v>
      </c>
      <c r="E23" s="22"/>
      <c r="F23" s="22">
        <v>56926</v>
      </c>
      <c r="G23" s="22"/>
      <c r="H23" s="20">
        <v>117885</v>
      </c>
      <c r="I23" s="22"/>
      <c r="J23" s="22">
        <v>145057</v>
      </c>
      <c r="K23" s="22"/>
    </row>
    <row r="24" spans="1:11" ht="24" customHeight="1">
      <c r="A24" s="5" t="s">
        <v>104</v>
      </c>
      <c r="B24" s="19">
        <v>2</v>
      </c>
      <c r="D24" s="20">
        <v>27798</v>
      </c>
      <c r="E24" s="22"/>
      <c r="F24" s="22">
        <v>30531</v>
      </c>
      <c r="G24" s="22"/>
      <c r="H24" s="20">
        <v>26152</v>
      </c>
      <c r="I24" s="22"/>
      <c r="J24" s="22">
        <v>33754</v>
      </c>
      <c r="K24" s="22"/>
    </row>
    <row r="25" spans="1:11" ht="24" customHeight="1">
      <c r="A25" s="5" t="s">
        <v>235</v>
      </c>
      <c r="B25" s="19"/>
      <c r="D25" s="20">
        <v>15452</v>
      </c>
      <c r="E25" s="22"/>
      <c r="F25" s="22">
        <v>18402</v>
      </c>
      <c r="G25" s="22"/>
      <c r="H25" s="20">
        <v>14430</v>
      </c>
      <c r="I25" s="22"/>
      <c r="J25" s="22">
        <v>18565</v>
      </c>
      <c r="K25" s="22"/>
    </row>
    <row r="26" spans="1:11" ht="24" customHeight="1">
      <c r="A26" s="5" t="s">
        <v>124</v>
      </c>
      <c r="B26" s="80"/>
      <c r="D26" s="20">
        <v>35611</v>
      </c>
      <c r="E26" s="22"/>
      <c r="F26" s="22">
        <v>32527</v>
      </c>
      <c r="G26" s="22"/>
      <c r="H26" s="22">
        <v>0</v>
      </c>
      <c r="I26" s="22"/>
      <c r="J26" s="22">
        <v>0</v>
      </c>
      <c r="K26" s="22"/>
    </row>
    <row r="27" spans="1:11" ht="24" customHeight="1">
      <c r="A27" s="5" t="s">
        <v>73</v>
      </c>
      <c r="D27" s="20">
        <v>150692</v>
      </c>
      <c r="E27" s="22"/>
      <c r="F27" s="22">
        <v>98006</v>
      </c>
      <c r="G27" s="22"/>
      <c r="H27" s="20">
        <v>11125</v>
      </c>
      <c r="I27" s="22"/>
      <c r="J27" s="22">
        <v>16498</v>
      </c>
      <c r="K27" s="22"/>
    </row>
    <row r="28" spans="1:11" ht="24" customHeight="1">
      <c r="A28" s="5" t="s">
        <v>24</v>
      </c>
      <c r="B28" s="32" t="s">
        <v>268</v>
      </c>
      <c r="D28" s="22">
        <v>161798</v>
      </c>
      <c r="E28" s="22"/>
      <c r="F28" s="22">
        <v>188147</v>
      </c>
      <c r="G28" s="22"/>
      <c r="H28" s="22">
        <v>317507</v>
      </c>
      <c r="I28" s="22"/>
      <c r="J28" s="22">
        <v>597635</v>
      </c>
      <c r="K28" s="22"/>
    </row>
    <row r="29" spans="1:11" ht="24" customHeight="1">
      <c r="A29" s="18" t="s">
        <v>9</v>
      </c>
      <c r="B29" s="19"/>
      <c r="C29" s="19"/>
      <c r="D29" s="49">
        <f>SUM(D22:D28)</f>
        <v>1355650</v>
      </c>
      <c r="E29" s="22"/>
      <c r="F29" s="49">
        <f>SUM(F22:F28)</f>
        <v>847402</v>
      </c>
      <c r="G29" s="21"/>
      <c r="H29" s="49">
        <f>SUM(H22:H28)</f>
        <v>520898</v>
      </c>
      <c r="I29" s="22"/>
      <c r="J29" s="49">
        <f>SUM(J22:J28)</f>
        <v>966793</v>
      </c>
      <c r="K29" s="22"/>
    </row>
    <row r="30" spans="1:11" ht="24" customHeight="1">
      <c r="A30" s="18" t="s">
        <v>227</v>
      </c>
      <c r="B30" s="19"/>
      <c r="C30" s="19"/>
      <c r="D30" s="22">
        <f>SUM(D20-D29)</f>
        <v>18373</v>
      </c>
      <c r="F30" s="22">
        <f>SUM(F20-F29)</f>
        <v>407938</v>
      </c>
      <c r="H30" s="22">
        <f>SUM(H20-H29)</f>
        <v>168588</v>
      </c>
      <c r="I30" s="22"/>
      <c r="J30" s="22">
        <f>SUM(J20-J29)</f>
        <v>-232053</v>
      </c>
      <c r="K30" s="22"/>
    </row>
    <row r="31" spans="1:11" ht="24" customHeight="1">
      <c r="A31" s="5" t="s">
        <v>276</v>
      </c>
      <c r="B31" s="32">
        <v>8.1999999999999993</v>
      </c>
      <c r="C31" s="19"/>
      <c r="D31" s="20">
        <v>-34967</v>
      </c>
      <c r="E31" s="22"/>
      <c r="F31" s="22">
        <v>80447</v>
      </c>
      <c r="G31" s="22"/>
      <c r="H31" s="22">
        <v>0</v>
      </c>
      <c r="I31" s="22"/>
      <c r="J31" s="22">
        <v>0</v>
      </c>
      <c r="K31" s="22"/>
    </row>
    <row r="32" spans="1:11" ht="24" customHeight="1">
      <c r="A32" s="5" t="s">
        <v>139</v>
      </c>
      <c r="B32" s="19">
        <v>2</v>
      </c>
      <c r="D32" s="48">
        <v>-168509</v>
      </c>
      <c r="E32" s="22"/>
      <c r="F32" s="48">
        <v>-113814</v>
      </c>
      <c r="G32" s="22"/>
      <c r="H32" s="48">
        <v>-234381</v>
      </c>
      <c r="I32" s="22"/>
      <c r="J32" s="48">
        <v>-230929</v>
      </c>
      <c r="K32" s="22"/>
    </row>
    <row r="33" spans="1:16" ht="24" customHeight="1">
      <c r="A33" s="41" t="s">
        <v>180</v>
      </c>
      <c r="B33" s="19"/>
      <c r="D33" s="81">
        <f>SUM(D30:D32)</f>
        <v>-185103</v>
      </c>
      <c r="E33" s="22"/>
      <c r="F33" s="81">
        <f>SUM(F30:F32)</f>
        <v>374571</v>
      </c>
      <c r="G33" s="22"/>
      <c r="H33" s="81">
        <f>SUM(H30:H32)</f>
        <v>-65793</v>
      </c>
      <c r="I33" s="22"/>
      <c r="J33" s="81">
        <f>SUM(J30:J32)</f>
        <v>-462982</v>
      </c>
      <c r="K33" s="22"/>
    </row>
    <row r="34" spans="1:16" ht="24" customHeight="1">
      <c r="A34" s="5" t="s">
        <v>282</v>
      </c>
      <c r="B34" s="19">
        <v>20</v>
      </c>
      <c r="C34" s="19"/>
      <c r="D34" s="48">
        <v>-26252</v>
      </c>
      <c r="E34" s="22"/>
      <c r="F34" s="36">
        <v>-117777</v>
      </c>
      <c r="G34" s="22"/>
      <c r="H34" s="48">
        <v>28</v>
      </c>
      <c r="I34" s="22"/>
      <c r="J34" s="36">
        <v>-8567</v>
      </c>
      <c r="K34" s="22"/>
      <c r="N34" s="34"/>
      <c r="O34" s="34"/>
    </row>
    <row r="35" spans="1:16" ht="24" customHeight="1">
      <c r="A35" s="18" t="s">
        <v>266</v>
      </c>
      <c r="C35" s="19"/>
      <c r="D35" s="36">
        <f>SUM(D33:D34)</f>
        <v>-211355</v>
      </c>
      <c r="E35" s="22"/>
      <c r="F35" s="36">
        <f>SUM(F33:F34)</f>
        <v>256794</v>
      </c>
      <c r="G35" s="21"/>
      <c r="H35" s="36">
        <f>SUM(H33:H34)</f>
        <v>-65765</v>
      </c>
      <c r="I35" s="22"/>
      <c r="J35" s="36">
        <f>SUM(J33:J34)</f>
        <v>-471549</v>
      </c>
      <c r="K35" s="22"/>
      <c r="N35" s="34"/>
      <c r="O35" s="34"/>
      <c r="P35" s="34"/>
    </row>
    <row r="36" spans="1:16" ht="24" customHeight="1">
      <c r="A36" s="18"/>
      <c r="C36" s="19"/>
      <c r="D36" s="22"/>
      <c r="E36" s="22"/>
      <c r="F36" s="22"/>
      <c r="G36" s="21"/>
      <c r="H36" s="22"/>
      <c r="I36" s="22"/>
      <c r="J36" s="22"/>
      <c r="K36" s="22"/>
      <c r="N36" s="34"/>
      <c r="O36" s="34"/>
    </row>
    <row r="37" spans="1:16" ht="24" customHeight="1">
      <c r="A37" s="82"/>
      <c r="B37" s="16"/>
      <c r="C37" s="16"/>
      <c r="H37" s="5"/>
      <c r="I37" s="20"/>
      <c r="J37" s="20"/>
      <c r="K37" s="20"/>
      <c r="N37" s="34"/>
      <c r="O37" s="34"/>
      <c r="P37" s="34"/>
    </row>
    <row r="38" spans="1:16" ht="24" customHeight="1">
      <c r="A38" s="29" t="s">
        <v>188</v>
      </c>
      <c r="B38" s="16"/>
      <c r="C38" s="16"/>
      <c r="H38" s="5"/>
      <c r="I38" s="20"/>
      <c r="J38" s="20"/>
      <c r="K38" s="20"/>
    </row>
    <row r="39" spans="1:16" ht="24" customHeight="1">
      <c r="A39" s="7"/>
      <c r="B39" s="19"/>
      <c r="C39" s="19"/>
      <c r="D39" s="19"/>
      <c r="E39" s="19"/>
      <c r="F39" s="19"/>
      <c r="G39" s="19"/>
      <c r="H39" s="4"/>
      <c r="I39" s="4"/>
      <c r="J39" s="40" t="s">
        <v>68</v>
      </c>
      <c r="K39" s="19"/>
    </row>
    <row r="40" spans="1:16" s="6" customFormat="1" ht="24" customHeight="1">
      <c r="A40" s="2" t="s">
        <v>81</v>
      </c>
      <c r="B40" s="3"/>
      <c r="C40" s="3"/>
      <c r="D40" s="7"/>
      <c r="E40" s="7"/>
      <c r="F40" s="7"/>
      <c r="G40" s="3"/>
      <c r="H40" s="4"/>
      <c r="I40" s="4"/>
      <c r="J40" s="4"/>
      <c r="K40" s="3"/>
    </row>
    <row r="41" spans="1:16" s="6" customFormat="1" ht="24" customHeight="1">
      <c r="A41" s="2" t="s">
        <v>85</v>
      </c>
      <c r="B41" s="3"/>
      <c r="C41" s="3"/>
      <c r="D41" s="7"/>
      <c r="E41" s="7"/>
      <c r="F41" s="7"/>
      <c r="G41" s="3"/>
      <c r="H41" s="4"/>
      <c r="I41" s="3"/>
      <c r="J41" s="4"/>
      <c r="K41" s="3"/>
    </row>
    <row r="42" spans="1:16" s="6" customFormat="1" ht="24" customHeight="1">
      <c r="A42" s="24" t="s">
        <v>259</v>
      </c>
      <c r="B42" s="3"/>
      <c r="C42" s="3"/>
      <c r="D42" s="7"/>
      <c r="E42" s="7"/>
      <c r="F42" s="7"/>
      <c r="G42" s="3"/>
      <c r="H42" s="4"/>
      <c r="I42" s="3"/>
      <c r="J42" s="4"/>
      <c r="K42" s="3"/>
    </row>
    <row r="43" spans="1:16" s="6" customFormat="1" ht="24" customHeight="1">
      <c r="A43" s="3"/>
      <c r="B43" s="3"/>
      <c r="C43" s="3"/>
      <c r="D43" s="7"/>
      <c r="E43" s="7"/>
      <c r="F43" s="7"/>
      <c r="G43" s="3"/>
      <c r="H43" s="4"/>
      <c r="I43" s="3"/>
      <c r="J43" s="40" t="s">
        <v>64</v>
      </c>
      <c r="K43" s="3"/>
    </row>
    <row r="44" spans="1:16" ht="24" customHeight="1">
      <c r="B44" s="16"/>
      <c r="C44" s="16"/>
      <c r="D44" s="129" t="s">
        <v>35</v>
      </c>
      <c r="E44" s="129"/>
      <c r="F44" s="129"/>
      <c r="G44" s="42"/>
      <c r="H44" s="131" t="s">
        <v>36</v>
      </c>
      <c r="I44" s="131"/>
      <c r="J44" s="131"/>
    </row>
    <row r="45" spans="1:16" ht="24" customHeight="1">
      <c r="B45" s="13" t="s">
        <v>0</v>
      </c>
      <c r="C45" s="16"/>
      <c r="D45" s="43" t="s">
        <v>226</v>
      </c>
      <c r="E45" s="44"/>
      <c r="F45" s="43" t="s">
        <v>192</v>
      </c>
      <c r="G45" s="16"/>
      <c r="H45" s="43" t="s">
        <v>226</v>
      </c>
      <c r="I45" s="44"/>
      <c r="J45" s="43" t="s">
        <v>192</v>
      </c>
      <c r="K45" s="44"/>
    </row>
    <row r="46" spans="1:16" ht="24" customHeight="1">
      <c r="B46" s="7"/>
      <c r="C46" s="16"/>
      <c r="D46" s="45"/>
      <c r="E46" s="44"/>
      <c r="F46" s="46"/>
      <c r="G46" s="16"/>
      <c r="H46" s="45"/>
      <c r="I46" s="44"/>
      <c r="J46" s="46"/>
      <c r="K46" s="44"/>
    </row>
    <row r="47" spans="1:16" ht="24" customHeight="1">
      <c r="A47" s="82" t="s">
        <v>66</v>
      </c>
      <c r="B47" s="16"/>
      <c r="C47" s="16"/>
      <c r="D47" s="14"/>
      <c r="E47" s="44"/>
      <c r="F47" s="14"/>
      <c r="G47" s="16"/>
      <c r="H47" s="14"/>
      <c r="I47" s="44"/>
      <c r="J47" s="14"/>
      <c r="K47" s="44"/>
    </row>
    <row r="48" spans="1:16" ht="24" customHeight="1">
      <c r="A48" s="83" t="s">
        <v>142</v>
      </c>
      <c r="B48" s="16"/>
      <c r="C48" s="16"/>
      <c r="D48" s="14"/>
      <c r="E48" s="44"/>
      <c r="F48" s="14"/>
      <c r="G48" s="16"/>
      <c r="H48" s="14"/>
      <c r="I48" s="44"/>
      <c r="J48" s="14"/>
      <c r="K48" s="44"/>
    </row>
    <row r="49" spans="1:11" ht="24" customHeight="1">
      <c r="A49" s="84" t="s">
        <v>277</v>
      </c>
      <c r="B49" s="16"/>
      <c r="C49" s="16"/>
      <c r="D49" s="14"/>
      <c r="E49" s="44"/>
      <c r="F49" s="14"/>
      <c r="G49" s="16"/>
      <c r="H49" s="14"/>
      <c r="I49" s="44"/>
      <c r="J49" s="14"/>
      <c r="K49" s="44"/>
    </row>
    <row r="50" spans="1:11" ht="24" customHeight="1">
      <c r="A50" s="84" t="s">
        <v>254</v>
      </c>
      <c r="B50" s="19"/>
      <c r="C50" s="16"/>
      <c r="D50" s="27">
        <v>222</v>
      </c>
      <c r="E50" s="20"/>
      <c r="F50" s="27">
        <v>-11406</v>
      </c>
      <c r="G50" s="20"/>
      <c r="H50" s="27">
        <v>0</v>
      </c>
      <c r="I50" s="20"/>
      <c r="J50" s="27">
        <v>0</v>
      </c>
      <c r="K50" s="44"/>
    </row>
    <row r="51" spans="1:11" ht="24" customHeight="1">
      <c r="A51" s="82" t="s">
        <v>67</v>
      </c>
      <c r="B51" s="16"/>
      <c r="C51" s="16"/>
      <c r="D51" s="27">
        <f>SUM(D50:D50)</f>
        <v>222</v>
      </c>
      <c r="E51" s="20"/>
      <c r="F51" s="27">
        <f>SUM(F50:F50)</f>
        <v>-11406</v>
      </c>
      <c r="G51" s="20"/>
      <c r="H51" s="27">
        <f>SUM(H50:H50)</f>
        <v>0</v>
      </c>
      <c r="I51" s="20"/>
      <c r="J51" s="27">
        <f>SUM(J50:J50)</f>
        <v>0</v>
      </c>
      <c r="K51" s="20"/>
    </row>
    <row r="52" spans="1:11" ht="24" customHeight="1">
      <c r="A52" s="82"/>
      <c r="B52" s="16"/>
      <c r="C52" s="16"/>
      <c r="D52" s="85"/>
      <c r="E52" s="20"/>
      <c r="F52" s="85"/>
      <c r="G52" s="20"/>
      <c r="H52" s="85"/>
      <c r="I52" s="20"/>
      <c r="J52" s="85"/>
      <c r="K52" s="20"/>
    </row>
    <row r="53" spans="1:11" ht="24" customHeight="1" thickBot="1">
      <c r="A53" s="82" t="s">
        <v>69</v>
      </c>
      <c r="B53" s="16"/>
      <c r="C53" s="16"/>
      <c r="D53" s="35">
        <f>SUM(D35,D51)</f>
        <v>-211133</v>
      </c>
      <c r="E53" s="20"/>
      <c r="F53" s="35">
        <f>SUM(F35,F51)</f>
        <v>245388</v>
      </c>
      <c r="G53" s="20"/>
      <c r="H53" s="35">
        <f>SUM(H35,H51)</f>
        <v>-65765</v>
      </c>
      <c r="I53" s="20"/>
      <c r="J53" s="35">
        <f>SUM(J35,J51)</f>
        <v>-471549</v>
      </c>
      <c r="K53" s="20"/>
    </row>
    <row r="54" spans="1:11" ht="24" customHeight="1" thickTop="1">
      <c r="A54" s="82"/>
      <c r="B54" s="16"/>
      <c r="C54" s="16"/>
      <c r="D54" s="20"/>
      <c r="E54" s="20"/>
      <c r="F54" s="20"/>
      <c r="G54" s="20"/>
      <c r="H54" s="20"/>
      <c r="I54" s="20"/>
      <c r="J54" s="20"/>
      <c r="K54" s="20"/>
    </row>
    <row r="55" spans="1:11" ht="24" customHeight="1">
      <c r="A55" s="82" t="s">
        <v>149</v>
      </c>
      <c r="B55" s="16"/>
      <c r="C55" s="16"/>
      <c r="D55" s="20"/>
      <c r="E55" s="20"/>
      <c r="F55" s="20"/>
      <c r="G55" s="20"/>
      <c r="H55" s="20"/>
      <c r="I55" s="20"/>
      <c r="J55" s="20"/>
      <c r="K55" s="20"/>
    </row>
    <row r="56" spans="1:11" ht="24" customHeight="1" thickBot="1">
      <c r="A56" s="84" t="s">
        <v>113</v>
      </c>
      <c r="B56" s="16"/>
      <c r="C56" s="16"/>
      <c r="D56" s="20">
        <f>SUM(D58-D57)</f>
        <v>-220371</v>
      </c>
      <c r="F56" s="20">
        <f>SUM(F58-F57)</f>
        <v>253631</v>
      </c>
      <c r="H56" s="35">
        <f>SUM(H35-H57)</f>
        <v>-65765</v>
      </c>
      <c r="I56" s="20"/>
      <c r="J56" s="35">
        <f>SUM(J35-J57)</f>
        <v>-471549</v>
      </c>
      <c r="K56" s="20"/>
    </row>
    <row r="57" spans="1:11" ht="24" customHeight="1" thickTop="1">
      <c r="A57" s="84" t="s">
        <v>114</v>
      </c>
      <c r="B57" s="16"/>
      <c r="C57" s="16"/>
      <c r="D57" s="27">
        <v>9016</v>
      </c>
      <c r="E57" s="20"/>
      <c r="F57" s="27">
        <v>3163</v>
      </c>
      <c r="G57" s="20"/>
      <c r="H57" s="20"/>
      <c r="I57" s="20"/>
      <c r="J57" s="20"/>
      <c r="K57" s="20"/>
    </row>
    <row r="58" spans="1:11" ht="24" customHeight="1" thickBot="1">
      <c r="A58" s="82"/>
      <c r="B58" s="16"/>
      <c r="C58" s="16"/>
      <c r="D58" s="35">
        <f>SUM(D35)</f>
        <v>-211355</v>
      </c>
      <c r="E58" s="20"/>
      <c r="F58" s="35">
        <f>SUM(F35)</f>
        <v>256794</v>
      </c>
      <c r="G58" s="20"/>
      <c r="H58" s="20"/>
      <c r="I58" s="20"/>
      <c r="J58" s="20"/>
      <c r="K58" s="20"/>
    </row>
    <row r="59" spans="1:11" ht="24" customHeight="1" thickTop="1">
      <c r="A59" s="82" t="s">
        <v>115</v>
      </c>
      <c r="B59" s="16"/>
      <c r="C59" s="16"/>
      <c r="D59" s="20"/>
      <c r="E59" s="20"/>
      <c r="F59" s="20"/>
      <c r="G59" s="20"/>
      <c r="H59" s="20"/>
      <c r="I59" s="20"/>
      <c r="J59" s="20"/>
      <c r="K59" s="20"/>
    </row>
    <row r="60" spans="1:11" ht="24" customHeight="1" thickBot="1">
      <c r="A60" s="84" t="s">
        <v>113</v>
      </c>
      <c r="B60" s="16"/>
      <c r="C60" s="16"/>
      <c r="D60" s="20">
        <f>D62-D61</f>
        <v>-220149</v>
      </c>
      <c r="F60" s="20">
        <f>F62-F61</f>
        <v>242225</v>
      </c>
      <c r="H60" s="35">
        <f>SUM(H53)</f>
        <v>-65765</v>
      </c>
      <c r="I60" s="20"/>
      <c r="J60" s="35">
        <f>SUM(J53)</f>
        <v>-471549</v>
      </c>
      <c r="K60" s="20"/>
    </row>
    <row r="61" spans="1:11" ht="24" customHeight="1" thickTop="1">
      <c r="A61" s="84" t="s">
        <v>114</v>
      </c>
      <c r="B61" s="16"/>
      <c r="C61" s="16"/>
      <c r="D61" s="27">
        <f>SUM(D57)</f>
        <v>9016</v>
      </c>
      <c r="E61" s="20"/>
      <c r="F61" s="27">
        <f>SUM(F57)</f>
        <v>3163</v>
      </c>
      <c r="G61" s="20"/>
      <c r="H61" s="20"/>
      <c r="I61" s="20"/>
      <c r="J61" s="20"/>
      <c r="K61" s="20"/>
    </row>
    <row r="62" spans="1:11" ht="24" customHeight="1" thickBot="1">
      <c r="A62" s="82"/>
      <c r="B62" s="16"/>
      <c r="C62" s="16"/>
      <c r="D62" s="35">
        <f>SUM(D53)</f>
        <v>-211133</v>
      </c>
      <c r="E62" s="20"/>
      <c r="F62" s="35">
        <f>SUM(F53)</f>
        <v>245388</v>
      </c>
      <c r="G62" s="20"/>
      <c r="H62" s="20"/>
      <c r="I62" s="20"/>
      <c r="J62" s="20"/>
      <c r="K62" s="20"/>
    </row>
    <row r="63" spans="1:11" ht="24" customHeight="1" thickTop="1">
      <c r="A63" s="82"/>
      <c r="B63" s="16"/>
      <c r="C63" s="16"/>
      <c r="D63" s="20"/>
      <c r="E63" s="20"/>
      <c r="F63" s="20"/>
      <c r="G63" s="20"/>
      <c r="H63" s="20"/>
      <c r="I63" s="20"/>
      <c r="J63" s="40" t="s">
        <v>158</v>
      </c>
      <c r="K63" s="20"/>
    </row>
    <row r="64" spans="1:11" ht="24" customHeight="1">
      <c r="A64" s="18" t="s">
        <v>264</v>
      </c>
      <c r="B64" s="19">
        <v>21</v>
      </c>
      <c r="C64" s="19"/>
      <c r="D64" s="22"/>
      <c r="E64" s="22"/>
      <c r="F64" s="22"/>
      <c r="G64" s="21"/>
      <c r="H64" s="22"/>
      <c r="I64" s="22"/>
      <c r="J64" s="22"/>
      <c r="K64" s="22"/>
    </row>
    <row r="65" spans="1:11" ht="24" customHeight="1" thickBot="1">
      <c r="A65" s="5" t="s">
        <v>265</v>
      </c>
      <c r="C65" s="19"/>
      <c r="D65" s="86">
        <v>-7.0000000000000007E-2</v>
      </c>
      <c r="E65" s="87"/>
      <c r="F65" s="86">
        <v>4.3999999999999997E-2</v>
      </c>
      <c r="G65" s="88"/>
      <c r="H65" s="86">
        <v>-3.3000000000000002E-2</v>
      </c>
      <c r="I65" s="88"/>
      <c r="J65" s="86">
        <v>-0.13</v>
      </c>
      <c r="K65" s="89"/>
    </row>
    <row r="66" spans="1:11" ht="24" customHeight="1" thickTop="1">
      <c r="C66" s="19"/>
      <c r="D66" s="88"/>
      <c r="E66" s="89"/>
      <c r="F66" s="88"/>
      <c r="G66" s="90"/>
      <c r="H66" s="88"/>
      <c r="I66" s="89"/>
      <c r="J66" s="88"/>
      <c r="K66" s="89"/>
    </row>
    <row r="67" spans="1:11" ht="24" customHeight="1">
      <c r="A67" s="29" t="s">
        <v>188</v>
      </c>
      <c r="D67" s="22"/>
      <c r="E67" s="22"/>
      <c r="F67" s="22"/>
      <c r="G67" s="22"/>
      <c r="H67" s="22"/>
      <c r="I67" s="22"/>
      <c r="J67" s="22"/>
      <c r="K67" s="22"/>
    </row>
    <row r="68" spans="1:11" ht="24" customHeight="1">
      <c r="A68" s="7"/>
      <c r="B68" s="19"/>
      <c r="C68" s="19"/>
      <c r="D68" s="19"/>
      <c r="E68" s="19"/>
      <c r="F68" s="19"/>
      <c r="G68" s="19"/>
      <c r="H68" s="4"/>
      <c r="I68" s="4"/>
      <c r="J68" s="40" t="s">
        <v>68</v>
      </c>
      <c r="K68" s="19"/>
    </row>
    <row r="69" spans="1:11" s="6" customFormat="1" ht="24" customHeight="1">
      <c r="A69" s="2" t="s">
        <v>81</v>
      </c>
      <c r="B69" s="3"/>
      <c r="C69" s="3"/>
      <c r="D69" s="3"/>
      <c r="E69" s="3"/>
      <c r="F69" s="3"/>
      <c r="G69" s="3"/>
      <c r="H69" s="4"/>
      <c r="I69" s="4"/>
      <c r="J69" s="4"/>
      <c r="K69" s="3"/>
    </row>
    <row r="70" spans="1:11" s="6" customFormat="1" ht="24" customHeight="1">
      <c r="A70" s="2" t="s">
        <v>65</v>
      </c>
      <c r="B70" s="3"/>
      <c r="C70" s="3"/>
      <c r="D70" s="3"/>
      <c r="E70" s="3"/>
      <c r="F70" s="3"/>
      <c r="G70" s="3"/>
      <c r="H70" s="4"/>
      <c r="I70" s="3"/>
      <c r="J70" s="4"/>
      <c r="K70" s="3"/>
    </row>
    <row r="71" spans="1:11" s="6" customFormat="1" ht="24" customHeight="1">
      <c r="A71" s="24" t="s">
        <v>262</v>
      </c>
      <c r="B71" s="3"/>
      <c r="C71" s="3"/>
      <c r="D71" s="3"/>
      <c r="E71" s="3"/>
      <c r="F71" s="3"/>
      <c r="G71" s="3"/>
      <c r="H71" s="4"/>
      <c r="I71" s="3"/>
      <c r="J71" s="4"/>
      <c r="K71" s="3"/>
    </row>
    <row r="72" spans="1:11" s="6" customFormat="1" ht="24" customHeight="1">
      <c r="A72" s="3"/>
      <c r="B72" s="3"/>
      <c r="C72" s="3"/>
      <c r="D72" s="3"/>
      <c r="E72" s="3"/>
      <c r="F72" s="3"/>
      <c r="G72" s="3"/>
      <c r="H72" s="4"/>
      <c r="I72" s="3"/>
      <c r="J72" s="40" t="s">
        <v>64</v>
      </c>
      <c r="K72" s="3"/>
    </row>
    <row r="73" spans="1:11" ht="24" customHeight="1">
      <c r="B73" s="16"/>
      <c r="C73" s="16"/>
      <c r="D73" s="129" t="s">
        <v>35</v>
      </c>
      <c r="E73" s="129"/>
      <c r="F73" s="129"/>
      <c r="G73" s="42"/>
      <c r="H73" s="131" t="s">
        <v>36</v>
      </c>
      <c r="I73" s="131"/>
      <c r="J73" s="131"/>
    </row>
    <row r="74" spans="1:11" ht="24" customHeight="1">
      <c r="B74" s="13" t="s">
        <v>0</v>
      </c>
      <c r="C74" s="16"/>
      <c r="D74" s="43" t="s">
        <v>226</v>
      </c>
      <c r="E74" s="44"/>
      <c r="F74" s="43" t="s">
        <v>192</v>
      </c>
      <c r="G74" s="16"/>
      <c r="H74" s="43" t="s">
        <v>226</v>
      </c>
      <c r="I74" s="44"/>
      <c r="J74" s="43" t="s">
        <v>192</v>
      </c>
      <c r="K74" s="44"/>
    </row>
    <row r="75" spans="1:11" ht="24" customHeight="1">
      <c r="B75" s="7"/>
      <c r="C75" s="16"/>
      <c r="D75" s="45"/>
      <c r="E75" s="44"/>
      <c r="F75" s="46"/>
      <c r="G75" s="16"/>
      <c r="H75" s="45"/>
      <c r="I75" s="44"/>
      <c r="J75" s="46"/>
      <c r="K75" s="44"/>
    </row>
    <row r="76" spans="1:11" ht="24" customHeight="1">
      <c r="A76" s="2" t="s">
        <v>253</v>
      </c>
      <c r="B76" s="16"/>
      <c r="C76" s="16"/>
      <c r="D76" s="78"/>
      <c r="E76" s="44"/>
      <c r="F76" s="78"/>
      <c r="G76" s="16"/>
      <c r="H76" s="78"/>
      <c r="I76" s="44"/>
      <c r="J76" s="78"/>
      <c r="K76" s="44"/>
    </row>
    <row r="77" spans="1:11" ht="24" customHeight="1">
      <c r="A77" s="18" t="s">
        <v>6</v>
      </c>
      <c r="H77" s="79"/>
      <c r="I77" s="79"/>
      <c r="J77" s="79"/>
    </row>
    <row r="78" spans="1:11" ht="24" customHeight="1">
      <c r="A78" s="5" t="s">
        <v>57</v>
      </c>
      <c r="B78" s="19">
        <v>2</v>
      </c>
      <c r="D78" s="20">
        <v>1998353</v>
      </c>
      <c r="E78" s="22"/>
      <c r="F78" s="22">
        <v>1031089</v>
      </c>
      <c r="G78" s="22"/>
      <c r="H78" s="20">
        <v>79909</v>
      </c>
      <c r="I78" s="22"/>
      <c r="J78" s="22">
        <v>418319</v>
      </c>
      <c r="K78" s="22"/>
    </row>
    <row r="79" spans="1:11" ht="24" customHeight="1">
      <c r="A79" s="5" t="s">
        <v>56</v>
      </c>
      <c r="B79" s="19">
        <v>2</v>
      </c>
      <c r="D79" s="20">
        <v>74981</v>
      </c>
      <c r="E79" s="22"/>
      <c r="F79" s="22">
        <v>102071</v>
      </c>
      <c r="G79" s="22"/>
      <c r="H79" s="20">
        <v>226371</v>
      </c>
      <c r="I79" s="22"/>
      <c r="J79" s="22">
        <v>237543</v>
      </c>
      <c r="K79" s="22"/>
    </row>
    <row r="80" spans="1:11" ht="24" customHeight="1">
      <c r="A80" s="5" t="s">
        <v>29</v>
      </c>
      <c r="B80" s="19">
        <v>2</v>
      </c>
      <c r="D80" s="20">
        <v>43602</v>
      </c>
      <c r="E80" s="22"/>
      <c r="F80" s="22">
        <v>45712</v>
      </c>
      <c r="G80" s="22"/>
      <c r="H80" s="20">
        <v>40602</v>
      </c>
      <c r="I80" s="22"/>
      <c r="J80" s="22">
        <v>38790</v>
      </c>
      <c r="K80" s="22"/>
    </row>
    <row r="81" spans="1:11" ht="24" customHeight="1">
      <c r="A81" s="5" t="s">
        <v>221</v>
      </c>
      <c r="B81" s="19">
        <v>2</v>
      </c>
      <c r="C81" s="19"/>
      <c r="D81" s="20">
        <v>59733</v>
      </c>
      <c r="E81" s="21"/>
      <c r="F81" s="22">
        <v>78951</v>
      </c>
      <c r="G81" s="21"/>
      <c r="H81" s="20">
        <v>58263</v>
      </c>
      <c r="I81" s="21"/>
      <c r="J81" s="22">
        <v>78850</v>
      </c>
      <c r="K81" s="21"/>
    </row>
    <row r="82" spans="1:11" ht="24" customHeight="1">
      <c r="A82" s="5" t="s">
        <v>123</v>
      </c>
      <c r="B82" s="19"/>
      <c r="C82" s="19"/>
      <c r="D82" s="20">
        <v>95099</v>
      </c>
      <c r="E82" s="21"/>
      <c r="F82" s="22">
        <v>83877</v>
      </c>
      <c r="G82" s="21"/>
      <c r="H82" s="20">
        <v>0</v>
      </c>
      <c r="I82" s="21"/>
      <c r="J82" s="22">
        <v>0</v>
      </c>
      <c r="K82" s="21"/>
    </row>
    <row r="83" spans="1:11" ht="24" customHeight="1">
      <c r="A83" s="5" t="s">
        <v>140</v>
      </c>
      <c r="B83" s="19">
        <v>2</v>
      </c>
      <c r="D83" s="20">
        <v>35056</v>
      </c>
      <c r="E83" s="22"/>
      <c r="F83" s="22">
        <v>45718</v>
      </c>
      <c r="G83" s="22"/>
      <c r="H83" s="20">
        <v>320359</v>
      </c>
      <c r="I83" s="22"/>
      <c r="J83" s="22">
        <v>373770</v>
      </c>
      <c r="K83" s="21"/>
    </row>
    <row r="84" spans="1:11" ht="24" customHeight="1">
      <c r="A84" s="5" t="s">
        <v>141</v>
      </c>
      <c r="B84" s="19" t="s">
        <v>271</v>
      </c>
      <c r="D84" s="20">
        <v>0</v>
      </c>
      <c r="E84" s="22"/>
      <c r="F84" s="22">
        <v>1462</v>
      </c>
      <c r="G84" s="22"/>
      <c r="H84" s="20">
        <v>311454</v>
      </c>
      <c r="I84" s="22"/>
      <c r="J84" s="22">
        <v>268758</v>
      </c>
      <c r="K84" s="21"/>
    </row>
    <row r="85" spans="1:11" ht="24" customHeight="1">
      <c r="A85" s="5" t="s">
        <v>275</v>
      </c>
      <c r="B85" s="19">
        <v>10</v>
      </c>
      <c r="D85" s="20">
        <v>300115</v>
      </c>
      <c r="E85" s="22"/>
      <c r="F85" s="22">
        <v>655149</v>
      </c>
      <c r="G85" s="22"/>
      <c r="H85" s="20">
        <v>-12273</v>
      </c>
      <c r="I85" s="22"/>
      <c r="J85" s="22">
        <v>-5791</v>
      </c>
      <c r="K85" s="21"/>
    </row>
    <row r="86" spans="1:11" ht="24" customHeight="1">
      <c r="A86" s="5" t="s">
        <v>21</v>
      </c>
      <c r="B86" s="19" t="s">
        <v>278</v>
      </c>
      <c r="C86" s="19"/>
      <c r="D86" s="22">
        <v>60531</v>
      </c>
      <c r="E86" s="22"/>
      <c r="F86" s="22">
        <v>7614</v>
      </c>
      <c r="G86" s="22"/>
      <c r="H86" s="22">
        <v>24522</v>
      </c>
      <c r="I86" s="22"/>
      <c r="J86" s="22">
        <v>115019</v>
      </c>
      <c r="K86" s="21"/>
    </row>
    <row r="87" spans="1:11" ht="24" customHeight="1">
      <c r="A87" s="18" t="s">
        <v>8</v>
      </c>
      <c r="B87" s="21"/>
      <c r="C87" s="22"/>
      <c r="D87" s="49">
        <f>SUM(D78:D86)</f>
        <v>2667470</v>
      </c>
      <c r="E87" s="22"/>
      <c r="F87" s="49">
        <f>SUM(F78:F86)</f>
        <v>2051643</v>
      </c>
      <c r="G87" s="22"/>
      <c r="H87" s="49">
        <f>SUM(H78:H86)</f>
        <v>1049207</v>
      </c>
      <c r="I87" s="22"/>
      <c r="J87" s="49">
        <f>SUM(J78:J86)</f>
        <v>1525258</v>
      </c>
      <c r="K87" s="22"/>
    </row>
    <row r="88" spans="1:11" ht="24" customHeight="1">
      <c r="A88" s="18" t="s">
        <v>7</v>
      </c>
      <c r="D88" s="22"/>
      <c r="E88" s="22"/>
      <c r="F88" s="22"/>
      <c r="G88" s="22"/>
      <c r="H88" s="22"/>
      <c r="I88" s="22"/>
      <c r="J88" s="22"/>
      <c r="K88" s="22"/>
    </row>
    <row r="89" spans="1:11" ht="24" customHeight="1">
      <c r="A89" s="5" t="s">
        <v>58</v>
      </c>
      <c r="B89" s="19"/>
      <c r="D89" s="20">
        <v>1496872</v>
      </c>
      <c r="E89" s="22"/>
      <c r="F89" s="22">
        <v>858114</v>
      </c>
      <c r="G89" s="22"/>
      <c r="H89" s="20">
        <v>49763</v>
      </c>
      <c r="I89" s="22"/>
      <c r="J89" s="22">
        <v>347978</v>
      </c>
      <c r="K89" s="22"/>
    </row>
    <row r="90" spans="1:11" ht="24" customHeight="1">
      <c r="A90" s="5" t="s">
        <v>103</v>
      </c>
      <c r="B90" s="19">
        <v>2</v>
      </c>
      <c r="D90" s="20">
        <v>61865</v>
      </c>
      <c r="E90" s="22"/>
      <c r="F90" s="22">
        <v>114433</v>
      </c>
      <c r="G90" s="22"/>
      <c r="H90" s="20">
        <v>245141</v>
      </c>
      <c r="I90" s="22"/>
      <c r="J90" s="22">
        <v>293100</v>
      </c>
      <c r="K90" s="22"/>
    </row>
    <row r="91" spans="1:11" ht="24" customHeight="1">
      <c r="A91" s="5" t="s">
        <v>104</v>
      </c>
      <c r="B91" s="19">
        <v>2</v>
      </c>
      <c r="D91" s="20">
        <v>52566</v>
      </c>
      <c r="E91" s="22"/>
      <c r="F91" s="22">
        <v>60382</v>
      </c>
      <c r="G91" s="22"/>
      <c r="H91" s="20">
        <v>55948</v>
      </c>
      <c r="I91" s="22"/>
      <c r="J91" s="22">
        <v>70889</v>
      </c>
      <c r="K91" s="22"/>
    </row>
    <row r="92" spans="1:11" ht="24" customHeight="1">
      <c r="A92" s="5" t="s">
        <v>235</v>
      </c>
      <c r="B92" s="19"/>
      <c r="D92" s="20">
        <v>28831</v>
      </c>
      <c r="E92" s="22"/>
      <c r="F92" s="22">
        <v>36610</v>
      </c>
      <c r="G92" s="22"/>
      <c r="H92" s="20">
        <v>28044</v>
      </c>
      <c r="I92" s="22"/>
      <c r="J92" s="22">
        <v>36977</v>
      </c>
      <c r="K92" s="22"/>
    </row>
    <row r="93" spans="1:11" ht="24" customHeight="1">
      <c r="A93" s="5" t="s">
        <v>124</v>
      </c>
      <c r="B93" s="80"/>
      <c r="D93" s="20">
        <v>67586</v>
      </c>
      <c r="E93" s="22"/>
      <c r="F93" s="22">
        <v>60376</v>
      </c>
      <c r="G93" s="22"/>
      <c r="H93" s="22">
        <v>0</v>
      </c>
      <c r="I93" s="22"/>
      <c r="J93" s="22">
        <v>0</v>
      </c>
      <c r="K93" s="22"/>
    </row>
    <row r="94" spans="1:11" ht="24" customHeight="1">
      <c r="A94" s="5" t="s">
        <v>73</v>
      </c>
      <c r="D94" s="20">
        <v>343187</v>
      </c>
      <c r="E94" s="22"/>
      <c r="F94" s="22">
        <v>222962</v>
      </c>
      <c r="G94" s="22"/>
      <c r="H94" s="20">
        <v>20385</v>
      </c>
      <c r="I94" s="22"/>
      <c r="J94" s="22">
        <v>52045</v>
      </c>
      <c r="K94" s="22"/>
    </row>
    <row r="95" spans="1:11" ht="24" customHeight="1">
      <c r="A95" s="5" t="s">
        <v>24</v>
      </c>
      <c r="B95" s="32" t="s">
        <v>268</v>
      </c>
      <c r="D95" s="22">
        <v>364523</v>
      </c>
      <c r="E95" s="22"/>
      <c r="F95" s="22">
        <v>354243</v>
      </c>
      <c r="G95" s="22"/>
      <c r="H95" s="22">
        <v>400382</v>
      </c>
      <c r="I95" s="22"/>
      <c r="J95" s="22">
        <v>714205</v>
      </c>
      <c r="K95" s="22"/>
    </row>
    <row r="96" spans="1:11" ht="24" customHeight="1">
      <c r="A96" s="18" t="s">
        <v>9</v>
      </c>
      <c r="B96" s="19"/>
      <c r="C96" s="19"/>
      <c r="D96" s="49">
        <f>SUM(D89:D95)</f>
        <v>2415430</v>
      </c>
      <c r="E96" s="22"/>
      <c r="F96" s="49">
        <f>SUM(F89:F95)</f>
        <v>1707120</v>
      </c>
      <c r="G96" s="21"/>
      <c r="H96" s="49">
        <f>SUM(H89:H95)</f>
        <v>799663</v>
      </c>
      <c r="I96" s="22"/>
      <c r="J96" s="49">
        <f>SUM(J89:J95)</f>
        <v>1515194</v>
      </c>
      <c r="K96" s="22"/>
    </row>
    <row r="97" spans="1:11" ht="24" customHeight="1">
      <c r="A97" s="18" t="s">
        <v>281</v>
      </c>
      <c r="B97" s="19"/>
      <c r="C97" s="19"/>
      <c r="D97" s="22">
        <f>SUM(D87-D96)</f>
        <v>252040</v>
      </c>
      <c r="F97" s="22">
        <f>SUM(F87-F96)</f>
        <v>344523</v>
      </c>
      <c r="H97" s="22">
        <f>SUM(H87-H96)</f>
        <v>249544</v>
      </c>
      <c r="I97" s="22"/>
      <c r="J97" s="22">
        <f>SUM(J87-J96)</f>
        <v>10064</v>
      </c>
      <c r="K97" s="22"/>
    </row>
    <row r="98" spans="1:11" ht="24" customHeight="1">
      <c r="A98" s="5" t="s">
        <v>276</v>
      </c>
      <c r="B98" s="32">
        <v>8.1999999999999993</v>
      </c>
      <c r="C98" s="19"/>
      <c r="D98" s="20">
        <v>-67545</v>
      </c>
      <c r="E98" s="22"/>
      <c r="F98" s="22">
        <v>62258</v>
      </c>
      <c r="G98" s="22"/>
      <c r="H98" s="22">
        <v>0</v>
      </c>
      <c r="I98" s="22"/>
      <c r="J98" s="22">
        <v>0</v>
      </c>
      <c r="K98" s="22"/>
    </row>
    <row r="99" spans="1:11" ht="24" customHeight="1">
      <c r="A99" s="5" t="s">
        <v>139</v>
      </c>
      <c r="B99" s="19">
        <v>2</v>
      </c>
      <c r="D99" s="48">
        <v>-349028</v>
      </c>
      <c r="E99" s="22"/>
      <c r="F99" s="48">
        <v>-216413</v>
      </c>
      <c r="G99" s="22"/>
      <c r="H99" s="48">
        <v>-470582</v>
      </c>
      <c r="I99" s="22"/>
      <c r="J99" s="48">
        <v>-469578</v>
      </c>
      <c r="K99" s="22"/>
    </row>
    <row r="100" spans="1:11" ht="24" customHeight="1">
      <c r="A100" s="41" t="s">
        <v>180</v>
      </c>
      <c r="B100" s="19"/>
      <c r="D100" s="81">
        <f>SUM(D97:D99)</f>
        <v>-164533</v>
      </c>
      <c r="E100" s="22"/>
      <c r="F100" s="81">
        <f>SUM(F97:F99)</f>
        <v>190368</v>
      </c>
      <c r="G100" s="22"/>
      <c r="H100" s="81">
        <f>SUM(H97:H99)</f>
        <v>-221038</v>
      </c>
      <c r="I100" s="22"/>
      <c r="J100" s="81">
        <f>SUM(J97:J99)</f>
        <v>-459514</v>
      </c>
      <c r="K100" s="22"/>
    </row>
    <row r="101" spans="1:11" ht="24" customHeight="1">
      <c r="A101" s="5" t="s">
        <v>196</v>
      </c>
      <c r="B101" s="19">
        <v>20</v>
      </c>
      <c r="C101" s="19"/>
      <c r="D101" s="48">
        <v>-112257</v>
      </c>
      <c r="E101" s="22"/>
      <c r="F101" s="36">
        <v>-139182</v>
      </c>
      <c r="G101" s="22"/>
      <c r="H101" s="48">
        <v>-11885</v>
      </c>
      <c r="I101" s="22"/>
      <c r="J101" s="36">
        <v>-23638</v>
      </c>
      <c r="K101" s="22"/>
    </row>
    <row r="102" spans="1:11" ht="24" customHeight="1">
      <c r="A102" s="18" t="s">
        <v>266</v>
      </c>
      <c r="C102" s="19"/>
      <c r="D102" s="36">
        <f>SUM(D100:D101)</f>
        <v>-276790</v>
      </c>
      <c r="E102" s="22"/>
      <c r="F102" s="36">
        <f>SUM(F100:F101)</f>
        <v>51186</v>
      </c>
      <c r="G102" s="21"/>
      <c r="H102" s="36">
        <f>SUM(H100:H101)</f>
        <v>-232923</v>
      </c>
      <c r="I102" s="22"/>
      <c r="J102" s="36">
        <f>SUM(J100:J101)</f>
        <v>-483152</v>
      </c>
      <c r="K102" s="22"/>
    </row>
    <row r="103" spans="1:11" ht="24" customHeight="1">
      <c r="A103" s="18"/>
      <c r="C103" s="19"/>
      <c r="D103" s="22"/>
      <c r="E103" s="22"/>
      <c r="F103" s="22"/>
      <c r="G103" s="21"/>
      <c r="H103" s="22"/>
      <c r="I103" s="22"/>
      <c r="J103" s="22"/>
      <c r="K103" s="22"/>
    </row>
    <row r="104" spans="1:11" ht="24" customHeight="1">
      <c r="A104" s="82"/>
      <c r="B104" s="16"/>
      <c r="C104" s="16"/>
      <c r="H104" s="5"/>
      <c r="I104" s="20"/>
      <c r="J104" s="20"/>
      <c r="K104" s="20"/>
    </row>
    <row r="105" spans="1:11" ht="24" customHeight="1">
      <c r="A105" s="29" t="s">
        <v>188</v>
      </c>
      <c r="B105" s="16"/>
      <c r="C105" s="16"/>
      <c r="H105" s="5"/>
      <c r="I105" s="20"/>
      <c r="J105" s="20"/>
      <c r="K105" s="20"/>
    </row>
    <row r="106" spans="1:11" ht="24" customHeight="1">
      <c r="A106" s="7"/>
      <c r="B106" s="19"/>
      <c r="C106" s="19"/>
      <c r="D106" s="19"/>
      <c r="E106" s="19"/>
      <c r="F106" s="19"/>
      <c r="G106" s="19"/>
      <c r="H106" s="4"/>
      <c r="I106" s="4"/>
      <c r="J106" s="40" t="s">
        <v>68</v>
      </c>
      <c r="K106" s="19"/>
    </row>
    <row r="107" spans="1:11" s="6" customFormat="1" ht="24" customHeight="1">
      <c r="A107" s="2" t="s">
        <v>81</v>
      </c>
      <c r="B107" s="3"/>
      <c r="C107" s="3"/>
      <c r="D107" s="7"/>
      <c r="E107" s="7"/>
      <c r="F107" s="7"/>
      <c r="G107" s="3"/>
      <c r="H107" s="4"/>
      <c r="I107" s="4"/>
      <c r="J107" s="4"/>
      <c r="K107" s="3"/>
    </row>
    <row r="108" spans="1:11" s="6" customFormat="1" ht="24" customHeight="1">
      <c r="A108" s="2" t="s">
        <v>85</v>
      </c>
      <c r="B108" s="3"/>
      <c r="C108" s="3"/>
      <c r="D108" s="7"/>
      <c r="E108" s="7"/>
      <c r="F108" s="7"/>
      <c r="G108" s="3"/>
      <c r="H108" s="4"/>
      <c r="I108" s="3"/>
      <c r="J108" s="4"/>
      <c r="K108" s="3"/>
    </row>
    <row r="109" spans="1:11" s="6" customFormat="1" ht="24" customHeight="1">
      <c r="A109" s="24" t="s">
        <v>262</v>
      </c>
      <c r="B109" s="3"/>
      <c r="C109" s="3"/>
      <c r="D109" s="7"/>
      <c r="E109" s="7"/>
      <c r="F109" s="7"/>
      <c r="G109" s="3"/>
      <c r="H109" s="4"/>
      <c r="I109" s="3"/>
      <c r="J109" s="4"/>
      <c r="K109" s="3"/>
    </row>
    <row r="110" spans="1:11" s="6" customFormat="1" ht="24" customHeight="1">
      <c r="A110" s="3"/>
      <c r="B110" s="3"/>
      <c r="C110" s="3"/>
      <c r="D110" s="7"/>
      <c r="E110" s="7"/>
      <c r="F110" s="7"/>
      <c r="G110" s="3"/>
      <c r="H110" s="4"/>
      <c r="I110" s="3"/>
      <c r="J110" s="40" t="s">
        <v>64</v>
      </c>
      <c r="K110" s="3"/>
    </row>
    <row r="111" spans="1:11" ht="24" customHeight="1">
      <c r="B111" s="16"/>
      <c r="C111" s="16"/>
      <c r="D111" s="129" t="s">
        <v>35</v>
      </c>
      <c r="E111" s="129"/>
      <c r="F111" s="129"/>
      <c r="G111" s="42"/>
      <c r="H111" s="131" t="s">
        <v>36</v>
      </c>
      <c r="I111" s="131"/>
      <c r="J111" s="131"/>
    </row>
    <row r="112" spans="1:11" ht="24" customHeight="1">
      <c r="B112" s="13" t="s">
        <v>0</v>
      </c>
      <c r="C112" s="16"/>
      <c r="D112" s="43" t="s">
        <v>226</v>
      </c>
      <c r="E112" s="44"/>
      <c r="F112" s="43" t="s">
        <v>192</v>
      </c>
      <c r="G112" s="16"/>
      <c r="H112" s="43" t="s">
        <v>226</v>
      </c>
      <c r="I112" s="44"/>
      <c r="J112" s="43" t="s">
        <v>192</v>
      </c>
      <c r="K112" s="44"/>
    </row>
    <row r="113" spans="1:11" ht="24" customHeight="1">
      <c r="B113" s="7"/>
      <c r="C113" s="16"/>
      <c r="D113" s="45"/>
      <c r="E113" s="44"/>
      <c r="F113" s="46"/>
      <c r="G113" s="16"/>
      <c r="H113" s="45"/>
      <c r="I113" s="44"/>
      <c r="J113" s="46"/>
      <c r="K113" s="44"/>
    </row>
    <row r="114" spans="1:11" ht="24" customHeight="1">
      <c r="A114" s="82" t="s">
        <v>66</v>
      </c>
      <c r="B114" s="16"/>
      <c r="C114" s="16"/>
      <c r="D114" s="14"/>
      <c r="E114" s="44"/>
      <c r="F114" s="14"/>
      <c r="G114" s="16"/>
      <c r="H114" s="14"/>
      <c r="I114" s="44"/>
      <c r="J114" s="14"/>
      <c r="K114" s="44"/>
    </row>
    <row r="115" spans="1:11" ht="24" customHeight="1">
      <c r="A115" s="83" t="s">
        <v>142</v>
      </c>
      <c r="B115" s="16"/>
      <c r="C115" s="16"/>
      <c r="D115" s="14"/>
      <c r="E115" s="44"/>
      <c r="F115" s="14"/>
      <c r="G115" s="16"/>
      <c r="H115" s="14"/>
      <c r="I115" s="44"/>
      <c r="J115" s="14"/>
      <c r="K115" s="44"/>
    </row>
    <row r="116" spans="1:11" ht="24" customHeight="1">
      <c r="A116" s="84" t="s">
        <v>236</v>
      </c>
      <c r="B116" s="16"/>
      <c r="C116" s="16"/>
      <c r="D116" s="14"/>
      <c r="E116" s="44"/>
      <c r="F116" s="14"/>
      <c r="G116" s="16"/>
      <c r="H116" s="14"/>
      <c r="I116" s="44"/>
      <c r="J116" s="14"/>
      <c r="K116" s="44"/>
    </row>
    <row r="117" spans="1:11" ht="24" customHeight="1">
      <c r="A117" s="84" t="s">
        <v>254</v>
      </c>
      <c r="B117" s="19"/>
      <c r="C117" s="16"/>
      <c r="D117" s="27">
        <v>-1792</v>
      </c>
      <c r="E117" s="20"/>
      <c r="F117" s="27">
        <v>-12762</v>
      </c>
      <c r="G117" s="20"/>
      <c r="H117" s="27">
        <v>0</v>
      </c>
      <c r="I117" s="20"/>
      <c r="J117" s="27">
        <v>0</v>
      </c>
      <c r="K117" s="44"/>
    </row>
    <row r="118" spans="1:11" ht="24" customHeight="1">
      <c r="A118" s="82" t="s">
        <v>67</v>
      </c>
      <c r="B118" s="16"/>
      <c r="C118" s="16"/>
      <c r="D118" s="27">
        <f>SUM(D117:D117)</f>
        <v>-1792</v>
      </c>
      <c r="E118" s="20"/>
      <c r="F118" s="27">
        <f>SUM(F117:F117)</f>
        <v>-12762</v>
      </c>
      <c r="G118" s="20"/>
      <c r="H118" s="27">
        <f>SUM(H117:H117)</f>
        <v>0</v>
      </c>
      <c r="I118" s="20"/>
      <c r="J118" s="27">
        <f>SUM(J117:J117)</f>
        <v>0</v>
      </c>
      <c r="K118" s="20"/>
    </row>
    <row r="119" spans="1:11" ht="24" customHeight="1">
      <c r="A119" s="82"/>
      <c r="B119" s="16"/>
      <c r="C119" s="16"/>
      <c r="D119" s="85"/>
      <c r="E119" s="20"/>
      <c r="F119" s="85"/>
      <c r="G119" s="20"/>
      <c r="H119" s="85"/>
      <c r="I119" s="20"/>
      <c r="J119" s="85"/>
      <c r="K119" s="20"/>
    </row>
    <row r="120" spans="1:11" ht="24" customHeight="1" thickBot="1">
      <c r="A120" s="82" t="s">
        <v>69</v>
      </c>
      <c r="B120" s="16"/>
      <c r="C120" s="16"/>
      <c r="D120" s="35">
        <f>SUM(D102,D118)</f>
        <v>-278582</v>
      </c>
      <c r="E120" s="20"/>
      <c r="F120" s="35">
        <f>SUM(F102,F118)</f>
        <v>38424</v>
      </c>
      <c r="G120" s="20"/>
      <c r="H120" s="35">
        <f>SUM(H102,H118)</f>
        <v>-232923</v>
      </c>
      <c r="I120" s="20"/>
      <c r="J120" s="35">
        <f>SUM(J102,J118)</f>
        <v>-483152</v>
      </c>
      <c r="K120" s="20"/>
    </row>
    <row r="121" spans="1:11" ht="24" customHeight="1" thickTop="1">
      <c r="A121" s="82"/>
      <c r="B121" s="16"/>
      <c r="C121" s="16"/>
      <c r="D121" s="20"/>
      <c r="E121" s="20"/>
      <c r="F121" s="20"/>
      <c r="G121" s="20"/>
      <c r="H121" s="20"/>
      <c r="I121" s="20"/>
      <c r="J121" s="20"/>
      <c r="K121" s="20"/>
    </row>
    <row r="122" spans="1:11" ht="24" customHeight="1">
      <c r="A122" s="82" t="s">
        <v>149</v>
      </c>
      <c r="B122" s="16"/>
      <c r="C122" s="16"/>
      <c r="D122" s="20"/>
      <c r="E122" s="20"/>
      <c r="F122" s="20"/>
      <c r="G122" s="20"/>
      <c r="H122" s="20"/>
      <c r="I122" s="20"/>
      <c r="J122" s="20"/>
      <c r="K122" s="20"/>
    </row>
    <row r="123" spans="1:11" ht="24" customHeight="1" thickBot="1">
      <c r="A123" s="84" t="s">
        <v>113</v>
      </c>
      <c r="B123" s="16"/>
      <c r="C123" s="16"/>
      <c r="D123" s="20">
        <f>SUM(D125-D124)</f>
        <v>-292150</v>
      </c>
      <c r="F123" s="20">
        <f>SUM(F125-F124)</f>
        <v>49686</v>
      </c>
      <c r="H123" s="35">
        <f>SUM(H102-H124)</f>
        <v>-232923</v>
      </c>
      <c r="I123" s="20"/>
      <c r="J123" s="35">
        <f>SUM(J102-J124)</f>
        <v>-483152</v>
      </c>
      <c r="K123" s="20"/>
    </row>
    <row r="124" spans="1:11" ht="24" customHeight="1" thickTop="1">
      <c r="A124" s="84" t="s">
        <v>114</v>
      </c>
      <c r="B124" s="16"/>
      <c r="C124" s="16"/>
      <c r="D124" s="27">
        <v>15360</v>
      </c>
      <c r="E124" s="20"/>
      <c r="F124" s="27">
        <v>1500</v>
      </c>
      <c r="G124" s="20"/>
      <c r="H124" s="20"/>
      <c r="I124" s="20"/>
      <c r="J124" s="20"/>
      <c r="K124" s="20"/>
    </row>
    <row r="125" spans="1:11" ht="24" customHeight="1" thickBot="1">
      <c r="A125" s="82"/>
      <c r="B125" s="16"/>
      <c r="C125" s="16"/>
      <c r="D125" s="35">
        <f>SUM(D102)</f>
        <v>-276790</v>
      </c>
      <c r="E125" s="20"/>
      <c r="F125" s="35">
        <f>SUM(F102)</f>
        <v>51186</v>
      </c>
      <c r="G125" s="20"/>
      <c r="H125" s="20"/>
      <c r="I125" s="20"/>
      <c r="J125" s="20"/>
      <c r="K125" s="20"/>
    </row>
    <row r="126" spans="1:11" ht="24" customHeight="1" thickTop="1">
      <c r="A126" s="82" t="s">
        <v>115</v>
      </c>
      <c r="B126" s="16"/>
      <c r="C126" s="16"/>
      <c r="D126" s="20"/>
      <c r="E126" s="20"/>
      <c r="F126" s="20"/>
      <c r="G126" s="20"/>
      <c r="H126" s="20"/>
      <c r="I126" s="20"/>
      <c r="J126" s="20"/>
      <c r="K126" s="20"/>
    </row>
    <row r="127" spans="1:11" ht="24" customHeight="1" thickBot="1">
      <c r="A127" s="84" t="s">
        <v>113</v>
      </c>
      <c r="B127" s="16"/>
      <c r="C127" s="16"/>
      <c r="D127" s="20">
        <f>D129-D128</f>
        <v>-293942</v>
      </c>
      <c r="F127" s="20">
        <f>F129-F128</f>
        <v>36924</v>
      </c>
      <c r="H127" s="35">
        <f>SUM(H120)</f>
        <v>-232923</v>
      </c>
      <c r="I127" s="20"/>
      <c r="J127" s="35">
        <f>SUM(J120)</f>
        <v>-483152</v>
      </c>
      <c r="K127" s="20"/>
    </row>
    <row r="128" spans="1:11" ht="24" customHeight="1" thickTop="1">
      <c r="A128" s="84" t="s">
        <v>114</v>
      </c>
      <c r="B128" s="16"/>
      <c r="C128" s="16"/>
      <c r="D128" s="27">
        <f>SUM(D124)</f>
        <v>15360</v>
      </c>
      <c r="E128" s="20"/>
      <c r="F128" s="27">
        <f>SUM(F124)</f>
        <v>1500</v>
      </c>
      <c r="G128" s="20"/>
      <c r="H128" s="20"/>
      <c r="I128" s="20"/>
      <c r="J128" s="20"/>
      <c r="K128" s="20"/>
    </row>
    <row r="129" spans="1:11" ht="24" customHeight="1" thickBot="1">
      <c r="A129" s="82"/>
      <c r="B129" s="16"/>
      <c r="C129" s="16"/>
      <c r="D129" s="35">
        <f>SUM(D120)</f>
        <v>-278582</v>
      </c>
      <c r="E129" s="20"/>
      <c r="F129" s="35">
        <f>SUM(F120)</f>
        <v>38424</v>
      </c>
      <c r="G129" s="20"/>
      <c r="H129" s="20"/>
      <c r="I129" s="20"/>
      <c r="J129" s="20"/>
      <c r="K129" s="20"/>
    </row>
    <row r="130" spans="1:11" ht="24" customHeight="1" thickTop="1">
      <c r="A130" s="82"/>
      <c r="B130" s="16"/>
      <c r="C130" s="16"/>
      <c r="D130" s="20"/>
      <c r="E130" s="20"/>
      <c r="F130" s="20"/>
      <c r="G130" s="20"/>
      <c r="H130" s="20"/>
      <c r="I130" s="20"/>
      <c r="J130" s="40" t="s">
        <v>158</v>
      </c>
      <c r="K130" s="20"/>
    </row>
    <row r="131" spans="1:11" ht="24" customHeight="1">
      <c r="A131" s="18" t="s">
        <v>279</v>
      </c>
      <c r="B131" s="19">
        <v>21</v>
      </c>
      <c r="C131" s="19"/>
      <c r="D131" s="22"/>
      <c r="E131" s="22"/>
      <c r="F131" s="22"/>
      <c r="G131" s="21"/>
      <c r="H131" s="22"/>
      <c r="I131" s="22"/>
      <c r="J131" s="22"/>
      <c r="K131" s="22"/>
    </row>
    <row r="132" spans="1:11" ht="24" customHeight="1" thickBot="1">
      <c r="A132" s="5" t="s">
        <v>280</v>
      </c>
      <c r="C132" s="19"/>
      <c r="D132" s="86">
        <v>-0.104</v>
      </c>
      <c r="E132" s="87"/>
      <c r="F132" s="86">
        <v>-2.1000000000000001E-2</v>
      </c>
      <c r="G132" s="88"/>
      <c r="H132" s="86">
        <v>-0.09</v>
      </c>
      <c r="I132" s="88"/>
      <c r="J132" s="86">
        <v>-0.14899999999999999</v>
      </c>
      <c r="K132" s="89"/>
    </row>
    <row r="133" spans="1:11" ht="24" customHeight="1" thickTop="1">
      <c r="C133" s="19"/>
      <c r="D133" s="88"/>
      <c r="E133" s="89"/>
      <c r="F133" s="88"/>
      <c r="G133" s="90"/>
      <c r="H133" s="88"/>
      <c r="I133" s="89"/>
      <c r="J133" s="88"/>
      <c r="K133" s="89"/>
    </row>
    <row r="134" spans="1:11" ht="24" customHeight="1">
      <c r="A134" s="29" t="s">
        <v>188</v>
      </c>
      <c r="D134" s="22"/>
      <c r="E134" s="22"/>
      <c r="F134" s="22"/>
      <c r="G134" s="22"/>
      <c r="H134" s="22"/>
      <c r="I134" s="22"/>
      <c r="J134" s="22"/>
      <c r="K134" s="22"/>
    </row>
  </sheetData>
  <mergeCells count="8">
    <mergeCell ref="D111:F111"/>
    <mergeCell ref="H111:J111"/>
    <mergeCell ref="D73:F73"/>
    <mergeCell ref="H73:J73"/>
    <mergeCell ref="D6:F6"/>
    <mergeCell ref="H6:J6"/>
    <mergeCell ref="D44:F44"/>
    <mergeCell ref="H44:J44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tToHeight="0" orientation="portrait" r:id="rId1"/>
  <headerFooter alignWithMargins="0"/>
  <rowBreaks count="3" manualBreakCount="3">
    <brk id="38" max="16383" man="1"/>
    <brk id="67" max="16383" man="1"/>
    <brk id="10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34"/>
  <sheetViews>
    <sheetView showGridLines="0" tabSelected="1" view="pageBreakPreview" zoomScale="67" zoomScaleNormal="60" zoomScaleSheetLayoutView="100" workbookViewId="0">
      <selection activeCell="V25" sqref="V25"/>
    </sheetView>
  </sheetViews>
  <sheetFormatPr defaultColWidth="8.7109375" defaultRowHeight="24" customHeight="1"/>
  <cols>
    <col min="1" max="1" width="37.5703125" style="63" customWidth="1"/>
    <col min="2" max="2" width="1.5703125" style="63" customWidth="1"/>
    <col min="3" max="3" width="16.5703125" style="63" customWidth="1"/>
    <col min="4" max="4" width="1.5703125" style="63" customWidth="1"/>
    <col min="5" max="5" width="13.7109375" style="63" customWidth="1"/>
    <col min="6" max="6" width="1.5703125" style="63" customWidth="1"/>
    <col min="7" max="7" width="17.42578125" style="63" customWidth="1"/>
    <col min="8" max="8" width="1.7109375" style="63" customWidth="1"/>
    <col min="9" max="9" width="18.28515625" style="63" customWidth="1"/>
    <col min="10" max="10" width="1.5703125" style="63" customWidth="1"/>
    <col min="11" max="11" width="17" style="63" customWidth="1"/>
    <col min="12" max="12" width="1.5703125" style="63" customWidth="1"/>
    <col min="13" max="13" width="15.140625" style="63" customWidth="1"/>
    <col min="14" max="14" width="1.5703125" style="63" customWidth="1"/>
    <col min="15" max="15" width="19.28515625" style="63" customWidth="1"/>
    <col min="16" max="16" width="1.5703125" style="63" customWidth="1"/>
    <col min="17" max="17" width="20.7109375" style="63" customWidth="1"/>
    <col min="18" max="18" width="1.42578125" style="63" customWidth="1"/>
    <col min="19" max="19" width="21.85546875" style="63" customWidth="1"/>
    <col min="20" max="20" width="1.5703125" style="63" customWidth="1"/>
    <col min="21" max="21" width="18.85546875" style="63" customWidth="1"/>
    <col min="22" max="22" width="1.5703125" style="63" customWidth="1"/>
    <col min="23" max="23" width="17.140625" style="63" customWidth="1"/>
    <col min="24" max="24" width="1.5703125" style="63" customWidth="1"/>
    <col min="25" max="25" width="19.5703125" style="63" customWidth="1"/>
    <col min="26" max="26" width="1.5703125" style="63" customWidth="1"/>
    <col min="27" max="27" width="16.28515625" style="63" customWidth="1"/>
    <col min="28" max="28" width="4" style="63" customWidth="1"/>
    <col min="29" max="16384" width="8.7109375" style="63"/>
  </cols>
  <sheetData>
    <row r="1" spans="1:27" s="51" customFormat="1" ht="24" customHeight="1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AA1" s="53" t="s">
        <v>68</v>
      </c>
    </row>
    <row r="2" spans="1:27" s="51" customFormat="1" ht="24" customHeight="1">
      <c r="A2" s="52" t="s">
        <v>86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7" ht="24" customHeight="1">
      <c r="A3" s="67" t="s">
        <v>183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7" ht="24" customHeight="1">
      <c r="A4" s="67" t="s">
        <v>262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7" ht="24" customHeight="1">
      <c r="AA5" s="53" t="s">
        <v>64</v>
      </c>
    </row>
    <row r="6" spans="1:27" ht="24" customHeight="1">
      <c r="C6" s="133" t="s">
        <v>35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 spans="1:27" ht="24" customHeight="1"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132" t="s">
        <v>70</v>
      </c>
      <c r="P7" s="132"/>
      <c r="Q7" s="132"/>
      <c r="R7" s="132"/>
      <c r="S7" s="132"/>
      <c r="T7" s="132"/>
      <c r="U7" s="132"/>
      <c r="V7" s="68"/>
      <c r="W7" s="68"/>
    </row>
    <row r="8" spans="1:27" ht="24" customHeight="1">
      <c r="C8" s="68"/>
      <c r="D8" s="68"/>
      <c r="E8" s="68"/>
      <c r="F8" s="68"/>
      <c r="J8" s="68"/>
      <c r="K8" s="68"/>
      <c r="L8" s="68"/>
      <c r="M8" s="68"/>
      <c r="N8" s="68"/>
      <c r="O8" s="134" t="s">
        <v>132</v>
      </c>
      <c r="P8" s="134"/>
      <c r="Q8" s="134"/>
      <c r="S8" s="69" t="s">
        <v>126</v>
      </c>
      <c r="W8" s="68"/>
    </row>
    <row r="9" spans="1:27" ht="24" customHeight="1">
      <c r="C9" s="68"/>
      <c r="D9" s="68"/>
      <c r="E9" s="68"/>
      <c r="F9" s="68"/>
      <c r="J9" s="68"/>
      <c r="K9" s="68"/>
      <c r="L9" s="68"/>
      <c r="M9" s="68"/>
      <c r="N9" s="68"/>
      <c r="O9" s="68" t="s">
        <v>174</v>
      </c>
      <c r="P9" s="68"/>
      <c r="R9" s="68"/>
      <c r="S9" s="68" t="s">
        <v>231</v>
      </c>
      <c r="W9" s="68"/>
    </row>
    <row r="10" spans="1:27" ht="24" customHeight="1">
      <c r="C10" s="68" t="s">
        <v>17</v>
      </c>
      <c r="E10" s="68"/>
      <c r="K10" s="134" t="s">
        <v>92</v>
      </c>
      <c r="L10" s="134"/>
      <c r="M10" s="134"/>
      <c r="N10" s="68"/>
      <c r="O10" s="68" t="s">
        <v>144</v>
      </c>
      <c r="P10" s="68"/>
      <c r="Q10" s="68" t="s">
        <v>129</v>
      </c>
      <c r="R10" s="68"/>
      <c r="S10" s="68" t="s">
        <v>163</v>
      </c>
      <c r="T10" s="68"/>
      <c r="W10" s="68" t="s">
        <v>87</v>
      </c>
      <c r="Y10" s="68" t="s">
        <v>117</v>
      </c>
      <c r="AA10" s="68"/>
    </row>
    <row r="11" spans="1:27" s="68" customFormat="1" ht="24" customHeight="1">
      <c r="C11" s="68" t="s">
        <v>51</v>
      </c>
      <c r="E11" s="68" t="s">
        <v>284</v>
      </c>
      <c r="G11" s="68" t="s">
        <v>95</v>
      </c>
      <c r="I11" s="68" t="s">
        <v>170</v>
      </c>
      <c r="K11" s="71" t="s">
        <v>31</v>
      </c>
      <c r="L11" s="72"/>
      <c r="O11" s="68" t="s">
        <v>53</v>
      </c>
      <c r="Q11" s="68" t="s">
        <v>130</v>
      </c>
      <c r="S11" s="68" t="s">
        <v>162</v>
      </c>
      <c r="U11" s="68" t="s">
        <v>71</v>
      </c>
      <c r="W11" s="68" t="s">
        <v>2</v>
      </c>
      <c r="Y11" s="68" t="s">
        <v>118</v>
      </c>
      <c r="AA11" s="68" t="s">
        <v>87</v>
      </c>
    </row>
    <row r="12" spans="1:27" s="68" customFormat="1" ht="24" customHeight="1">
      <c r="C12" s="70" t="s">
        <v>52</v>
      </c>
      <c r="E12" s="70" t="s">
        <v>285</v>
      </c>
      <c r="G12" s="70" t="s">
        <v>96</v>
      </c>
      <c r="I12" s="70" t="s">
        <v>171</v>
      </c>
      <c r="K12" s="70" t="s">
        <v>32</v>
      </c>
      <c r="L12" s="73"/>
      <c r="M12" s="70" t="s">
        <v>28</v>
      </c>
      <c r="O12" s="70" t="s">
        <v>54</v>
      </c>
      <c r="Q12" s="70" t="s">
        <v>131</v>
      </c>
      <c r="S12" s="70" t="s">
        <v>126</v>
      </c>
      <c r="U12" s="70" t="s">
        <v>72</v>
      </c>
      <c r="W12" s="70" t="s">
        <v>116</v>
      </c>
      <c r="Y12" s="70" t="s">
        <v>119</v>
      </c>
      <c r="AA12" s="70" t="s">
        <v>2</v>
      </c>
    </row>
    <row r="13" spans="1:27" ht="24" customHeight="1">
      <c r="A13" s="61" t="s">
        <v>232</v>
      </c>
      <c r="C13" s="74">
        <v>416626</v>
      </c>
      <c r="D13" s="74"/>
      <c r="E13" s="74">
        <v>6300706</v>
      </c>
      <c r="F13" s="74"/>
      <c r="G13" s="74">
        <v>3000000</v>
      </c>
      <c r="H13" s="74"/>
      <c r="I13" s="74">
        <v>34881</v>
      </c>
      <c r="J13" s="74"/>
      <c r="K13" s="74">
        <v>52078</v>
      </c>
      <c r="L13" s="74"/>
      <c r="M13" s="74">
        <v>1794644</v>
      </c>
      <c r="N13" s="74"/>
      <c r="O13" s="74">
        <v>-362</v>
      </c>
      <c r="P13" s="74"/>
      <c r="Q13" s="74">
        <v>-13271</v>
      </c>
      <c r="R13" s="74"/>
      <c r="S13" s="74">
        <v>-19245</v>
      </c>
      <c r="T13" s="74"/>
      <c r="U13" s="74">
        <v>-32878</v>
      </c>
      <c r="V13" s="74"/>
      <c r="W13" s="74">
        <f>SUM(C13:M13,U13)</f>
        <v>11566057</v>
      </c>
      <c r="Y13" s="74">
        <v>459088</v>
      </c>
      <c r="Z13" s="74"/>
      <c r="AA13" s="74">
        <f>SUM(W13:Y13)</f>
        <v>12025145</v>
      </c>
    </row>
    <row r="14" spans="1:27" ht="24" customHeight="1">
      <c r="A14" s="63" t="s">
        <v>272</v>
      </c>
      <c r="C14" s="74">
        <v>0</v>
      </c>
      <c r="D14" s="74"/>
      <c r="E14" s="74">
        <v>0</v>
      </c>
      <c r="F14" s="74"/>
      <c r="G14" s="74">
        <v>0</v>
      </c>
      <c r="H14" s="74"/>
      <c r="I14" s="74">
        <v>0</v>
      </c>
      <c r="J14" s="74"/>
      <c r="K14" s="74">
        <v>0</v>
      </c>
      <c r="L14" s="74"/>
      <c r="M14" s="74">
        <f>SUM(PL!F123)</f>
        <v>49686</v>
      </c>
      <c r="N14" s="74"/>
      <c r="O14" s="74">
        <v>0</v>
      </c>
      <c r="P14" s="74"/>
      <c r="Q14" s="74">
        <v>0</v>
      </c>
      <c r="R14" s="74"/>
      <c r="S14" s="74">
        <v>0</v>
      </c>
      <c r="T14" s="74"/>
      <c r="U14" s="74">
        <f>SUM(O14:S14)</f>
        <v>0</v>
      </c>
      <c r="V14" s="74"/>
      <c r="W14" s="74">
        <f>SUM(C14:M14,U14)</f>
        <v>49686</v>
      </c>
      <c r="Y14" s="74">
        <f>SUM(PL!F124)</f>
        <v>1500</v>
      </c>
      <c r="Z14" s="74"/>
      <c r="AA14" s="74">
        <f>SUM(W14:Y14)</f>
        <v>51186</v>
      </c>
    </row>
    <row r="15" spans="1:27" ht="24" customHeight="1">
      <c r="A15" s="63" t="s">
        <v>101</v>
      </c>
      <c r="C15" s="75">
        <v>0</v>
      </c>
      <c r="D15" s="74"/>
      <c r="E15" s="75">
        <v>0</v>
      </c>
      <c r="F15" s="74"/>
      <c r="G15" s="75">
        <v>0</v>
      </c>
      <c r="H15" s="74"/>
      <c r="I15" s="75">
        <v>0</v>
      </c>
      <c r="J15" s="74"/>
      <c r="K15" s="75">
        <v>0</v>
      </c>
      <c r="L15" s="74"/>
      <c r="M15" s="75">
        <v>0</v>
      </c>
      <c r="N15" s="74"/>
      <c r="O15" s="75">
        <v>0</v>
      </c>
      <c r="P15" s="74"/>
      <c r="Q15" s="75">
        <v>0</v>
      </c>
      <c r="R15" s="74"/>
      <c r="S15" s="75">
        <v>-12762</v>
      </c>
      <c r="T15" s="74"/>
      <c r="U15" s="75">
        <f>SUM(O15:S15)</f>
        <v>-12762</v>
      </c>
      <c r="V15" s="74"/>
      <c r="W15" s="75">
        <f>SUM(C15:M15,U15)</f>
        <v>-12762</v>
      </c>
      <c r="Y15" s="75">
        <v>0</v>
      </c>
      <c r="Z15" s="74"/>
      <c r="AA15" s="75">
        <f>SUM(W15:Y15)</f>
        <v>-12762</v>
      </c>
    </row>
    <row r="16" spans="1:27" ht="24" customHeight="1">
      <c r="A16" s="63" t="s">
        <v>69</v>
      </c>
      <c r="C16" s="76">
        <f>SUM(C14:C15)</f>
        <v>0</v>
      </c>
      <c r="D16" s="76"/>
      <c r="E16" s="76">
        <f>SUM(E14:E15)</f>
        <v>0</v>
      </c>
      <c r="F16" s="76"/>
      <c r="G16" s="76">
        <f>SUM(G14:G15)</f>
        <v>0</v>
      </c>
      <c r="H16" s="76"/>
      <c r="I16" s="76">
        <f>SUM(I14:I15)</f>
        <v>0</v>
      </c>
      <c r="J16" s="76"/>
      <c r="K16" s="76">
        <f>SUM(K14:K15)</f>
        <v>0</v>
      </c>
      <c r="L16" s="73"/>
      <c r="M16" s="76">
        <f>SUM(M14:M15)</f>
        <v>49686</v>
      </c>
      <c r="N16" s="73"/>
      <c r="O16" s="76">
        <f>SUM(O14:O15)</f>
        <v>0</v>
      </c>
      <c r="P16" s="73"/>
      <c r="Q16" s="76">
        <f>SUM(Q14:Q15)</f>
        <v>0</v>
      </c>
      <c r="R16" s="76"/>
      <c r="S16" s="76">
        <f>SUM(S14:S15)</f>
        <v>-12762</v>
      </c>
      <c r="T16" s="73"/>
      <c r="U16" s="76">
        <f>SUM(U14:U15)</f>
        <v>-12762</v>
      </c>
      <c r="V16" s="76"/>
      <c r="W16" s="76">
        <f>SUM(W14:W15)</f>
        <v>36924</v>
      </c>
      <c r="Y16" s="74">
        <f>SUM(Y14:Y15)</f>
        <v>1500</v>
      </c>
      <c r="Z16" s="74"/>
      <c r="AA16" s="74">
        <f>SUM(AA14:AA15)</f>
        <v>38424</v>
      </c>
    </row>
    <row r="17" spans="1:27" ht="24" customHeight="1">
      <c r="A17" s="63" t="s">
        <v>286</v>
      </c>
      <c r="C17" s="76"/>
      <c r="D17" s="76"/>
      <c r="E17" s="76"/>
      <c r="F17" s="76"/>
      <c r="G17" s="76"/>
      <c r="H17" s="76"/>
      <c r="I17" s="76"/>
      <c r="J17" s="76"/>
      <c r="K17" s="76"/>
      <c r="L17" s="73"/>
      <c r="M17" s="76"/>
      <c r="N17" s="73"/>
      <c r="O17" s="76"/>
      <c r="P17" s="73"/>
      <c r="Q17" s="76"/>
      <c r="R17" s="76"/>
      <c r="S17" s="76"/>
      <c r="T17" s="73"/>
      <c r="U17" s="76"/>
      <c r="V17" s="76"/>
      <c r="W17" s="76"/>
      <c r="Y17" s="74"/>
      <c r="Z17" s="74"/>
      <c r="AA17" s="74"/>
    </row>
    <row r="18" spans="1:27" ht="24" customHeight="1">
      <c r="A18" s="63" t="s">
        <v>287</v>
      </c>
      <c r="C18" s="76">
        <v>0</v>
      </c>
      <c r="D18" s="76"/>
      <c r="E18" s="76">
        <v>0</v>
      </c>
      <c r="F18" s="76"/>
      <c r="G18" s="74">
        <v>0</v>
      </c>
      <c r="H18" s="74"/>
      <c r="I18" s="74">
        <v>0</v>
      </c>
      <c r="J18" s="76"/>
      <c r="K18" s="76">
        <v>0</v>
      </c>
      <c r="L18" s="73"/>
      <c r="M18" s="76">
        <v>-138643</v>
      </c>
      <c r="N18" s="73"/>
      <c r="O18" s="76">
        <v>0</v>
      </c>
      <c r="P18" s="73"/>
      <c r="Q18" s="76">
        <v>0</v>
      </c>
      <c r="R18" s="76"/>
      <c r="S18" s="76">
        <v>0</v>
      </c>
      <c r="T18" s="73"/>
      <c r="U18" s="74">
        <f>SUM(O18:S18)</f>
        <v>0</v>
      </c>
      <c r="V18" s="74"/>
      <c r="W18" s="74">
        <f>SUM(C18:M18,U18)</f>
        <v>-138643</v>
      </c>
      <c r="Y18" s="74">
        <v>0</v>
      </c>
      <c r="Z18" s="74"/>
      <c r="AA18" s="74">
        <f>SUM(W18:Y18)</f>
        <v>-138643</v>
      </c>
    </row>
    <row r="19" spans="1:27" ht="24" customHeight="1">
      <c r="A19" s="63" t="s">
        <v>269</v>
      </c>
      <c r="C19" s="76">
        <v>0</v>
      </c>
      <c r="D19" s="76"/>
      <c r="E19" s="76">
        <v>0</v>
      </c>
      <c r="F19" s="76"/>
      <c r="G19" s="74">
        <v>0</v>
      </c>
      <c r="H19" s="74"/>
      <c r="I19" s="74">
        <v>1136</v>
      </c>
      <c r="J19" s="76"/>
      <c r="K19" s="76">
        <v>0</v>
      </c>
      <c r="L19" s="73"/>
      <c r="M19" s="76">
        <v>0</v>
      </c>
      <c r="N19" s="73"/>
      <c r="O19" s="76">
        <v>0</v>
      </c>
      <c r="P19" s="73"/>
      <c r="Q19" s="76">
        <v>0</v>
      </c>
      <c r="R19" s="76"/>
      <c r="S19" s="76">
        <v>0</v>
      </c>
      <c r="T19" s="73"/>
      <c r="U19" s="74">
        <v>0</v>
      </c>
      <c r="V19" s="74"/>
      <c r="W19" s="74">
        <f>SUM(C19:M19,U19)</f>
        <v>1136</v>
      </c>
      <c r="Y19" s="74">
        <v>0</v>
      </c>
      <c r="Z19" s="74"/>
      <c r="AA19" s="74">
        <f>SUM(W19:Y19)</f>
        <v>1136</v>
      </c>
    </row>
    <row r="20" spans="1:27" ht="24" customHeight="1" thickBot="1">
      <c r="A20" s="61" t="s">
        <v>260</v>
      </c>
      <c r="C20" s="77">
        <f>SUM(C13,C16:C19)</f>
        <v>416626</v>
      </c>
      <c r="D20" s="73"/>
      <c r="E20" s="77">
        <f>SUM(E13,E16:E19)</f>
        <v>6300706</v>
      </c>
      <c r="F20" s="73"/>
      <c r="G20" s="77">
        <f>SUM(G13,G16:G19)</f>
        <v>3000000</v>
      </c>
      <c r="H20" s="73"/>
      <c r="I20" s="77">
        <f>SUM(I13,I16:I19)</f>
        <v>36017</v>
      </c>
      <c r="J20" s="73"/>
      <c r="K20" s="77">
        <f>SUM(K13,K16:K19)</f>
        <v>52078</v>
      </c>
      <c r="L20" s="73"/>
      <c r="M20" s="77">
        <f>SUM(M13,M16:M19)</f>
        <v>1705687</v>
      </c>
      <c r="N20" s="73"/>
      <c r="O20" s="77">
        <f>SUM(O13,O16:O19)</f>
        <v>-362</v>
      </c>
      <c r="P20" s="73"/>
      <c r="Q20" s="77">
        <f>SUM(Q13,Q16:Q19)</f>
        <v>-13271</v>
      </c>
      <c r="R20" s="73"/>
      <c r="S20" s="77">
        <f>SUM(S13,S16:S19)</f>
        <v>-32007</v>
      </c>
      <c r="T20" s="73"/>
      <c r="U20" s="77">
        <f>SUM(U13,U16:U19)</f>
        <v>-45640</v>
      </c>
      <c r="V20" s="73"/>
      <c r="W20" s="77">
        <f>SUM(W13,W16:W19)</f>
        <v>11465474</v>
      </c>
      <c r="Y20" s="77">
        <f>SUM(Y13,Y16:Y19)</f>
        <v>460588</v>
      </c>
      <c r="Z20" s="74"/>
      <c r="AA20" s="77">
        <f>SUM(AA13,AA16:AA19)</f>
        <v>11926062</v>
      </c>
    </row>
    <row r="21" spans="1:27" ht="24" customHeight="1" thickTop="1">
      <c r="A21" s="61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Y21" s="74"/>
      <c r="Z21" s="74"/>
      <c r="AA21" s="74"/>
    </row>
    <row r="22" spans="1:27" ht="24" customHeight="1">
      <c r="A22" s="61" t="s">
        <v>233</v>
      </c>
      <c r="C22" s="74">
        <v>416626</v>
      </c>
      <c r="D22" s="74"/>
      <c r="E22" s="74">
        <v>6300706</v>
      </c>
      <c r="F22" s="74"/>
      <c r="G22" s="74">
        <v>3000000</v>
      </c>
      <c r="H22" s="74"/>
      <c r="I22" s="74">
        <v>36017</v>
      </c>
      <c r="J22" s="74"/>
      <c r="K22" s="74">
        <v>52078</v>
      </c>
      <c r="L22" s="74"/>
      <c r="M22" s="74">
        <v>1569671</v>
      </c>
      <c r="N22" s="74"/>
      <c r="O22" s="74">
        <v>-362</v>
      </c>
      <c r="P22" s="74"/>
      <c r="Q22" s="74">
        <v>-13271</v>
      </c>
      <c r="R22" s="74"/>
      <c r="S22" s="74">
        <v>-30704</v>
      </c>
      <c r="T22" s="74"/>
      <c r="U22" s="74">
        <v>-44337</v>
      </c>
      <c r="V22" s="74"/>
      <c r="W22" s="74">
        <f>SUM(C22:M22,U22)</f>
        <v>11330761</v>
      </c>
      <c r="X22" s="73"/>
      <c r="Y22" s="74">
        <v>462669</v>
      </c>
      <c r="Z22" s="74"/>
      <c r="AA22" s="74">
        <f>SUM(W22:Y22)</f>
        <v>11793430</v>
      </c>
    </row>
    <row r="23" spans="1:27" ht="24" customHeight="1">
      <c r="A23" s="63" t="s">
        <v>157</v>
      </c>
      <c r="C23" s="74">
        <v>0</v>
      </c>
      <c r="D23" s="74"/>
      <c r="E23" s="74">
        <v>0</v>
      </c>
      <c r="F23" s="74"/>
      <c r="G23" s="74">
        <v>0</v>
      </c>
      <c r="H23" s="74"/>
      <c r="I23" s="74">
        <v>0</v>
      </c>
      <c r="J23" s="74"/>
      <c r="K23" s="74">
        <v>0</v>
      </c>
      <c r="L23" s="74"/>
      <c r="M23" s="74">
        <f>PL!D123</f>
        <v>-292150</v>
      </c>
      <c r="N23" s="74"/>
      <c r="O23" s="74">
        <v>0</v>
      </c>
      <c r="P23" s="74"/>
      <c r="Q23" s="74">
        <v>0</v>
      </c>
      <c r="R23" s="74"/>
      <c r="S23" s="74">
        <v>0</v>
      </c>
      <c r="T23" s="74"/>
      <c r="U23" s="74">
        <f>SUM(O23:S23)</f>
        <v>0</v>
      </c>
      <c r="V23" s="74"/>
      <c r="W23" s="74">
        <f>SUM(C23:M23,U23)</f>
        <v>-292150</v>
      </c>
      <c r="Y23" s="74">
        <f>SUM(PL!D124)</f>
        <v>15360</v>
      </c>
      <c r="Z23" s="74"/>
      <c r="AA23" s="74">
        <f>SUM(W23:Y23)</f>
        <v>-276790</v>
      </c>
    </row>
    <row r="24" spans="1:27" ht="24" customHeight="1">
      <c r="A24" s="63" t="s">
        <v>101</v>
      </c>
      <c r="C24" s="75">
        <v>0</v>
      </c>
      <c r="D24" s="74"/>
      <c r="E24" s="75">
        <v>0</v>
      </c>
      <c r="F24" s="74"/>
      <c r="G24" s="75">
        <v>0</v>
      </c>
      <c r="H24" s="74"/>
      <c r="I24" s="75">
        <v>0</v>
      </c>
      <c r="J24" s="74"/>
      <c r="K24" s="75">
        <v>0</v>
      </c>
      <c r="L24" s="74"/>
      <c r="M24" s="75">
        <v>0</v>
      </c>
      <c r="N24" s="74"/>
      <c r="O24" s="75">
        <v>0</v>
      </c>
      <c r="P24" s="74"/>
      <c r="Q24" s="75">
        <v>0</v>
      </c>
      <c r="R24" s="74"/>
      <c r="S24" s="75">
        <f>SUM(PL!D118)</f>
        <v>-1792</v>
      </c>
      <c r="T24" s="74"/>
      <c r="U24" s="75">
        <f>SUM(O24:S24)</f>
        <v>-1792</v>
      </c>
      <c r="V24" s="74"/>
      <c r="W24" s="75">
        <f>SUM(C24:M24,U24)</f>
        <v>-1792</v>
      </c>
      <c r="Y24" s="75">
        <v>0</v>
      </c>
      <c r="Z24" s="74"/>
      <c r="AA24" s="75">
        <f>SUM(W24:Y24)</f>
        <v>-1792</v>
      </c>
    </row>
    <row r="25" spans="1:27" ht="24" customHeight="1">
      <c r="A25" s="63" t="s">
        <v>69</v>
      </c>
      <c r="C25" s="76">
        <f>SUM(C23:C24)</f>
        <v>0</v>
      </c>
      <c r="D25" s="76"/>
      <c r="E25" s="76">
        <f>SUM(E23:E24)</f>
        <v>0</v>
      </c>
      <c r="F25" s="76"/>
      <c r="G25" s="76">
        <f>SUM(G23:G24)</f>
        <v>0</v>
      </c>
      <c r="H25" s="76"/>
      <c r="I25" s="76">
        <f>SUM(I23:I24)</f>
        <v>0</v>
      </c>
      <c r="J25" s="76"/>
      <c r="K25" s="76">
        <f>SUM(K23:K24)</f>
        <v>0</v>
      </c>
      <c r="L25" s="73"/>
      <c r="M25" s="76">
        <f>SUM(M23:M24)</f>
        <v>-292150</v>
      </c>
      <c r="N25" s="73"/>
      <c r="O25" s="76">
        <f>SUM(O23:O24)</f>
        <v>0</v>
      </c>
      <c r="P25" s="73"/>
      <c r="Q25" s="76">
        <f>SUM(Q23:Q24)</f>
        <v>0</v>
      </c>
      <c r="R25" s="76"/>
      <c r="S25" s="76">
        <f>SUM(S23:S24)</f>
        <v>-1792</v>
      </c>
      <c r="T25" s="73"/>
      <c r="U25" s="76">
        <f>SUM(U23:U24)</f>
        <v>-1792</v>
      </c>
      <c r="V25" s="76"/>
      <c r="W25" s="76">
        <f>SUM(W23:W24)</f>
        <v>-293942</v>
      </c>
      <c r="Y25" s="74">
        <f>SUM(Y23:Y24)</f>
        <v>15360</v>
      </c>
      <c r="Z25" s="74"/>
      <c r="AA25" s="74">
        <f>SUM(AA23:AA24)</f>
        <v>-278582</v>
      </c>
    </row>
    <row r="26" spans="1:27" ht="24" customHeight="1">
      <c r="A26" s="63" t="s">
        <v>286</v>
      </c>
      <c r="C26" s="76"/>
      <c r="D26" s="76"/>
      <c r="E26" s="76"/>
      <c r="F26" s="76"/>
      <c r="G26" s="76"/>
      <c r="H26" s="76"/>
      <c r="I26" s="76"/>
      <c r="J26" s="76"/>
      <c r="K26" s="76"/>
      <c r="L26" s="73"/>
      <c r="M26" s="76"/>
      <c r="N26" s="73"/>
      <c r="O26" s="76"/>
      <c r="P26" s="73"/>
      <c r="Q26" s="76"/>
      <c r="R26" s="76"/>
      <c r="S26" s="76"/>
      <c r="T26" s="73"/>
      <c r="U26" s="76"/>
      <c r="V26" s="76"/>
      <c r="W26" s="76"/>
      <c r="Y26" s="74"/>
      <c r="Z26" s="74"/>
      <c r="AA26" s="74"/>
    </row>
    <row r="27" spans="1:27" ht="24" customHeight="1">
      <c r="A27" s="63" t="s">
        <v>287</v>
      </c>
      <c r="C27" s="76">
        <v>0</v>
      </c>
      <c r="D27" s="76"/>
      <c r="E27" s="76">
        <v>0</v>
      </c>
      <c r="F27" s="76"/>
      <c r="G27" s="74">
        <v>0</v>
      </c>
      <c r="H27" s="74"/>
      <c r="I27" s="74">
        <v>0</v>
      </c>
      <c r="J27" s="76"/>
      <c r="K27" s="76">
        <v>0</v>
      </c>
      <c r="L27" s="73"/>
      <c r="M27" s="76">
        <f>COMPANY!M22</f>
        <v>-141669</v>
      </c>
      <c r="N27" s="73"/>
      <c r="O27" s="76">
        <v>0</v>
      </c>
      <c r="P27" s="73"/>
      <c r="Q27" s="76">
        <v>0</v>
      </c>
      <c r="R27" s="76"/>
      <c r="S27" s="76">
        <v>0</v>
      </c>
      <c r="T27" s="73"/>
      <c r="U27" s="74">
        <f>SUM(O27:S27)</f>
        <v>0</v>
      </c>
      <c r="V27" s="74"/>
      <c r="W27" s="74">
        <f>SUM(C27:M27,U27)</f>
        <v>-141669</v>
      </c>
      <c r="Y27" s="74">
        <v>0</v>
      </c>
      <c r="Z27" s="74"/>
      <c r="AA27" s="74">
        <f>SUM(W27:Y27)</f>
        <v>-141669</v>
      </c>
    </row>
    <row r="28" spans="1:27" ht="24" customHeight="1" thickBot="1">
      <c r="A28" s="61" t="s">
        <v>261</v>
      </c>
      <c r="C28" s="77">
        <f>SUM(C22,C25:C27)</f>
        <v>416626</v>
      </c>
      <c r="D28" s="73"/>
      <c r="E28" s="77">
        <f>SUM(E22,E25:E27)</f>
        <v>6300706</v>
      </c>
      <c r="F28" s="73"/>
      <c r="G28" s="77">
        <f>SUM(G22,G25:G27)</f>
        <v>3000000</v>
      </c>
      <c r="H28" s="73"/>
      <c r="I28" s="77">
        <f>SUM(I22,I25:I27)</f>
        <v>36017</v>
      </c>
      <c r="J28" s="73"/>
      <c r="K28" s="77">
        <f>SUM(K22,K25:K27)</f>
        <v>52078</v>
      </c>
      <c r="L28" s="73"/>
      <c r="M28" s="77">
        <f>SUM(M22,M25:M27)</f>
        <v>1135852</v>
      </c>
      <c r="N28" s="73"/>
      <c r="O28" s="77">
        <f>SUM(O22,O25:O27)</f>
        <v>-362</v>
      </c>
      <c r="P28" s="73"/>
      <c r="Q28" s="77">
        <f>SUM(Q22,Q25:Q27)</f>
        <v>-13271</v>
      </c>
      <c r="R28" s="73"/>
      <c r="S28" s="77">
        <f>SUM(S22,S25:S27)</f>
        <v>-32496</v>
      </c>
      <c r="T28" s="73"/>
      <c r="U28" s="77">
        <f>SUM(U22,U25:U27)</f>
        <v>-46129</v>
      </c>
      <c r="V28" s="73"/>
      <c r="W28" s="77">
        <f>SUM(W22,W25:W27)</f>
        <v>10895150</v>
      </c>
      <c r="Y28" s="77">
        <f>SUM(Y22,Y25:Y27)</f>
        <v>478029</v>
      </c>
      <c r="Z28" s="74"/>
      <c r="AA28" s="77">
        <f>SUM(AA22,AA25:AA27)</f>
        <v>11373179</v>
      </c>
    </row>
    <row r="29" spans="1:27" ht="24" customHeight="1" thickTop="1">
      <c r="A29" s="61"/>
      <c r="C29" s="73">
        <f>SUM(C28-BS!D96)</f>
        <v>0</v>
      </c>
      <c r="D29" s="73"/>
      <c r="E29" s="73">
        <f>SUM(E28-BS!D97)</f>
        <v>0</v>
      </c>
      <c r="F29" s="73"/>
      <c r="G29" s="73">
        <f>SUM(G28-BS!D98)</f>
        <v>0</v>
      </c>
      <c r="H29" s="73"/>
      <c r="I29" s="73">
        <f>SUM(I28)-BS!D99</f>
        <v>0</v>
      </c>
      <c r="J29" s="73"/>
      <c r="K29" s="73">
        <f>SUM(K28-BS!D101)</f>
        <v>0</v>
      </c>
      <c r="L29" s="73"/>
      <c r="M29" s="73">
        <f>SUM(M28-BS!D102)</f>
        <v>0</v>
      </c>
      <c r="N29" s="73"/>
      <c r="O29" s="73"/>
      <c r="P29" s="73"/>
      <c r="Q29" s="73"/>
      <c r="R29" s="73"/>
      <c r="S29" s="73"/>
      <c r="T29" s="73"/>
      <c r="U29" s="74">
        <f>SUM(U28-BS!D103)</f>
        <v>0</v>
      </c>
      <c r="V29" s="73"/>
      <c r="W29" s="73">
        <f>W28-BS!D104</f>
        <v>0</v>
      </c>
      <c r="Y29" s="74">
        <f>SUM(Y28-BS!D105)</f>
        <v>0</v>
      </c>
      <c r="Z29" s="74"/>
      <c r="AA29" s="74">
        <f>SUM(AA28-BS!D106)</f>
        <v>0</v>
      </c>
    </row>
    <row r="30" spans="1:27" ht="24" customHeight="1"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</row>
    <row r="31" spans="1:27" ht="24" customHeight="1">
      <c r="A31" s="29" t="s">
        <v>188</v>
      </c>
    </row>
    <row r="34" spans="17:19" ht="24" customHeight="1">
      <c r="Q34" s="73"/>
      <c r="R34" s="73"/>
      <c r="S34" s="73"/>
    </row>
  </sheetData>
  <mergeCells count="4">
    <mergeCell ref="O7:U7"/>
    <mergeCell ref="C6:AA6"/>
    <mergeCell ref="K10:M10"/>
    <mergeCell ref="O8:Q8"/>
  </mergeCells>
  <pageMargins left="0.19685039370078741" right="0.19685039370078741" top="0.78740157480314965" bottom="0.39370078740157483" header="0.19685039370078741" footer="0.19685039370078741"/>
  <pageSetup paperSize="9" scale="5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6"/>
  <sheetViews>
    <sheetView showGridLines="0" view="pageBreakPreview" zoomScale="85" zoomScaleNormal="60" zoomScaleSheetLayoutView="85" workbookViewId="0">
      <selection activeCell="M19" sqref="M19"/>
    </sheetView>
  </sheetViews>
  <sheetFormatPr defaultColWidth="10.5703125" defaultRowHeight="22.15" customHeight="1"/>
  <cols>
    <col min="1" max="1" width="53.5703125" style="5" customWidth="1"/>
    <col min="2" max="2" width="1.7109375" style="5" customWidth="1"/>
    <col min="3" max="3" width="22.28515625" style="5" customWidth="1"/>
    <col min="4" max="4" width="1.7109375" style="5" customWidth="1"/>
    <col min="5" max="5" width="22.28515625" style="5" customWidth="1"/>
    <col min="6" max="6" width="1.7109375" style="5" customWidth="1"/>
    <col min="7" max="7" width="22.28515625" style="9" customWidth="1"/>
    <col min="8" max="8" width="1.7109375" style="9" customWidth="1"/>
    <col min="9" max="9" width="22.28515625" style="9" customWidth="1"/>
    <col min="10" max="10" width="1.7109375" style="5" customWidth="1"/>
    <col min="11" max="11" width="22.28515625" style="5" customWidth="1"/>
    <col min="12" max="12" width="1.7109375" style="5" customWidth="1"/>
    <col min="13" max="13" width="22.28515625" style="9" customWidth="1"/>
    <col min="14" max="14" width="1.42578125" style="9" customWidth="1"/>
    <col min="15" max="15" width="22.28515625" style="9" customWidth="1"/>
    <col min="16" max="16" width="1.7109375" style="5" customWidth="1"/>
    <col min="17" max="17" width="10.5703125" style="5" customWidth="1"/>
    <col min="18" max="18" width="16.42578125" style="5" customWidth="1"/>
    <col min="19" max="16384" width="10.5703125" style="5"/>
  </cols>
  <sheetData>
    <row r="1" spans="1:18" s="51" customFormat="1" ht="22.15" customHeight="1">
      <c r="B1" s="52"/>
      <c r="C1" s="52"/>
      <c r="D1" s="52"/>
      <c r="E1" s="52"/>
      <c r="F1" s="52"/>
      <c r="G1" s="53"/>
      <c r="H1" s="53"/>
      <c r="I1" s="53"/>
      <c r="J1" s="52"/>
      <c r="K1" s="52"/>
      <c r="L1" s="52"/>
      <c r="M1" s="52"/>
      <c r="N1" s="52"/>
      <c r="O1" s="53" t="s">
        <v>68</v>
      </c>
      <c r="P1" s="52"/>
      <c r="Q1" s="52"/>
      <c r="R1" s="52"/>
    </row>
    <row r="2" spans="1:18" s="6" customFormat="1" ht="22.15" customHeight="1">
      <c r="A2" s="2" t="s">
        <v>81</v>
      </c>
      <c r="B2" s="2"/>
      <c r="C2" s="3"/>
      <c r="D2" s="3"/>
      <c r="E2" s="3"/>
      <c r="F2" s="3"/>
      <c r="G2" s="4"/>
      <c r="H2" s="4"/>
      <c r="I2" s="4"/>
      <c r="J2" s="3"/>
      <c r="K2" s="3"/>
      <c r="L2" s="3"/>
      <c r="M2" s="4"/>
      <c r="N2" s="4"/>
      <c r="O2" s="4"/>
    </row>
    <row r="3" spans="1:18" s="6" customFormat="1" ht="22.15" customHeight="1">
      <c r="A3" s="2" t="s">
        <v>184</v>
      </c>
      <c r="B3" s="2"/>
      <c r="C3" s="3"/>
      <c r="D3" s="3"/>
      <c r="E3" s="3"/>
      <c r="F3" s="3"/>
      <c r="G3" s="4"/>
      <c r="H3" s="4"/>
      <c r="I3" s="4"/>
      <c r="J3" s="3"/>
      <c r="K3" s="3"/>
      <c r="L3" s="3"/>
      <c r="M3" s="4"/>
      <c r="N3" s="4"/>
      <c r="O3" s="4"/>
    </row>
    <row r="4" spans="1:18" s="6" customFormat="1" ht="22.15" customHeight="1">
      <c r="A4" s="2" t="s">
        <v>262</v>
      </c>
      <c r="B4" s="2"/>
      <c r="C4" s="3"/>
      <c r="D4" s="3"/>
      <c r="E4" s="3"/>
      <c r="F4" s="3"/>
      <c r="G4" s="4"/>
      <c r="H4" s="4"/>
      <c r="I4" s="4"/>
      <c r="J4" s="3"/>
      <c r="K4" s="3"/>
      <c r="L4" s="3"/>
      <c r="M4" s="4"/>
      <c r="N4" s="4"/>
      <c r="O4" s="4"/>
    </row>
    <row r="5" spans="1:18" s="6" customFormat="1" ht="22.15" customHeight="1">
      <c r="A5" s="3"/>
      <c r="B5" s="3"/>
      <c r="C5" s="3"/>
      <c r="D5" s="3"/>
      <c r="E5" s="3"/>
      <c r="F5" s="3"/>
      <c r="G5" s="40"/>
      <c r="H5" s="40"/>
      <c r="I5" s="40"/>
      <c r="J5" s="3"/>
      <c r="K5" s="3"/>
      <c r="L5" s="3"/>
      <c r="M5" s="4"/>
      <c r="N5" s="4"/>
      <c r="O5" s="40" t="s">
        <v>64</v>
      </c>
    </row>
    <row r="6" spans="1:18" s="6" customFormat="1" ht="22.15" customHeight="1">
      <c r="A6" s="3"/>
      <c r="B6" s="3"/>
      <c r="C6" s="129" t="s">
        <v>36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8" ht="22.15" customHeight="1">
      <c r="C7" s="54" t="s">
        <v>17</v>
      </c>
      <c r="D7" s="54"/>
      <c r="E7" s="54"/>
      <c r="F7" s="54"/>
      <c r="G7" s="55"/>
      <c r="H7" s="55"/>
      <c r="I7" s="55"/>
      <c r="J7" s="54"/>
      <c r="K7" s="56"/>
      <c r="L7" s="56" t="s">
        <v>91</v>
      </c>
      <c r="M7" s="56"/>
      <c r="N7" s="54"/>
      <c r="O7" s="55"/>
    </row>
    <row r="8" spans="1:18" ht="22.15" customHeight="1">
      <c r="C8" s="7" t="s">
        <v>33</v>
      </c>
      <c r="D8" s="54"/>
      <c r="E8" s="54"/>
      <c r="F8" s="54"/>
      <c r="G8" s="55" t="s">
        <v>95</v>
      </c>
      <c r="H8" s="55"/>
      <c r="I8" s="55" t="s">
        <v>170</v>
      </c>
      <c r="J8" s="54"/>
      <c r="K8" s="57" t="s">
        <v>31</v>
      </c>
      <c r="L8" s="57"/>
      <c r="M8" s="57"/>
      <c r="N8" s="54"/>
      <c r="O8" s="55" t="s">
        <v>87</v>
      </c>
    </row>
    <row r="9" spans="1:18" ht="22.15" customHeight="1">
      <c r="C9" s="56" t="s">
        <v>34</v>
      </c>
      <c r="D9" s="54"/>
      <c r="E9" s="58" t="s">
        <v>147</v>
      </c>
      <c r="F9" s="54"/>
      <c r="G9" s="59" t="s">
        <v>96</v>
      </c>
      <c r="H9" s="55"/>
      <c r="I9" s="59" t="s">
        <v>171</v>
      </c>
      <c r="J9" s="54"/>
      <c r="K9" s="56" t="s">
        <v>32</v>
      </c>
      <c r="L9" s="54"/>
      <c r="M9" s="58" t="s">
        <v>28</v>
      </c>
      <c r="N9" s="60"/>
      <c r="O9" s="59" t="s">
        <v>2</v>
      </c>
    </row>
    <row r="10" spans="1:18" ht="22.15" customHeight="1">
      <c r="A10" s="61" t="s">
        <v>232</v>
      </c>
      <c r="B10" s="62"/>
      <c r="C10" s="22">
        <v>416626</v>
      </c>
      <c r="D10" s="22"/>
      <c r="E10" s="22">
        <v>6300706</v>
      </c>
      <c r="F10" s="22"/>
      <c r="G10" s="22">
        <v>3000000</v>
      </c>
      <c r="H10" s="22"/>
      <c r="I10" s="22">
        <v>34881</v>
      </c>
      <c r="J10" s="22"/>
      <c r="K10" s="22">
        <v>52078</v>
      </c>
      <c r="L10" s="22"/>
      <c r="M10" s="22">
        <v>2027755</v>
      </c>
      <c r="N10" s="22"/>
      <c r="O10" s="22">
        <f>SUM(C10:M10)</f>
        <v>11832046</v>
      </c>
    </row>
    <row r="11" spans="1:18" ht="22.15" customHeight="1">
      <c r="A11" s="63" t="s">
        <v>273</v>
      </c>
      <c r="B11" s="62"/>
      <c r="C11" s="22">
        <v>0</v>
      </c>
      <c r="D11" s="22"/>
      <c r="E11" s="22">
        <v>0</v>
      </c>
      <c r="F11" s="22"/>
      <c r="G11" s="22">
        <v>0</v>
      </c>
      <c r="H11" s="22"/>
      <c r="I11" s="22">
        <v>0</v>
      </c>
      <c r="J11" s="22"/>
      <c r="K11" s="22">
        <v>0</v>
      </c>
      <c r="L11" s="22"/>
      <c r="M11" s="22">
        <f>SUM(PL!J102)</f>
        <v>-483152</v>
      </c>
      <c r="N11" s="22"/>
      <c r="O11" s="22">
        <f>SUM(C11:M11)</f>
        <v>-483152</v>
      </c>
    </row>
    <row r="12" spans="1:18" ht="22.15" customHeight="1">
      <c r="A12" s="63" t="s">
        <v>101</v>
      </c>
      <c r="B12" s="62"/>
      <c r="C12" s="36">
        <v>0</v>
      </c>
      <c r="D12" s="22"/>
      <c r="E12" s="36">
        <v>0</v>
      </c>
      <c r="F12" s="22"/>
      <c r="G12" s="36">
        <v>0</v>
      </c>
      <c r="H12" s="22"/>
      <c r="I12" s="36">
        <v>0</v>
      </c>
      <c r="J12" s="22"/>
      <c r="K12" s="36">
        <v>0</v>
      </c>
      <c r="L12" s="22"/>
      <c r="M12" s="36">
        <v>0</v>
      </c>
      <c r="N12" s="22"/>
      <c r="O12" s="36">
        <f>SUM(C12:M12)</f>
        <v>0</v>
      </c>
    </row>
    <row r="13" spans="1:18" ht="22.15" customHeight="1">
      <c r="A13" s="63" t="s">
        <v>69</v>
      </c>
      <c r="B13" s="64"/>
      <c r="C13" s="47">
        <f>SUM(C11:C12)</f>
        <v>0</v>
      </c>
      <c r="D13" s="22"/>
      <c r="E13" s="47">
        <f>SUM(E11:E12)</f>
        <v>0</v>
      </c>
      <c r="F13" s="22"/>
      <c r="G13" s="47">
        <f>SUM(G11:G12)</f>
        <v>0</v>
      </c>
      <c r="H13" s="22"/>
      <c r="I13" s="47">
        <f>SUM(I11:I12)</f>
        <v>0</v>
      </c>
      <c r="J13" s="22"/>
      <c r="K13" s="47">
        <f>SUM(K11:K12)</f>
        <v>0</v>
      </c>
      <c r="L13" s="22"/>
      <c r="M13" s="47">
        <f>SUM(M11:M12)</f>
        <v>-483152</v>
      </c>
      <c r="N13" s="47"/>
      <c r="O13" s="47">
        <f>SUM(O11:O12)</f>
        <v>-483152</v>
      </c>
    </row>
    <row r="14" spans="1:18" ht="22.15" customHeight="1">
      <c r="A14" s="63" t="s">
        <v>270</v>
      </c>
      <c r="B14" s="64"/>
      <c r="C14" s="47">
        <v>0</v>
      </c>
      <c r="D14" s="22"/>
      <c r="E14" s="47">
        <v>0</v>
      </c>
      <c r="F14" s="22"/>
      <c r="G14" s="22">
        <v>0</v>
      </c>
      <c r="H14" s="22"/>
      <c r="I14" s="22">
        <v>0</v>
      </c>
      <c r="J14" s="22"/>
      <c r="K14" s="47">
        <v>0</v>
      </c>
      <c r="L14" s="22"/>
      <c r="M14" s="47">
        <v>-138643</v>
      </c>
      <c r="N14" s="47"/>
      <c r="O14" s="22">
        <f>SUM(C14:M14)</f>
        <v>-138643</v>
      </c>
    </row>
    <row r="15" spans="1:18" ht="22.15" customHeight="1">
      <c r="A15" s="63" t="s">
        <v>269</v>
      </c>
      <c r="B15" s="64"/>
      <c r="C15" s="47">
        <v>0</v>
      </c>
      <c r="D15" s="22"/>
      <c r="E15" s="47">
        <v>0</v>
      </c>
      <c r="F15" s="22"/>
      <c r="G15" s="22">
        <v>0</v>
      </c>
      <c r="H15" s="22"/>
      <c r="I15" s="22">
        <v>1136</v>
      </c>
      <c r="J15" s="22"/>
      <c r="K15" s="47">
        <v>0</v>
      </c>
      <c r="L15" s="22"/>
      <c r="M15" s="65">
        <v>0</v>
      </c>
      <c r="N15" s="47"/>
      <c r="O15" s="22">
        <f>SUM(C15:M15)</f>
        <v>1136</v>
      </c>
    </row>
    <row r="16" spans="1:18" ht="22.15" customHeight="1" thickBot="1">
      <c r="A16" s="62" t="s">
        <v>260</v>
      </c>
      <c r="B16" s="62"/>
      <c r="C16" s="66">
        <f>SUM(C10,C13:C15)</f>
        <v>416626</v>
      </c>
      <c r="D16" s="22"/>
      <c r="E16" s="66">
        <f>SUM(E10,E13:E15)</f>
        <v>6300706</v>
      </c>
      <c r="F16" s="22"/>
      <c r="G16" s="66">
        <f>SUM(G10,G13:G15)</f>
        <v>3000000</v>
      </c>
      <c r="H16" s="47"/>
      <c r="I16" s="66">
        <f>SUM(I10,I13:I15)</f>
        <v>36017</v>
      </c>
      <c r="J16" s="22"/>
      <c r="K16" s="66">
        <f>SUM(K10,K13:K15)</f>
        <v>52078</v>
      </c>
      <c r="L16" s="22"/>
      <c r="M16" s="66">
        <f>SUM(M10,M13:M15)</f>
        <v>1405960</v>
      </c>
      <c r="N16" s="47"/>
      <c r="O16" s="66">
        <f>SUM(O10,O13:O15)</f>
        <v>11211387</v>
      </c>
    </row>
    <row r="17" spans="1:15" ht="22.15" customHeight="1" thickTop="1">
      <c r="A17" s="62"/>
      <c r="B17" s="62"/>
      <c r="C17" s="47"/>
      <c r="D17" s="22"/>
      <c r="E17" s="47"/>
      <c r="F17" s="22"/>
      <c r="G17" s="47"/>
      <c r="H17" s="47"/>
      <c r="I17" s="47"/>
      <c r="J17" s="22"/>
      <c r="K17" s="47"/>
      <c r="L17" s="22"/>
      <c r="M17" s="47"/>
      <c r="N17" s="47"/>
      <c r="O17" s="47"/>
    </row>
    <row r="18" spans="1:15" ht="22.15" customHeight="1">
      <c r="A18" s="61" t="s">
        <v>233</v>
      </c>
      <c r="B18" s="62"/>
      <c r="C18" s="47">
        <v>416626</v>
      </c>
      <c r="D18" s="22"/>
      <c r="E18" s="47">
        <v>6300706</v>
      </c>
      <c r="F18" s="22"/>
      <c r="G18" s="47">
        <v>3000000</v>
      </c>
      <c r="H18" s="47"/>
      <c r="I18" s="47">
        <v>36017</v>
      </c>
      <c r="J18" s="22"/>
      <c r="K18" s="47">
        <v>52078</v>
      </c>
      <c r="L18" s="22"/>
      <c r="M18" s="47">
        <v>801136</v>
      </c>
      <c r="N18" s="47"/>
      <c r="O18" s="22">
        <f>SUM(C18:M18)</f>
        <v>10606563</v>
      </c>
    </row>
    <row r="19" spans="1:15" ht="22.15" customHeight="1">
      <c r="A19" s="63" t="s">
        <v>157</v>
      </c>
      <c r="B19" s="62"/>
      <c r="C19" s="22">
        <v>0</v>
      </c>
      <c r="D19" s="22"/>
      <c r="E19" s="22">
        <v>0</v>
      </c>
      <c r="F19" s="22"/>
      <c r="G19" s="22">
        <v>0</v>
      </c>
      <c r="H19" s="22"/>
      <c r="I19" s="22">
        <v>0</v>
      </c>
      <c r="J19" s="22"/>
      <c r="K19" s="22">
        <v>0</v>
      </c>
      <c r="L19" s="22"/>
      <c r="M19" s="22">
        <f>PL!H123</f>
        <v>-232923</v>
      </c>
      <c r="N19" s="22"/>
      <c r="O19" s="22">
        <f>SUM(C19:M19)</f>
        <v>-232923</v>
      </c>
    </row>
    <row r="20" spans="1:15" ht="22.15" customHeight="1">
      <c r="A20" s="63" t="s">
        <v>101</v>
      </c>
      <c r="B20" s="62"/>
      <c r="C20" s="36">
        <v>0</v>
      </c>
      <c r="D20" s="22"/>
      <c r="E20" s="36">
        <v>0</v>
      </c>
      <c r="F20" s="22"/>
      <c r="G20" s="36">
        <v>0</v>
      </c>
      <c r="H20" s="22"/>
      <c r="I20" s="36">
        <v>0</v>
      </c>
      <c r="J20" s="22"/>
      <c r="K20" s="36">
        <v>0</v>
      </c>
      <c r="L20" s="22"/>
      <c r="M20" s="36">
        <v>0</v>
      </c>
      <c r="N20" s="22"/>
      <c r="O20" s="36">
        <f>SUM(C20:M20)</f>
        <v>0</v>
      </c>
    </row>
    <row r="21" spans="1:15" ht="22.15" customHeight="1">
      <c r="A21" s="63" t="s">
        <v>69</v>
      </c>
      <c r="B21" s="64"/>
      <c r="C21" s="47">
        <f>SUM(C19:C20)</f>
        <v>0</v>
      </c>
      <c r="D21" s="22"/>
      <c r="E21" s="47">
        <f>SUM(E19:E20)</f>
        <v>0</v>
      </c>
      <c r="F21" s="22"/>
      <c r="G21" s="47">
        <f>SUM(G19:G20)</f>
        <v>0</v>
      </c>
      <c r="H21" s="47"/>
      <c r="I21" s="47">
        <f>SUM(I19:I20)</f>
        <v>0</v>
      </c>
      <c r="J21" s="22"/>
      <c r="K21" s="47">
        <f>SUM(K19:K20)</f>
        <v>0</v>
      </c>
      <c r="L21" s="22"/>
      <c r="M21" s="47">
        <f>SUM(M19:M20)</f>
        <v>-232923</v>
      </c>
      <c r="N21" s="47"/>
      <c r="O21" s="47">
        <f>SUM(O19:O20)</f>
        <v>-232923</v>
      </c>
    </row>
    <row r="22" spans="1:15" ht="22.15" customHeight="1">
      <c r="A22" s="63" t="s">
        <v>270</v>
      </c>
      <c r="B22" s="64"/>
      <c r="C22" s="47">
        <v>0</v>
      </c>
      <c r="D22" s="22"/>
      <c r="E22" s="47">
        <v>0</v>
      </c>
      <c r="F22" s="22"/>
      <c r="G22" s="22">
        <v>0</v>
      </c>
      <c r="H22" s="22"/>
      <c r="I22" s="22">
        <v>0</v>
      </c>
      <c r="J22" s="22"/>
      <c r="K22" s="47">
        <v>0</v>
      </c>
      <c r="L22" s="22"/>
      <c r="M22" s="65">
        <v>-141669</v>
      </c>
      <c r="N22" s="47"/>
      <c r="O22" s="22">
        <f>SUM(C22:M22)</f>
        <v>-141669</v>
      </c>
    </row>
    <row r="23" spans="1:15" ht="22.15" customHeight="1" thickBot="1">
      <c r="A23" s="62" t="s">
        <v>261</v>
      </c>
      <c r="B23" s="62"/>
      <c r="C23" s="66">
        <f>SUM(C18,C21:C22)</f>
        <v>416626</v>
      </c>
      <c r="D23" s="22"/>
      <c r="E23" s="66">
        <f>SUM(E18,E21:E22)</f>
        <v>6300706</v>
      </c>
      <c r="F23" s="22"/>
      <c r="G23" s="66">
        <f>SUM(G18,G21:G22)</f>
        <v>3000000</v>
      </c>
      <c r="H23" s="47"/>
      <c r="I23" s="66">
        <f>SUM(I18,I21:I22)</f>
        <v>36017</v>
      </c>
      <c r="J23" s="22"/>
      <c r="K23" s="66">
        <f>SUM(K18,K21:K22)</f>
        <v>52078</v>
      </c>
      <c r="L23" s="22"/>
      <c r="M23" s="66">
        <f>SUM(M18,M21:M22)</f>
        <v>426544</v>
      </c>
      <c r="N23" s="47"/>
      <c r="O23" s="66">
        <f>SUM(O18,O21:O22)</f>
        <v>10231971</v>
      </c>
    </row>
    <row r="24" spans="1:15" ht="22.15" customHeight="1" thickTop="1">
      <c r="A24" s="62"/>
      <c r="B24" s="62"/>
      <c r="C24" s="22">
        <f>C23-BS!H96</f>
        <v>0</v>
      </c>
      <c r="D24" s="22"/>
      <c r="E24" s="22">
        <f>E23-BS!H97</f>
        <v>0</v>
      </c>
      <c r="F24" s="22"/>
      <c r="G24" s="22">
        <f>G23-BS!H98</f>
        <v>0</v>
      </c>
      <c r="H24" s="22"/>
      <c r="I24" s="22">
        <f>SUM(I23)-BS!H99</f>
        <v>0</v>
      </c>
      <c r="J24" s="22"/>
      <c r="K24" s="22">
        <f>K23-BS!H101</f>
        <v>0</v>
      </c>
      <c r="L24" s="22"/>
      <c r="M24" s="22">
        <f>M23-BS!H102</f>
        <v>0</v>
      </c>
      <c r="N24" s="22"/>
      <c r="O24" s="22">
        <f>O23-BS!H106</f>
        <v>0</v>
      </c>
    </row>
    <row r="25" spans="1:15" ht="22.15" customHeight="1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pans="1:15" ht="22.15" customHeight="1">
      <c r="A26" s="29" t="s">
        <v>188</v>
      </c>
    </row>
  </sheetData>
  <mergeCells count="1">
    <mergeCell ref="C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  <rowBreaks count="1" manualBreakCount="1"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09453-ABBA-411B-895C-56B4BCDBB8FB}">
  <dimension ref="A1:L136"/>
  <sheetViews>
    <sheetView showGridLines="0" view="pageBreakPreview" topLeftCell="A109" zoomScaleNormal="58" zoomScaleSheetLayoutView="100" workbookViewId="0">
      <selection activeCell="L123" sqref="L123"/>
    </sheetView>
  </sheetViews>
  <sheetFormatPr defaultColWidth="10.5703125" defaultRowHeight="23.45" customHeight="1"/>
  <cols>
    <col min="1" max="1" width="65.85546875" style="95" customWidth="1"/>
    <col min="2" max="2" width="1.7109375" style="95" customWidth="1"/>
    <col min="3" max="3" width="14.7109375" style="95" customWidth="1"/>
    <col min="4" max="4" width="1.7109375" style="95" customWidth="1"/>
    <col min="5" max="5" width="14.7109375" style="95" customWidth="1"/>
    <col min="6" max="6" width="1.7109375" style="95" customWidth="1"/>
    <col min="7" max="7" width="14.7109375" style="97" customWidth="1"/>
    <col min="8" max="8" width="1.7109375" style="97" customWidth="1"/>
    <col min="9" max="9" width="14.7109375" style="97" customWidth="1"/>
    <col min="10" max="11" width="10.5703125" style="95"/>
    <col min="12" max="12" width="12.28515625" style="95" bestFit="1" customWidth="1"/>
    <col min="13" max="16384" width="10.5703125" style="95"/>
  </cols>
  <sheetData>
    <row r="1" spans="1:9" ht="23.45" customHeight="1">
      <c r="A1" s="91"/>
      <c r="B1" s="92"/>
      <c r="C1" s="92"/>
      <c r="D1" s="92"/>
      <c r="E1" s="92"/>
      <c r="F1" s="92"/>
      <c r="G1" s="93"/>
      <c r="H1" s="93"/>
      <c r="I1" s="94" t="s">
        <v>68</v>
      </c>
    </row>
    <row r="2" spans="1:9" s="97" customFormat="1" ht="23.45" customHeight="1">
      <c r="A2" s="96" t="s">
        <v>81</v>
      </c>
      <c r="B2" s="93"/>
      <c r="C2" s="93"/>
      <c r="D2" s="93"/>
      <c r="E2" s="93"/>
      <c r="F2" s="93"/>
      <c r="G2" s="93"/>
      <c r="H2" s="93"/>
      <c r="I2" s="93"/>
    </row>
    <row r="3" spans="1:9" s="97" customFormat="1" ht="23.45" customHeight="1">
      <c r="A3" s="98" t="s">
        <v>37</v>
      </c>
      <c r="B3" s="93"/>
      <c r="C3" s="93"/>
      <c r="D3" s="93"/>
      <c r="E3" s="93"/>
      <c r="F3" s="93"/>
      <c r="G3" s="93"/>
      <c r="H3" s="93"/>
      <c r="I3" s="93"/>
    </row>
    <row r="4" spans="1:9" s="97" customFormat="1" ht="23.45" customHeight="1">
      <c r="A4" s="96" t="s">
        <v>262</v>
      </c>
      <c r="B4" s="93"/>
      <c r="C4" s="93"/>
      <c r="D4" s="93"/>
      <c r="E4" s="93"/>
      <c r="F4" s="93"/>
      <c r="G4" s="93"/>
      <c r="H4" s="93"/>
      <c r="I4" s="93"/>
    </row>
    <row r="5" spans="1:9" s="97" customFormat="1" ht="23.45" customHeight="1">
      <c r="B5" s="99"/>
      <c r="C5" s="99"/>
      <c r="D5" s="99"/>
      <c r="E5" s="99"/>
      <c r="I5" s="94" t="s">
        <v>64</v>
      </c>
    </row>
    <row r="6" spans="1:9" s="100" customFormat="1" ht="23.45" customHeight="1">
      <c r="B6" s="101"/>
      <c r="C6" s="127" t="s">
        <v>35</v>
      </c>
      <c r="D6" s="127"/>
      <c r="E6" s="127"/>
      <c r="F6" s="102"/>
      <c r="G6" s="128" t="s">
        <v>36</v>
      </c>
      <c r="H6" s="128"/>
      <c r="I6" s="128"/>
    </row>
    <row r="7" spans="1:9" s="97" customFormat="1" ht="23.45" customHeight="1">
      <c r="B7" s="103"/>
      <c r="C7" s="104" t="s">
        <v>226</v>
      </c>
      <c r="D7" s="105"/>
      <c r="E7" s="104" t="s">
        <v>192</v>
      </c>
      <c r="F7" s="103"/>
      <c r="G7" s="104" t="s">
        <v>226</v>
      </c>
      <c r="H7" s="105"/>
      <c r="I7" s="104" t="s">
        <v>192</v>
      </c>
    </row>
    <row r="8" spans="1:9" s="97" customFormat="1" ht="23.45" customHeight="1">
      <c r="A8" s="100" t="s">
        <v>38</v>
      </c>
      <c r="F8" s="108"/>
      <c r="G8" s="108"/>
      <c r="I8" s="108"/>
    </row>
    <row r="9" spans="1:9" s="97" customFormat="1" ht="23.45" customHeight="1">
      <c r="A9" s="97" t="s">
        <v>180</v>
      </c>
      <c r="C9" s="109">
        <f>PL!D100</f>
        <v>-164533</v>
      </c>
      <c r="D9" s="109"/>
      <c r="E9" s="109">
        <f>PL!F100</f>
        <v>190368</v>
      </c>
      <c r="F9" s="109"/>
      <c r="G9" s="109">
        <f>PL!H100</f>
        <v>-221038</v>
      </c>
      <c r="H9" s="109"/>
      <c r="I9" s="109">
        <f>PL!J100</f>
        <v>-459514</v>
      </c>
    </row>
    <row r="10" spans="1:9" s="97" customFormat="1" ht="23.45" customHeight="1">
      <c r="A10" s="97" t="s">
        <v>185</v>
      </c>
      <c r="C10" s="109"/>
      <c r="D10" s="109"/>
      <c r="E10" s="109"/>
      <c r="F10" s="109"/>
      <c r="G10" s="110"/>
      <c r="H10" s="109"/>
      <c r="I10" s="109"/>
    </row>
    <row r="11" spans="1:9" s="97" customFormat="1" ht="23.45" customHeight="1">
      <c r="A11" s="97" t="s">
        <v>102</v>
      </c>
      <c r="C11" s="109"/>
      <c r="D11" s="109"/>
      <c r="E11" s="109"/>
      <c r="F11" s="109"/>
      <c r="G11" s="110"/>
      <c r="H11" s="109"/>
      <c r="I11" s="109"/>
    </row>
    <row r="12" spans="1:9" s="97" customFormat="1" ht="23.45" customHeight="1">
      <c r="A12" s="97" t="s">
        <v>59</v>
      </c>
      <c r="C12" s="109">
        <v>1493113</v>
      </c>
      <c r="D12" s="109"/>
      <c r="E12" s="109">
        <v>904308</v>
      </c>
      <c r="F12" s="109"/>
      <c r="G12" s="126">
        <v>49731</v>
      </c>
      <c r="H12" s="109"/>
      <c r="I12" s="109">
        <v>405829</v>
      </c>
    </row>
    <row r="13" spans="1:9" s="97" customFormat="1" ht="23.45" customHeight="1">
      <c r="A13" s="97" t="s">
        <v>128</v>
      </c>
      <c r="C13" s="109">
        <v>87219</v>
      </c>
      <c r="D13" s="109"/>
      <c r="E13" s="109">
        <v>28488</v>
      </c>
      <c r="F13" s="109"/>
      <c r="G13" s="126">
        <v>76</v>
      </c>
      <c r="H13" s="109"/>
      <c r="I13" s="109">
        <v>227</v>
      </c>
    </row>
    <row r="14" spans="1:9" s="97" customFormat="1" ht="23.45" customHeight="1">
      <c r="A14" s="97" t="s">
        <v>39</v>
      </c>
      <c r="C14" s="111">
        <v>88468</v>
      </c>
      <c r="D14" s="111"/>
      <c r="E14" s="111">
        <v>63148</v>
      </c>
      <c r="F14" s="111"/>
      <c r="G14" s="126">
        <v>31304</v>
      </c>
      <c r="H14" s="111"/>
      <c r="I14" s="111">
        <v>40276</v>
      </c>
    </row>
    <row r="15" spans="1:9" s="97" customFormat="1" ht="23.45" customHeight="1">
      <c r="A15" s="97" t="s">
        <v>228</v>
      </c>
      <c r="C15" s="109">
        <v>4246</v>
      </c>
      <c r="D15" s="109"/>
      <c r="E15" s="109">
        <v>16482</v>
      </c>
      <c r="F15" s="109"/>
      <c r="G15" s="126">
        <v>111141</v>
      </c>
      <c r="H15" s="109"/>
      <c r="I15" s="109">
        <v>-4114</v>
      </c>
    </row>
    <row r="16" spans="1:9" s="97" customFormat="1" ht="23.45" customHeight="1">
      <c r="A16" s="97" t="s">
        <v>219</v>
      </c>
      <c r="C16" s="109">
        <v>5</v>
      </c>
      <c r="D16" s="109"/>
      <c r="E16" s="109">
        <v>7</v>
      </c>
      <c r="F16" s="109"/>
      <c r="G16" s="126">
        <v>4</v>
      </c>
      <c r="H16" s="109"/>
      <c r="I16" s="109">
        <v>7</v>
      </c>
    </row>
    <row r="17" spans="1:9" s="97" customFormat="1" ht="23.45" customHeight="1">
      <c r="A17" s="97" t="s">
        <v>293</v>
      </c>
      <c r="C17" s="109">
        <v>3759</v>
      </c>
      <c r="D17" s="109"/>
      <c r="E17" s="109">
        <v>-46194</v>
      </c>
      <c r="F17" s="109"/>
      <c r="G17" s="126">
        <v>32</v>
      </c>
      <c r="H17" s="109"/>
      <c r="I17" s="109">
        <v>-57851</v>
      </c>
    </row>
    <row r="18" spans="1:9" s="97" customFormat="1" ht="23.45" customHeight="1">
      <c r="A18" s="97" t="s">
        <v>237</v>
      </c>
      <c r="C18" s="109">
        <v>0</v>
      </c>
      <c r="D18" s="109"/>
      <c r="E18" s="109">
        <v>0</v>
      </c>
      <c r="F18" s="109"/>
      <c r="G18" s="126">
        <v>0</v>
      </c>
      <c r="H18" s="109"/>
      <c r="I18" s="109">
        <v>-109668</v>
      </c>
    </row>
    <row r="19" spans="1:9" s="97" customFormat="1" ht="23.45" customHeight="1">
      <c r="A19" s="97" t="s">
        <v>218</v>
      </c>
      <c r="C19" s="109">
        <v>-300115</v>
      </c>
      <c r="D19" s="109"/>
      <c r="E19" s="109">
        <v>-655149</v>
      </c>
      <c r="F19" s="109"/>
      <c r="G19" s="126">
        <v>12273</v>
      </c>
      <c r="H19" s="109"/>
      <c r="I19" s="109">
        <v>5791</v>
      </c>
    </row>
    <row r="20" spans="1:9" s="97" customFormat="1" ht="23.45" customHeight="1">
      <c r="A20" s="97" t="s">
        <v>175</v>
      </c>
      <c r="C20" s="109">
        <v>399</v>
      </c>
      <c r="D20" s="109"/>
      <c r="E20" s="112">
        <v>334</v>
      </c>
      <c r="F20" s="109"/>
      <c r="G20" s="126">
        <v>0</v>
      </c>
      <c r="H20" s="109"/>
      <c r="I20" s="112">
        <v>0</v>
      </c>
    </row>
    <row r="21" spans="1:9" s="97" customFormat="1" ht="23.45" customHeight="1">
      <c r="A21" s="97" t="s">
        <v>288</v>
      </c>
      <c r="C21" s="109">
        <v>0</v>
      </c>
      <c r="D21" s="109"/>
      <c r="E21" s="112">
        <v>709</v>
      </c>
      <c r="F21" s="109"/>
      <c r="G21" s="126">
        <v>0</v>
      </c>
      <c r="H21" s="109"/>
      <c r="I21" s="112">
        <v>709</v>
      </c>
    </row>
    <row r="22" spans="1:9" s="97" customFormat="1" ht="23.45" customHeight="1">
      <c r="A22" s="97" t="s">
        <v>220</v>
      </c>
      <c r="C22" s="109">
        <v>0</v>
      </c>
      <c r="D22" s="109"/>
      <c r="E22" s="112">
        <v>0</v>
      </c>
      <c r="F22" s="109"/>
      <c r="G22" s="126">
        <v>181591</v>
      </c>
      <c r="H22" s="109"/>
      <c r="I22" s="112">
        <v>132700</v>
      </c>
    </row>
    <row r="23" spans="1:9" s="97" customFormat="1" ht="23.25">
      <c r="A23" s="97" t="s">
        <v>292</v>
      </c>
      <c r="C23" s="112">
        <v>67545</v>
      </c>
      <c r="D23" s="109"/>
      <c r="E23" s="112">
        <v>-62258</v>
      </c>
      <c r="F23" s="109"/>
      <c r="G23" s="126">
        <v>0</v>
      </c>
      <c r="H23" s="109"/>
      <c r="I23" s="112">
        <v>0</v>
      </c>
    </row>
    <row r="24" spans="1:9" s="97" customFormat="1" ht="23.45" customHeight="1">
      <c r="A24" s="97" t="s">
        <v>238</v>
      </c>
      <c r="C24" s="112">
        <v>0</v>
      </c>
      <c r="D24" s="109"/>
      <c r="E24" s="112">
        <v>0</v>
      </c>
      <c r="F24" s="109"/>
      <c r="G24" s="126">
        <v>-20571</v>
      </c>
      <c r="H24" s="109"/>
      <c r="I24" s="112">
        <v>509640</v>
      </c>
    </row>
    <row r="25" spans="1:9" s="97" customFormat="1" ht="23.45" customHeight="1">
      <c r="A25" s="97" t="s">
        <v>178</v>
      </c>
      <c r="C25" s="109"/>
      <c r="D25" s="109"/>
      <c r="E25" s="112"/>
      <c r="F25" s="109"/>
      <c r="G25" s="126"/>
      <c r="H25" s="109"/>
      <c r="I25" s="112"/>
    </row>
    <row r="26" spans="1:9" s="97" customFormat="1" ht="23.45" customHeight="1">
      <c r="A26" s="97" t="s">
        <v>176</v>
      </c>
      <c r="C26" s="112">
        <v>-2</v>
      </c>
      <c r="D26" s="109"/>
      <c r="E26" s="112">
        <v>-2</v>
      </c>
      <c r="F26" s="109"/>
      <c r="G26" s="126">
        <v>-2</v>
      </c>
      <c r="H26" s="109"/>
      <c r="I26" s="112">
        <v>-2</v>
      </c>
    </row>
    <row r="27" spans="1:9" s="97" customFormat="1" ht="23.45" customHeight="1">
      <c r="A27" s="97" t="s">
        <v>239</v>
      </c>
      <c r="C27" s="112"/>
      <c r="D27" s="109"/>
      <c r="E27" s="112"/>
      <c r="F27" s="109"/>
      <c r="G27" s="126"/>
      <c r="H27" s="109"/>
      <c r="I27" s="112"/>
    </row>
    <row r="28" spans="1:9" s="97" customFormat="1" ht="23.45" customHeight="1">
      <c r="A28" s="97" t="s">
        <v>177</v>
      </c>
      <c r="C28" s="112">
        <v>-14776</v>
      </c>
      <c r="D28" s="109"/>
      <c r="E28" s="112">
        <v>9366</v>
      </c>
      <c r="F28" s="109"/>
      <c r="G28" s="126">
        <v>0</v>
      </c>
      <c r="H28" s="109"/>
      <c r="I28" s="112">
        <v>0</v>
      </c>
    </row>
    <row r="29" spans="1:9" s="97" customFormat="1" ht="23.45" customHeight="1">
      <c r="A29" s="97" t="s">
        <v>247</v>
      </c>
      <c r="C29" s="111">
        <v>-38</v>
      </c>
      <c r="D29" s="109"/>
      <c r="E29" s="111">
        <v>-819</v>
      </c>
      <c r="F29" s="109"/>
      <c r="G29" s="126">
        <v>-24</v>
      </c>
      <c r="H29" s="109"/>
      <c r="I29" s="111">
        <v>-838</v>
      </c>
    </row>
    <row r="30" spans="1:9" s="97" customFormat="1" ht="23.45" customHeight="1">
      <c r="A30" s="97" t="s">
        <v>240</v>
      </c>
      <c r="C30" s="111">
        <v>-1501</v>
      </c>
      <c r="D30" s="109"/>
      <c r="E30" s="111">
        <v>0</v>
      </c>
      <c r="F30" s="109"/>
      <c r="G30" s="126">
        <v>0</v>
      </c>
      <c r="H30" s="109"/>
      <c r="I30" s="111">
        <v>0</v>
      </c>
    </row>
    <row r="31" spans="1:9" s="97" customFormat="1" ht="23.45" customHeight="1">
      <c r="A31" s="97" t="s">
        <v>255</v>
      </c>
      <c r="C31" s="109">
        <v>8431</v>
      </c>
      <c r="D31" s="109"/>
      <c r="E31" s="109">
        <v>8237</v>
      </c>
      <c r="F31" s="109"/>
      <c r="G31" s="126">
        <v>6387</v>
      </c>
      <c r="H31" s="109"/>
      <c r="I31" s="109">
        <v>6285</v>
      </c>
    </row>
    <row r="32" spans="1:9" s="97" customFormat="1" ht="23.45" customHeight="1">
      <c r="A32" s="97" t="s">
        <v>223</v>
      </c>
      <c r="C32" s="109">
        <v>-2514</v>
      </c>
      <c r="D32" s="109"/>
      <c r="E32" s="109">
        <v>33477</v>
      </c>
      <c r="F32" s="109"/>
      <c r="G32" s="126">
        <v>-1722</v>
      </c>
      <c r="H32" s="109"/>
      <c r="I32" s="109">
        <v>590</v>
      </c>
    </row>
    <row r="33" spans="1:9" s="97" customFormat="1" ht="23.45" customHeight="1">
      <c r="A33" s="97" t="s">
        <v>241</v>
      </c>
      <c r="C33" s="109">
        <v>260</v>
      </c>
      <c r="D33" s="109"/>
      <c r="E33" s="109">
        <v>442</v>
      </c>
      <c r="F33" s="109"/>
      <c r="G33" s="126">
        <v>223</v>
      </c>
      <c r="H33" s="109"/>
      <c r="I33" s="109">
        <v>403</v>
      </c>
    </row>
    <row r="34" spans="1:9" s="97" customFormat="1" ht="23.45" customHeight="1">
      <c r="A34" s="97" t="s">
        <v>172</v>
      </c>
      <c r="C34" s="109">
        <v>0</v>
      </c>
      <c r="D34" s="109"/>
      <c r="E34" s="109">
        <v>1136</v>
      </c>
      <c r="F34" s="109"/>
      <c r="G34" s="126">
        <v>0</v>
      </c>
      <c r="H34" s="109"/>
      <c r="I34" s="109">
        <v>1079</v>
      </c>
    </row>
    <row r="35" spans="1:9" s="97" customFormat="1" ht="23.45" customHeight="1">
      <c r="A35" s="97" t="s">
        <v>199</v>
      </c>
      <c r="C35" s="112">
        <v>-35056</v>
      </c>
      <c r="D35" s="109"/>
      <c r="E35" s="112">
        <v>-45718</v>
      </c>
      <c r="F35" s="109"/>
      <c r="G35" s="126">
        <v>-320359</v>
      </c>
      <c r="H35" s="109"/>
      <c r="I35" s="112">
        <v>-373770</v>
      </c>
    </row>
    <row r="36" spans="1:9" s="97" customFormat="1" ht="23.45" customHeight="1">
      <c r="A36" s="97" t="s">
        <v>107</v>
      </c>
      <c r="C36" s="112">
        <v>0</v>
      </c>
      <c r="D36" s="109"/>
      <c r="E36" s="112">
        <v>-1462</v>
      </c>
      <c r="F36" s="109"/>
      <c r="G36" s="126">
        <v>-311454</v>
      </c>
      <c r="H36" s="109"/>
      <c r="I36" s="112">
        <v>-268758</v>
      </c>
    </row>
    <row r="37" spans="1:9" s="97" customFormat="1" ht="23.45" customHeight="1">
      <c r="A37" s="97" t="s">
        <v>40</v>
      </c>
      <c r="C37" s="113">
        <v>349028</v>
      </c>
      <c r="D37" s="109"/>
      <c r="E37" s="113">
        <v>216413</v>
      </c>
      <c r="F37" s="109"/>
      <c r="G37" s="113">
        <v>470582</v>
      </c>
      <c r="H37" s="109"/>
      <c r="I37" s="113">
        <v>469578</v>
      </c>
    </row>
    <row r="38" spans="1:9" s="97" customFormat="1" ht="23.45" customHeight="1">
      <c r="A38" s="97" t="s">
        <v>248</v>
      </c>
      <c r="C38" s="112"/>
      <c r="D38" s="109"/>
      <c r="E38" s="112"/>
      <c r="F38" s="109"/>
      <c r="G38" s="112"/>
      <c r="H38" s="109"/>
      <c r="I38" s="112"/>
    </row>
    <row r="39" spans="1:9" s="97" customFormat="1" ht="23.45" customHeight="1">
      <c r="A39" s="97" t="s">
        <v>122</v>
      </c>
      <c r="C39" s="109">
        <f>SUM(C9:C37)</f>
        <v>1583938</v>
      </c>
      <c r="D39" s="109"/>
      <c r="E39" s="109">
        <f>SUM(E9:E37)</f>
        <v>661313</v>
      </c>
      <c r="F39" s="109"/>
      <c r="G39" s="109">
        <f>SUM(G9:G37)</f>
        <v>-11826</v>
      </c>
      <c r="H39" s="109"/>
      <c r="I39" s="109">
        <f>SUM(I9:I37)</f>
        <v>298599</v>
      </c>
    </row>
    <row r="40" spans="1:9" s="97" customFormat="1" ht="23.45" customHeight="1">
      <c r="A40" s="100"/>
      <c r="C40" s="109"/>
      <c r="D40" s="109"/>
      <c r="E40" s="109"/>
      <c r="F40" s="109"/>
      <c r="G40" s="109"/>
      <c r="H40" s="109"/>
      <c r="I40" s="109"/>
    </row>
    <row r="41" spans="1:9" s="97" customFormat="1" ht="23.45" customHeight="1">
      <c r="A41" s="29" t="s">
        <v>188</v>
      </c>
      <c r="C41" s="109"/>
      <c r="D41" s="109"/>
      <c r="E41" s="109"/>
      <c r="F41" s="109"/>
      <c r="G41" s="109"/>
      <c r="H41" s="109"/>
      <c r="I41" s="109"/>
    </row>
    <row r="42" spans="1:9" ht="23.45" customHeight="1">
      <c r="A42" s="91"/>
      <c r="B42" s="92"/>
      <c r="C42" s="92"/>
      <c r="D42" s="92"/>
      <c r="E42" s="92"/>
      <c r="F42" s="92"/>
      <c r="G42" s="93"/>
      <c r="H42" s="93"/>
      <c r="I42" s="94" t="s">
        <v>68</v>
      </c>
    </row>
    <row r="43" spans="1:9" s="97" customFormat="1" ht="23.45" customHeight="1">
      <c r="A43" s="96" t="s">
        <v>81</v>
      </c>
      <c r="B43" s="93"/>
      <c r="C43" s="93"/>
      <c r="D43" s="93"/>
      <c r="E43" s="93"/>
      <c r="F43" s="93"/>
      <c r="G43" s="93"/>
      <c r="H43" s="93"/>
      <c r="I43" s="93"/>
    </row>
    <row r="44" spans="1:9" s="97" customFormat="1" ht="23.45" customHeight="1">
      <c r="A44" s="98" t="s">
        <v>62</v>
      </c>
      <c r="B44" s="93"/>
      <c r="C44" s="93"/>
      <c r="D44" s="93"/>
      <c r="E44" s="93"/>
      <c r="F44" s="93"/>
      <c r="G44" s="93"/>
      <c r="H44" s="93"/>
      <c r="I44" s="93"/>
    </row>
    <row r="45" spans="1:9" s="97" customFormat="1" ht="23.45" customHeight="1">
      <c r="A45" s="96" t="s">
        <v>262</v>
      </c>
      <c r="B45" s="93"/>
      <c r="C45" s="93"/>
      <c r="D45" s="93"/>
      <c r="E45" s="93"/>
      <c r="F45" s="93"/>
      <c r="G45" s="93"/>
      <c r="H45" s="93"/>
      <c r="I45" s="93"/>
    </row>
    <row r="46" spans="1:9" s="97" customFormat="1" ht="23.45" customHeight="1">
      <c r="B46" s="99"/>
      <c r="C46" s="99"/>
      <c r="D46" s="99"/>
      <c r="E46" s="99"/>
      <c r="I46" s="94" t="s">
        <v>64</v>
      </c>
    </row>
    <row r="47" spans="1:9" s="100" customFormat="1" ht="23.45" customHeight="1">
      <c r="B47" s="101"/>
      <c r="C47" s="114"/>
      <c r="D47" s="114" t="s">
        <v>35</v>
      </c>
      <c r="E47" s="114"/>
      <c r="G47" s="115"/>
      <c r="H47" s="114" t="s">
        <v>36</v>
      </c>
      <c r="I47" s="115"/>
    </row>
    <row r="48" spans="1:9" s="97" customFormat="1" ht="23.45" customHeight="1">
      <c r="C48" s="104" t="s">
        <v>226</v>
      </c>
      <c r="D48" s="105"/>
      <c r="E48" s="104" t="s">
        <v>192</v>
      </c>
      <c r="F48" s="103"/>
      <c r="G48" s="104" t="s">
        <v>226</v>
      </c>
      <c r="H48" s="105"/>
      <c r="I48" s="104" t="s">
        <v>192</v>
      </c>
    </row>
    <row r="49" spans="1:12" s="97" customFormat="1" ht="23.45" customHeight="1">
      <c r="B49" s="103"/>
      <c r="C49" s="106"/>
      <c r="D49" s="105"/>
      <c r="E49" s="107"/>
      <c r="F49" s="103"/>
      <c r="G49" s="106"/>
      <c r="H49" s="105"/>
      <c r="I49" s="107"/>
    </row>
    <row r="50" spans="1:12" s="97" customFormat="1" ht="23.45" customHeight="1">
      <c r="A50" s="100" t="s">
        <v>41</v>
      </c>
      <c r="C50" s="109"/>
      <c r="D50" s="109"/>
      <c r="E50" s="109"/>
      <c r="F50" s="109"/>
      <c r="G50" s="109"/>
      <c r="H50" s="109"/>
      <c r="I50" s="109"/>
    </row>
    <row r="51" spans="1:12" s="97" customFormat="1" ht="23.45" customHeight="1">
      <c r="A51" s="97" t="s">
        <v>211</v>
      </c>
      <c r="C51" s="111">
        <v>15781</v>
      </c>
      <c r="D51" s="109"/>
      <c r="E51" s="111">
        <v>-53698</v>
      </c>
      <c r="F51" s="109"/>
      <c r="G51" s="116">
        <v>-61704</v>
      </c>
      <c r="H51" s="109"/>
      <c r="I51" s="111">
        <v>181954</v>
      </c>
    </row>
    <row r="52" spans="1:12" s="97" customFormat="1" ht="23.45" customHeight="1">
      <c r="A52" s="97" t="s">
        <v>154</v>
      </c>
      <c r="C52" s="111">
        <v>-209051</v>
      </c>
      <c r="D52" s="109"/>
      <c r="E52" s="111">
        <v>-667622</v>
      </c>
      <c r="F52" s="109"/>
      <c r="G52" s="116">
        <v>-27486</v>
      </c>
      <c r="H52" s="109"/>
      <c r="I52" s="111">
        <v>-44161</v>
      </c>
      <c r="L52" s="109"/>
    </row>
    <row r="53" spans="1:12" s="97" customFormat="1" ht="23.45" customHeight="1">
      <c r="A53" s="97" t="s">
        <v>127</v>
      </c>
      <c r="C53" s="111">
        <v>-81335</v>
      </c>
      <c r="D53" s="109"/>
      <c r="E53" s="111">
        <v>-77667</v>
      </c>
      <c r="F53" s="109"/>
      <c r="G53" s="116">
        <v>-64</v>
      </c>
      <c r="H53" s="109"/>
      <c r="I53" s="111">
        <v>-185</v>
      </c>
    </row>
    <row r="54" spans="1:12" s="97" customFormat="1" ht="23.45" customHeight="1">
      <c r="A54" s="97" t="s">
        <v>63</v>
      </c>
      <c r="C54" s="111">
        <v>857</v>
      </c>
      <c r="D54" s="109"/>
      <c r="E54" s="111">
        <v>31134</v>
      </c>
      <c r="F54" s="109"/>
      <c r="G54" s="116">
        <v>816</v>
      </c>
      <c r="H54" s="109"/>
      <c r="I54" s="111">
        <v>63</v>
      </c>
    </row>
    <row r="55" spans="1:12" s="97" customFormat="1" ht="23.45" customHeight="1">
      <c r="A55" s="97" t="s">
        <v>159</v>
      </c>
      <c r="C55" s="111">
        <v>891</v>
      </c>
      <c r="D55" s="109"/>
      <c r="E55" s="111">
        <v>-1123</v>
      </c>
      <c r="F55" s="109"/>
      <c r="G55" s="111">
        <v>1017</v>
      </c>
      <c r="H55" s="109"/>
      <c r="I55" s="111">
        <v>0</v>
      </c>
    </row>
    <row r="56" spans="1:12" s="97" customFormat="1" ht="23.45" customHeight="1">
      <c r="A56" s="97" t="s">
        <v>42</v>
      </c>
      <c r="C56" s="111">
        <v>32024</v>
      </c>
      <c r="D56" s="109"/>
      <c r="E56" s="111">
        <v>-132385</v>
      </c>
      <c r="F56" s="109"/>
      <c r="G56" s="111">
        <v>-33216</v>
      </c>
      <c r="H56" s="109"/>
      <c r="I56" s="111">
        <v>-104678</v>
      </c>
    </row>
    <row r="57" spans="1:12" s="97" customFormat="1" ht="23.45" customHeight="1">
      <c r="A57" s="97" t="s">
        <v>164</v>
      </c>
      <c r="C57" s="111">
        <v>-5225</v>
      </c>
      <c r="D57" s="109"/>
      <c r="E57" s="111">
        <v>-8931</v>
      </c>
      <c r="F57" s="109"/>
      <c r="G57" s="111">
        <v>0</v>
      </c>
      <c r="H57" s="109"/>
      <c r="I57" s="111">
        <v>0</v>
      </c>
    </row>
    <row r="58" spans="1:12" s="97" customFormat="1" ht="23.45" customHeight="1">
      <c r="A58" s="97" t="s">
        <v>145</v>
      </c>
      <c r="C58" s="111">
        <v>590</v>
      </c>
      <c r="D58" s="109"/>
      <c r="E58" s="111">
        <v>-3762</v>
      </c>
      <c r="F58" s="109"/>
      <c r="G58" s="111">
        <v>106</v>
      </c>
      <c r="H58" s="109"/>
      <c r="I58" s="111">
        <v>-19918</v>
      </c>
    </row>
    <row r="59" spans="1:12" s="97" customFormat="1" ht="23.45" customHeight="1">
      <c r="A59" s="97" t="s">
        <v>43</v>
      </c>
      <c r="C59" s="97">
        <v>777</v>
      </c>
      <c r="D59" s="109"/>
      <c r="E59" s="111">
        <v>18384</v>
      </c>
      <c r="F59" s="109"/>
      <c r="G59" s="111">
        <v>0</v>
      </c>
      <c r="H59" s="109"/>
      <c r="I59" s="111">
        <v>783</v>
      </c>
    </row>
    <row r="60" spans="1:12" s="97" customFormat="1" ht="23.45" customHeight="1">
      <c r="A60" s="100" t="s">
        <v>44</v>
      </c>
    </row>
    <row r="61" spans="1:12" s="97" customFormat="1" ht="23.45" customHeight="1">
      <c r="A61" s="97" t="s">
        <v>212</v>
      </c>
      <c r="C61" s="111">
        <v>-167773</v>
      </c>
      <c r="D61" s="109"/>
      <c r="E61" s="111">
        <v>-80154</v>
      </c>
      <c r="F61" s="109"/>
      <c r="G61" s="116">
        <v>35621</v>
      </c>
      <c r="H61" s="109"/>
      <c r="I61" s="111">
        <v>-65817</v>
      </c>
    </row>
    <row r="62" spans="1:12" s="97" customFormat="1" ht="23.45" customHeight="1">
      <c r="A62" s="97" t="s">
        <v>213</v>
      </c>
      <c r="C62" s="109">
        <v>-2560</v>
      </c>
      <c r="D62" s="109"/>
      <c r="E62" s="109">
        <v>-6076</v>
      </c>
      <c r="F62" s="109"/>
      <c r="G62" s="110">
        <v>-182</v>
      </c>
      <c r="H62" s="109"/>
      <c r="I62" s="109">
        <v>-1307</v>
      </c>
    </row>
    <row r="63" spans="1:12" s="97" customFormat="1" ht="23.45" customHeight="1">
      <c r="A63" s="97" t="s">
        <v>60</v>
      </c>
      <c r="C63" s="109">
        <v>-68965</v>
      </c>
      <c r="D63" s="109"/>
      <c r="E63" s="109">
        <v>346943</v>
      </c>
      <c r="F63" s="109"/>
      <c r="G63" s="111">
        <v>-33201</v>
      </c>
      <c r="H63" s="109"/>
      <c r="I63" s="109">
        <v>-41606</v>
      </c>
    </row>
    <row r="64" spans="1:12" s="97" customFormat="1" ht="23.45" customHeight="1">
      <c r="A64" s="97" t="s">
        <v>133</v>
      </c>
      <c r="C64" s="109">
        <v>207</v>
      </c>
      <c r="D64" s="109"/>
      <c r="E64" s="109">
        <v>385</v>
      </c>
      <c r="F64" s="109"/>
      <c r="G64" s="111">
        <v>-1141</v>
      </c>
      <c r="H64" s="109"/>
      <c r="I64" s="109">
        <v>-4587</v>
      </c>
    </row>
    <row r="65" spans="1:9" s="97" customFormat="1" ht="23.45" customHeight="1">
      <c r="A65" s="97" t="s">
        <v>146</v>
      </c>
      <c r="C65" s="109">
        <v>-157</v>
      </c>
      <c r="D65" s="109"/>
      <c r="E65" s="109">
        <v>14379</v>
      </c>
      <c r="F65" s="109"/>
      <c r="G65" s="111">
        <v>-592</v>
      </c>
      <c r="H65" s="109"/>
      <c r="I65" s="109">
        <v>14485</v>
      </c>
    </row>
    <row r="66" spans="1:9" s="97" customFormat="1" ht="23.45" customHeight="1">
      <c r="A66" s="97" t="s">
        <v>45</v>
      </c>
      <c r="C66" s="109">
        <v>32864</v>
      </c>
      <c r="D66" s="109"/>
      <c r="E66" s="109">
        <v>-1279</v>
      </c>
      <c r="F66" s="109"/>
      <c r="G66" s="111">
        <v>16871</v>
      </c>
      <c r="H66" s="109"/>
      <c r="I66" s="109">
        <v>-6238</v>
      </c>
    </row>
    <row r="67" spans="1:9" s="97" customFormat="1" ht="23.45" customHeight="1">
      <c r="A67" s="97" t="s">
        <v>151</v>
      </c>
      <c r="C67" s="109">
        <v>-5958</v>
      </c>
      <c r="D67" s="109"/>
      <c r="E67" s="109">
        <v>-13732</v>
      </c>
      <c r="F67" s="109"/>
      <c r="G67" s="111">
        <v>-5691</v>
      </c>
      <c r="H67" s="109"/>
      <c r="I67" s="109">
        <v>-13627</v>
      </c>
    </row>
    <row r="68" spans="1:9" s="97" customFormat="1" ht="23.45" customHeight="1">
      <c r="A68" s="97" t="s">
        <v>242</v>
      </c>
      <c r="C68" s="117">
        <v>-3096</v>
      </c>
      <c r="D68" s="109"/>
      <c r="E68" s="117">
        <v>0</v>
      </c>
      <c r="F68" s="109"/>
      <c r="G68" s="118">
        <v>-3096</v>
      </c>
      <c r="H68" s="109"/>
      <c r="I68" s="117">
        <v>0</v>
      </c>
    </row>
    <row r="69" spans="1:9" s="97" customFormat="1" ht="23.45" customHeight="1">
      <c r="A69" s="97" t="s">
        <v>234</v>
      </c>
      <c r="C69" s="109">
        <f>SUM(C39,C51:C68)</f>
        <v>1123809</v>
      </c>
      <c r="D69" s="109"/>
      <c r="E69" s="109">
        <f>SUM(E39,E51:E68)</f>
        <v>26109</v>
      </c>
      <c r="F69" s="109"/>
      <c r="G69" s="109">
        <f>SUM(G39,G51:G68)</f>
        <v>-123768</v>
      </c>
      <c r="H69" s="109"/>
      <c r="I69" s="109">
        <f>SUM(I39,I51:I68)</f>
        <v>193760</v>
      </c>
    </row>
    <row r="70" spans="1:9" s="97" customFormat="1" ht="23.45" customHeight="1">
      <c r="A70" s="97" t="s">
        <v>168</v>
      </c>
      <c r="C70" s="109">
        <v>22805</v>
      </c>
      <c r="D70" s="109"/>
      <c r="E70" s="109">
        <v>5199</v>
      </c>
      <c r="F70" s="109"/>
      <c r="G70" s="111">
        <v>0</v>
      </c>
      <c r="H70" s="109"/>
      <c r="I70" s="109">
        <v>0</v>
      </c>
    </row>
    <row r="71" spans="1:9" s="97" customFormat="1" ht="23.45" customHeight="1">
      <c r="A71" s="97" t="s">
        <v>46</v>
      </c>
      <c r="C71" s="117">
        <v>-56857</v>
      </c>
      <c r="D71" s="109"/>
      <c r="E71" s="117">
        <v>-45531</v>
      </c>
      <c r="F71" s="109"/>
      <c r="G71" s="119">
        <v>-8472</v>
      </c>
      <c r="H71" s="109"/>
      <c r="I71" s="117">
        <v>-20024</v>
      </c>
    </row>
    <row r="72" spans="1:9" s="97" customFormat="1" ht="23.45" customHeight="1">
      <c r="A72" s="100" t="s">
        <v>234</v>
      </c>
      <c r="C72" s="120">
        <f>SUM(C69:C71)</f>
        <v>1089757</v>
      </c>
      <c r="D72" s="109"/>
      <c r="E72" s="120">
        <f>SUM(E69:E71)</f>
        <v>-14223</v>
      </c>
      <c r="F72" s="109"/>
      <c r="G72" s="120">
        <f>SUM(G69:G71)</f>
        <v>-132240</v>
      </c>
      <c r="H72" s="109"/>
      <c r="I72" s="120">
        <f>SUM(I69:I71)</f>
        <v>173736</v>
      </c>
    </row>
    <row r="73" spans="1:9" s="97" customFormat="1" ht="23.45" customHeight="1">
      <c r="A73" s="100" t="s">
        <v>47</v>
      </c>
      <c r="C73" s="109"/>
      <c r="D73" s="109"/>
      <c r="E73" s="109"/>
      <c r="F73" s="109"/>
      <c r="G73" s="109"/>
      <c r="H73" s="109"/>
      <c r="I73" s="109"/>
    </row>
    <row r="74" spans="1:9" s="97" customFormat="1" ht="23.45" customHeight="1">
      <c r="A74" s="97" t="s">
        <v>243</v>
      </c>
      <c r="C74" s="109">
        <v>-43003</v>
      </c>
      <c r="D74" s="109"/>
      <c r="E74" s="109">
        <v>-46816</v>
      </c>
      <c r="F74" s="109"/>
      <c r="G74" s="109">
        <v>-60321</v>
      </c>
      <c r="H74" s="109"/>
      <c r="I74" s="109">
        <v>-33000</v>
      </c>
    </row>
    <row r="75" spans="1:9" s="97" customFormat="1" ht="23.45" customHeight="1">
      <c r="A75" s="97" t="s">
        <v>216</v>
      </c>
      <c r="C75" s="109">
        <v>-101800</v>
      </c>
      <c r="D75" s="109"/>
      <c r="E75" s="109">
        <v>2555</v>
      </c>
      <c r="F75" s="109"/>
      <c r="G75" s="109">
        <v>-1171</v>
      </c>
      <c r="H75" s="109"/>
      <c r="I75" s="109">
        <v>273580</v>
      </c>
    </row>
    <row r="76" spans="1:9" s="97" customFormat="1" ht="23.45" customHeight="1">
      <c r="A76" s="97" t="s">
        <v>90</v>
      </c>
      <c r="C76" s="109">
        <v>-11250</v>
      </c>
      <c r="D76" s="109"/>
      <c r="E76" s="109">
        <v>-11250</v>
      </c>
      <c r="F76" s="109"/>
      <c r="G76" s="109">
        <v>-11250</v>
      </c>
      <c r="H76" s="109"/>
      <c r="I76" s="109">
        <v>-11250</v>
      </c>
    </row>
    <row r="77" spans="1:9" s="97" customFormat="1" ht="23.45" customHeight="1">
      <c r="A77" s="97" t="s">
        <v>108</v>
      </c>
      <c r="C77" s="109">
        <v>77081</v>
      </c>
      <c r="D77" s="109"/>
      <c r="E77" s="109">
        <v>512026</v>
      </c>
      <c r="F77" s="109"/>
      <c r="G77" s="109">
        <v>114264</v>
      </c>
      <c r="H77" s="109"/>
      <c r="I77" s="109">
        <v>423417</v>
      </c>
    </row>
    <row r="78" spans="1:9" s="97" customFormat="1" ht="23.45" customHeight="1">
      <c r="A78" s="97" t="s">
        <v>165</v>
      </c>
      <c r="C78" s="109">
        <v>-659</v>
      </c>
      <c r="D78" s="109"/>
      <c r="E78" s="109">
        <v>-1626</v>
      </c>
      <c r="F78" s="109"/>
      <c r="G78" s="109">
        <v>0</v>
      </c>
      <c r="H78" s="109"/>
      <c r="I78" s="109">
        <v>0</v>
      </c>
    </row>
    <row r="79" spans="1:9" s="97" customFormat="1" ht="23.45" customHeight="1">
      <c r="A79" s="97" t="s">
        <v>186</v>
      </c>
      <c r="C79" s="109">
        <v>0</v>
      </c>
      <c r="D79" s="109"/>
      <c r="E79" s="109">
        <v>0</v>
      </c>
      <c r="F79" s="109"/>
      <c r="G79" s="109">
        <v>0</v>
      </c>
      <c r="H79" s="109"/>
      <c r="I79" s="109">
        <v>572</v>
      </c>
    </row>
    <row r="80" spans="1:9" s="97" customFormat="1" ht="23.45" customHeight="1">
      <c r="A80" s="97" t="s">
        <v>204</v>
      </c>
      <c r="C80" s="109">
        <v>0</v>
      </c>
      <c r="D80" s="109"/>
      <c r="E80" s="111">
        <v>0</v>
      </c>
      <c r="F80" s="109"/>
      <c r="G80" s="112">
        <v>-149884</v>
      </c>
      <c r="H80" s="109"/>
      <c r="I80" s="111">
        <v>0</v>
      </c>
    </row>
    <row r="81" spans="1:9" s="97" customFormat="1" ht="23.45" customHeight="1">
      <c r="A81" s="97" t="s">
        <v>244</v>
      </c>
      <c r="C81" s="109">
        <v>272692</v>
      </c>
      <c r="D81" s="109"/>
      <c r="E81" s="111">
        <v>1468</v>
      </c>
      <c r="F81" s="109"/>
      <c r="G81" s="112">
        <v>0</v>
      </c>
      <c r="H81" s="109"/>
      <c r="I81" s="111">
        <v>0</v>
      </c>
    </row>
    <row r="82" spans="1:9" s="97" customFormat="1" ht="23.45" customHeight="1">
      <c r="A82" s="97" t="s">
        <v>229</v>
      </c>
      <c r="C82" s="109">
        <v>10218</v>
      </c>
      <c r="D82" s="109"/>
      <c r="E82" s="109">
        <v>28883</v>
      </c>
      <c r="F82" s="109"/>
      <c r="G82" s="109">
        <v>32177</v>
      </c>
      <c r="H82" s="109"/>
      <c r="I82" s="109">
        <v>406145</v>
      </c>
    </row>
    <row r="83" spans="1:9" s="97" customFormat="1" ht="23.45" customHeight="1">
      <c r="A83" s="97" t="s">
        <v>155</v>
      </c>
      <c r="C83" s="109">
        <v>0</v>
      </c>
      <c r="D83" s="109"/>
      <c r="E83" s="109">
        <v>95082</v>
      </c>
      <c r="F83" s="109"/>
      <c r="G83" s="109">
        <v>0</v>
      </c>
      <c r="H83" s="109"/>
      <c r="I83" s="109">
        <v>268758</v>
      </c>
    </row>
    <row r="84" spans="1:9" s="97" customFormat="1" ht="23.45" customHeight="1">
      <c r="A84" s="97" t="s">
        <v>197</v>
      </c>
      <c r="C84" s="109">
        <v>50</v>
      </c>
      <c r="D84" s="109"/>
      <c r="E84" s="109">
        <v>840</v>
      </c>
      <c r="F84" s="109"/>
      <c r="G84" s="109">
        <v>24</v>
      </c>
      <c r="H84" s="109"/>
      <c r="I84" s="109">
        <v>840</v>
      </c>
    </row>
    <row r="85" spans="1:9" s="97" customFormat="1" ht="23.45" customHeight="1">
      <c r="A85" s="50" t="s">
        <v>245</v>
      </c>
      <c r="C85" s="109">
        <v>21975</v>
      </c>
      <c r="D85" s="109"/>
      <c r="E85" s="109">
        <v>0</v>
      </c>
      <c r="F85" s="109"/>
      <c r="G85" s="109">
        <v>10793</v>
      </c>
      <c r="H85" s="109"/>
      <c r="I85" s="109">
        <v>0</v>
      </c>
    </row>
    <row r="86" spans="1:9" s="97" customFormat="1" ht="23.45" customHeight="1">
      <c r="A86" s="97" t="s">
        <v>187</v>
      </c>
      <c r="C86" s="109">
        <v>-22314</v>
      </c>
      <c r="D86" s="109"/>
      <c r="E86" s="109">
        <v>-133386</v>
      </c>
      <c r="F86" s="109"/>
      <c r="G86" s="109">
        <v>-3720</v>
      </c>
      <c r="H86" s="109"/>
      <c r="I86" s="109">
        <v>-1040</v>
      </c>
    </row>
    <row r="87" spans="1:9" s="97" customFormat="1" ht="23.45" customHeight="1">
      <c r="A87" s="121" t="s">
        <v>289</v>
      </c>
      <c r="B87" s="122"/>
      <c r="C87" s="117">
        <v>-7724</v>
      </c>
      <c r="D87" s="123"/>
      <c r="E87" s="117">
        <v>0</v>
      </c>
      <c r="F87" s="109"/>
      <c r="G87" s="117">
        <v>0</v>
      </c>
      <c r="H87" s="109"/>
      <c r="I87" s="117">
        <v>0</v>
      </c>
    </row>
    <row r="88" spans="1:9" s="97" customFormat="1" ht="23.45" customHeight="1">
      <c r="A88" s="100" t="s">
        <v>249</v>
      </c>
      <c r="C88" s="117">
        <f>SUM(C74:C87)</f>
        <v>195266</v>
      </c>
      <c r="D88" s="109"/>
      <c r="E88" s="117">
        <f>SUM(E74:E87)</f>
        <v>447776</v>
      </c>
      <c r="F88" s="109"/>
      <c r="G88" s="117">
        <f>SUM(G74:G87)</f>
        <v>-69088</v>
      </c>
      <c r="H88" s="109"/>
      <c r="I88" s="117">
        <f>SUM(I74:I87)</f>
        <v>1328022</v>
      </c>
    </row>
    <row r="89" spans="1:9" s="97" customFormat="1" ht="23.45" customHeight="1">
      <c r="A89" s="100"/>
      <c r="C89" s="109"/>
      <c r="D89" s="109"/>
      <c r="E89" s="109"/>
      <c r="F89" s="109"/>
      <c r="G89" s="109"/>
      <c r="H89" s="109"/>
      <c r="I89" s="109"/>
    </row>
    <row r="90" spans="1:9" s="97" customFormat="1" ht="23.45" customHeight="1">
      <c r="A90" s="29" t="s">
        <v>188</v>
      </c>
      <c r="C90" s="109"/>
      <c r="D90" s="109"/>
      <c r="E90" s="109"/>
      <c r="F90" s="109"/>
      <c r="G90" s="109"/>
      <c r="H90" s="109"/>
      <c r="I90" s="109"/>
    </row>
    <row r="91" spans="1:9" ht="23.45" customHeight="1">
      <c r="A91" s="91"/>
      <c r="B91" s="92"/>
      <c r="C91" s="92"/>
      <c r="D91" s="92"/>
      <c r="E91" s="92"/>
      <c r="F91" s="92"/>
      <c r="G91" s="93"/>
      <c r="H91" s="93"/>
      <c r="I91" s="94" t="s">
        <v>68</v>
      </c>
    </row>
    <row r="92" spans="1:9" s="97" customFormat="1" ht="23.45" customHeight="1">
      <c r="A92" s="96" t="s">
        <v>81</v>
      </c>
      <c r="B92" s="93"/>
      <c r="C92" s="93"/>
      <c r="D92" s="93"/>
      <c r="E92" s="93"/>
      <c r="F92" s="93"/>
      <c r="G92" s="93"/>
      <c r="H92" s="93"/>
      <c r="I92" s="93"/>
    </row>
    <row r="93" spans="1:9" s="97" customFormat="1" ht="23.45" customHeight="1">
      <c r="A93" s="98" t="s">
        <v>62</v>
      </c>
      <c r="B93" s="93"/>
      <c r="C93" s="93"/>
      <c r="D93" s="93"/>
      <c r="E93" s="93"/>
      <c r="F93" s="93"/>
      <c r="G93" s="93"/>
      <c r="H93" s="93"/>
      <c r="I93" s="93"/>
    </row>
    <row r="94" spans="1:9" s="97" customFormat="1" ht="23.45" customHeight="1">
      <c r="A94" s="96" t="s">
        <v>262</v>
      </c>
      <c r="B94" s="93"/>
      <c r="C94" s="93"/>
      <c r="D94" s="93"/>
      <c r="E94" s="93"/>
      <c r="F94" s="93"/>
      <c r="G94" s="93"/>
      <c r="H94" s="93"/>
      <c r="I94" s="93"/>
    </row>
    <row r="95" spans="1:9" s="97" customFormat="1" ht="23.45" customHeight="1">
      <c r="B95" s="99"/>
      <c r="C95" s="99"/>
      <c r="D95" s="99"/>
      <c r="E95" s="99"/>
      <c r="I95" s="94" t="s">
        <v>64</v>
      </c>
    </row>
    <row r="96" spans="1:9" s="100" customFormat="1" ht="23.45" customHeight="1">
      <c r="B96" s="101"/>
      <c r="C96" s="114"/>
      <c r="D96" s="114" t="s">
        <v>35</v>
      </c>
      <c r="E96" s="114"/>
      <c r="G96" s="115"/>
      <c r="H96" s="114" t="s">
        <v>36</v>
      </c>
      <c r="I96" s="115"/>
    </row>
    <row r="97" spans="1:9" s="97" customFormat="1" ht="23.45" customHeight="1">
      <c r="C97" s="104" t="s">
        <v>226</v>
      </c>
      <c r="D97" s="105"/>
      <c r="E97" s="104" t="s">
        <v>192</v>
      </c>
      <c r="F97" s="103"/>
      <c r="G97" s="104" t="s">
        <v>226</v>
      </c>
      <c r="H97" s="105"/>
      <c r="I97" s="104" t="s">
        <v>192</v>
      </c>
    </row>
    <row r="98" spans="1:9" s="97" customFormat="1" ht="23.45" customHeight="1">
      <c r="B98" s="103"/>
      <c r="C98" s="106"/>
      <c r="D98" s="105"/>
      <c r="E98" s="107"/>
      <c r="F98" s="103"/>
      <c r="G98" s="106"/>
      <c r="H98" s="105"/>
      <c r="I98" s="107"/>
    </row>
    <row r="99" spans="1:9" s="97" customFormat="1" ht="23.45" customHeight="1">
      <c r="A99" s="100" t="s">
        <v>48</v>
      </c>
      <c r="C99" s="109"/>
      <c r="D99" s="109"/>
      <c r="E99" s="109"/>
      <c r="F99" s="109"/>
      <c r="G99" s="109"/>
      <c r="H99" s="109"/>
      <c r="I99" s="109"/>
    </row>
    <row r="100" spans="1:9" s="97" customFormat="1" ht="23.45" customHeight="1">
      <c r="A100" s="97" t="s">
        <v>295</v>
      </c>
      <c r="C100" s="109">
        <v>4832</v>
      </c>
      <c r="D100" s="109"/>
      <c r="E100" s="109">
        <v>-308243</v>
      </c>
      <c r="F100" s="109"/>
      <c r="G100" s="109">
        <v>4832</v>
      </c>
      <c r="H100" s="109"/>
      <c r="I100" s="109">
        <v>0</v>
      </c>
    </row>
    <row r="101" spans="1:9" s="97" customFormat="1" ht="23.45" customHeight="1">
      <c r="A101" s="97" t="s">
        <v>198</v>
      </c>
      <c r="C101" s="109">
        <v>0</v>
      </c>
      <c r="D101" s="109"/>
      <c r="E101" s="109">
        <v>680616</v>
      </c>
      <c r="F101" s="109"/>
      <c r="G101" s="109">
        <v>970419</v>
      </c>
      <c r="H101" s="109"/>
      <c r="I101" s="109">
        <v>796586</v>
      </c>
    </row>
    <row r="102" spans="1:9" s="97" customFormat="1" ht="23.45" customHeight="1">
      <c r="A102" s="97" t="s">
        <v>156</v>
      </c>
      <c r="C102" s="109">
        <v>-63951</v>
      </c>
      <c r="D102" s="109"/>
      <c r="E102" s="109">
        <v>-53962</v>
      </c>
      <c r="F102" s="109"/>
      <c r="G102" s="109">
        <v>-57851</v>
      </c>
      <c r="H102" s="109"/>
      <c r="I102" s="109">
        <v>-51562</v>
      </c>
    </row>
    <row r="103" spans="1:9" s="97" customFormat="1" ht="23.45" customHeight="1">
      <c r="A103" s="97" t="s">
        <v>200</v>
      </c>
      <c r="C103" s="109">
        <v>0</v>
      </c>
      <c r="D103" s="109"/>
      <c r="E103" s="109">
        <v>997877</v>
      </c>
      <c r="F103" s="109"/>
      <c r="G103" s="109">
        <v>0</v>
      </c>
      <c r="H103" s="109"/>
      <c r="I103" s="109">
        <v>997877</v>
      </c>
    </row>
    <row r="104" spans="1:9" s="97" customFormat="1" ht="23.45" customHeight="1">
      <c r="A104" s="97" t="s">
        <v>201</v>
      </c>
      <c r="C104" s="109">
        <v>-262537</v>
      </c>
      <c r="D104" s="109"/>
      <c r="E104" s="109">
        <v>-388841</v>
      </c>
      <c r="F104" s="109"/>
      <c r="G104" s="109">
        <v>-262537</v>
      </c>
      <c r="H104" s="109"/>
      <c r="I104" s="109">
        <v>-388841</v>
      </c>
    </row>
    <row r="105" spans="1:9" s="97" customFormat="1" ht="23.45" customHeight="1">
      <c r="A105" s="97" t="s">
        <v>202</v>
      </c>
      <c r="C105" s="109">
        <v>1364792</v>
      </c>
      <c r="D105" s="109"/>
      <c r="E105" s="109">
        <v>3839637</v>
      </c>
      <c r="F105" s="109"/>
      <c r="G105" s="109">
        <v>1224439</v>
      </c>
      <c r="H105" s="109"/>
      <c r="I105" s="109">
        <v>2134093</v>
      </c>
    </row>
    <row r="106" spans="1:9" s="97" customFormat="1" ht="23.45" customHeight="1">
      <c r="A106" s="97" t="s">
        <v>203</v>
      </c>
      <c r="C106" s="109">
        <v>-1551438</v>
      </c>
      <c r="D106" s="109"/>
      <c r="E106" s="109">
        <v>-743496</v>
      </c>
      <c r="F106" s="109"/>
      <c r="G106" s="109">
        <v>-453931</v>
      </c>
      <c r="H106" s="109"/>
      <c r="I106" s="109">
        <v>-603113</v>
      </c>
    </row>
    <row r="107" spans="1:9" s="97" customFormat="1" ht="23.45" customHeight="1">
      <c r="A107" s="97" t="s">
        <v>296</v>
      </c>
      <c r="C107" s="109">
        <v>2052600</v>
      </c>
      <c r="D107" s="109"/>
      <c r="E107" s="109">
        <v>770000</v>
      </c>
      <c r="F107" s="109"/>
      <c r="G107" s="109">
        <v>2052600</v>
      </c>
      <c r="H107" s="109"/>
      <c r="I107" s="109">
        <v>770000</v>
      </c>
    </row>
    <row r="108" spans="1:9" s="97" customFormat="1" ht="23.45" customHeight="1">
      <c r="A108" s="97" t="s">
        <v>161</v>
      </c>
      <c r="C108" s="109">
        <v>-2823400</v>
      </c>
      <c r="D108" s="109"/>
      <c r="E108" s="109">
        <v>-5264100</v>
      </c>
      <c r="F108" s="109"/>
      <c r="G108" s="109">
        <v>-2823400</v>
      </c>
      <c r="H108" s="109"/>
      <c r="I108" s="109">
        <v>-5264100</v>
      </c>
    </row>
    <row r="109" spans="1:9" s="97" customFormat="1" ht="23.45" customHeight="1">
      <c r="A109" s="97" t="s">
        <v>84</v>
      </c>
      <c r="C109" s="109">
        <v>-44129</v>
      </c>
      <c r="D109" s="109"/>
      <c r="E109" s="109">
        <v>-78631</v>
      </c>
      <c r="F109" s="109"/>
      <c r="G109" s="109">
        <v>-44129</v>
      </c>
      <c r="H109" s="109"/>
      <c r="I109" s="109">
        <v>-67575</v>
      </c>
    </row>
    <row r="110" spans="1:9" s="97" customFormat="1" ht="23.45" customHeight="1">
      <c r="A110" s="97" t="s">
        <v>166</v>
      </c>
      <c r="C110" s="109">
        <v>-387539</v>
      </c>
      <c r="D110" s="109"/>
      <c r="E110" s="109">
        <v>-384107</v>
      </c>
      <c r="F110" s="109"/>
      <c r="G110" s="109">
        <v>-279716</v>
      </c>
      <c r="H110" s="109"/>
      <c r="I110" s="109">
        <v>-307637</v>
      </c>
    </row>
    <row r="111" spans="1:9" s="97" customFormat="1" ht="23.45" customHeight="1">
      <c r="A111" s="97" t="s">
        <v>167</v>
      </c>
      <c r="C111" s="109">
        <v>-141669</v>
      </c>
      <c r="D111" s="109"/>
      <c r="E111" s="109">
        <v>-138643</v>
      </c>
      <c r="F111" s="109"/>
      <c r="G111" s="109">
        <v>-141669</v>
      </c>
      <c r="H111" s="109"/>
      <c r="I111" s="109">
        <v>-138643</v>
      </c>
    </row>
    <row r="112" spans="1:9" s="97" customFormat="1" ht="23.45" customHeight="1">
      <c r="A112" s="100" t="s">
        <v>250</v>
      </c>
      <c r="C112" s="120">
        <f>SUM(C100:C111)</f>
        <v>-1852439</v>
      </c>
      <c r="D112" s="109"/>
      <c r="E112" s="120">
        <f>SUM(E100:E111)</f>
        <v>-1071893</v>
      </c>
      <c r="F112" s="109"/>
      <c r="G112" s="120">
        <f>SUM(G100:G111)</f>
        <v>189057</v>
      </c>
      <c r="H112" s="109"/>
      <c r="I112" s="120">
        <f>SUM(I100:I111)</f>
        <v>-2122915</v>
      </c>
    </row>
    <row r="113" spans="1:9" s="97" customFormat="1" ht="23.45" customHeight="1">
      <c r="A113" s="100" t="s">
        <v>251</v>
      </c>
      <c r="C113" s="109">
        <f>SUM(C72,C88,C112)</f>
        <v>-567416</v>
      </c>
      <c r="D113" s="109"/>
      <c r="E113" s="109">
        <f>SUM(E72,E88,E112)</f>
        <v>-638340</v>
      </c>
      <c r="F113" s="109"/>
      <c r="G113" s="109">
        <f>SUM(G72,G88,G112)</f>
        <v>-12271</v>
      </c>
      <c r="H113" s="109"/>
      <c r="I113" s="109">
        <f>SUM(I72,I88,I112)</f>
        <v>-621157</v>
      </c>
    </row>
    <row r="114" spans="1:9" s="97" customFormat="1" ht="23.45" customHeight="1">
      <c r="A114" s="97" t="s">
        <v>120</v>
      </c>
      <c r="C114" s="117">
        <v>959886</v>
      </c>
      <c r="D114" s="109"/>
      <c r="E114" s="117">
        <v>1149729</v>
      </c>
      <c r="F114" s="109"/>
      <c r="G114" s="117">
        <v>79800</v>
      </c>
      <c r="H114" s="109"/>
      <c r="I114" s="117">
        <v>728550</v>
      </c>
    </row>
    <row r="115" spans="1:9" s="97" customFormat="1" ht="23.45" customHeight="1" thickBot="1">
      <c r="A115" s="100" t="s">
        <v>121</v>
      </c>
      <c r="C115" s="124">
        <f>SUM(C113:C114)</f>
        <v>392470</v>
      </c>
      <c r="D115" s="109"/>
      <c r="E115" s="124">
        <f>SUM(E113:E114)</f>
        <v>511389</v>
      </c>
      <c r="F115" s="109"/>
      <c r="G115" s="124">
        <f>SUM(G113:G114)</f>
        <v>67529</v>
      </c>
      <c r="H115" s="109"/>
      <c r="I115" s="124">
        <f>SUM(I113:I114)</f>
        <v>107393</v>
      </c>
    </row>
    <row r="116" spans="1:9" s="97" customFormat="1" ht="23.45" customHeight="1" thickTop="1">
      <c r="A116" s="100"/>
      <c r="C116" s="109">
        <f>SUM(C115-BS!D11)</f>
        <v>0</v>
      </c>
      <c r="D116" s="109"/>
      <c r="E116" s="109"/>
      <c r="F116" s="109"/>
      <c r="G116" s="109">
        <f>SUM(G115-BS!H11)</f>
        <v>0</v>
      </c>
      <c r="H116" s="109"/>
      <c r="I116" s="109"/>
    </row>
    <row r="117" spans="1:9" s="97" customFormat="1" ht="23.45" customHeight="1">
      <c r="A117" s="100" t="s">
        <v>49</v>
      </c>
    </row>
    <row r="118" spans="1:9" s="97" customFormat="1" ht="23.45" customHeight="1">
      <c r="A118" s="97" t="s">
        <v>50</v>
      </c>
      <c r="C118" s="111"/>
      <c r="D118" s="112"/>
      <c r="E118" s="111"/>
      <c r="F118" s="109"/>
      <c r="G118" s="111"/>
      <c r="H118" s="109"/>
      <c r="I118" s="111"/>
    </row>
    <row r="119" spans="1:9" s="97" customFormat="1" ht="23.45" customHeight="1">
      <c r="A119" s="97" t="s">
        <v>252</v>
      </c>
      <c r="C119" s="109"/>
      <c r="D119" s="109"/>
      <c r="E119" s="109"/>
      <c r="F119" s="109"/>
      <c r="G119" s="109"/>
      <c r="H119" s="109"/>
      <c r="I119" s="109"/>
    </row>
    <row r="120" spans="1:9" s="97" customFormat="1" ht="23.45" customHeight="1">
      <c r="A120" s="97" t="s">
        <v>153</v>
      </c>
      <c r="C120" s="125">
        <v>1792</v>
      </c>
      <c r="D120" s="109"/>
      <c r="E120" s="109">
        <v>12762</v>
      </c>
      <c r="F120" s="109"/>
      <c r="G120" s="109">
        <v>0</v>
      </c>
      <c r="H120" s="109"/>
      <c r="I120" s="109">
        <v>0</v>
      </c>
    </row>
    <row r="121" spans="1:9" s="97" customFormat="1" ht="23.45" customHeight="1">
      <c r="A121" s="97" t="s">
        <v>256</v>
      </c>
      <c r="C121" s="125">
        <v>610060</v>
      </c>
      <c r="D121" s="109"/>
      <c r="E121" s="109">
        <v>0</v>
      </c>
      <c r="F121" s="109"/>
      <c r="G121" s="109">
        <v>618564</v>
      </c>
      <c r="H121" s="109"/>
      <c r="I121" s="109">
        <v>0</v>
      </c>
    </row>
    <row r="122" spans="1:9" s="97" customFormat="1" ht="23.45" customHeight="1">
      <c r="A122" s="97" t="s">
        <v>222</v>
      </c>
      <c r="C122" s="125">
        <v>88036</v>
      </c>
      <c r="D122" s="109"/>
      <c r="E122" s="109">
        <v>393970</v>
      </c>
      <c r="F122" s="109"/>
      <c r="G122" s="109">
        <v>0</v>
      </c>
      <c r="H122" s="109"/>
      <c r="I122" s="109">
        <v>0</v>
      </c>
    </row>
    <row r="123" spans="1:9" s="97" customFormat="1" ht="23.45" customHeight="1">
      <c r="A123" s="97" t="s">
        <v>214</v>
      </c>
      <c r="C123" s="125">
        <v>5036</v>
      </c>
      <c r="D123" s="109"/>
      <c r="E123" s="109">
        <v>2732</v>
      </c>
      <c r="F123" s="109"/>
      <c r="G123" s="109">
        <v>5036</v>
      </c>
      <c r="H123" s="109"/>
      <c r="I123" s="109">
        <v>2732</v>
      </c>
    </row>
    <row r="124" spans="1:9" s="97" customFormat="1" ht="23.45" customHeight="1">
      <c r="A124" s="97" t="s">
        <v>246</v>
      </c>
      <c r="C124" s="125">
        <v>48</v>
      </c>
      <c r="D124" s="109"/>
      <c r="E124" s="109">
        <v>0</v>
      </c>
      <c r="F124" s="109"/>
      <c r="G124" s="109">
        <v>0</v>
      </c>
      <c r="H124" s="109"/>
      <c r="I124" s="109">
        <v>0</v>
      </c>
    </row>
    <row r="125" spans="1:9" s="97" customFormat="1" ht="23.45" customHeight="1">
      <c r="A125" s="97" t="s">
        <v>290</v>
      </c>
      <c r="C125" s="109">
        <v>279</v>
      </c>
      <c r="D125" s="109"/>
      <c r="E125" s="109">
        <v>0</v>
      </c>
      <c r="F125" s="109"/>
      <c r="G125" s="109">
        <v>279</v>
      </c>
      <c r="H125" s="109"/>
      <c r="I125" s="109">
        <v>0</v>
      </c>
    </row>
    <row r="126" spans="1:9" s="97" customFormat="1" ht="23.45" customHeight="1">
      <c r="A126" s="97" t="s">
        <v>294</v>
      </c>
      <c r="C126" s="109">
        <v>0</v>
      </c>
      <c r="D126" s="109"/>
      <c r="E126" s="109">
        <v>0</v>
      </c>
      <c r="F126" s="109"/>
      <c r="G126" s="109">
        <v>20000</v>
      </c>
      <c r="H126" s="109"/>
      <c r="I126" s="109">
        <v>0</v>
      </c>
    </row>
    <row r="127" spans="1:9" s="97" customFormat="1" ht="23.45" customHeight="1">
      <c r="A127" s="97" t="s">
        <v>291</v>
      </c>
      <c r="C127" s="125">
        <v>4758</v>
      </c>
      <c r="D127" s="109"/>
      <c r="E127" s="109">
        <v>9406</v>
      </c>
      <c r="F127" s="109"/>
      <c r="G127" s="109">
        <v>646</v>
      </c>
      <c r="H127" s="109"/>
      <c r="I127" s="109">
        <v>0</v>
      </c>
    </row>
    <row r="128" spans="1:9" s="97" customFormat="1" ht="23.45" customHeight="1">
      <c r="A128" s="97" t="s">
        <v>215</v>
      </c>
      <c r="C128" s="109">
        <v>0</v>
      </c>
      <c r="D128" s="109"/>
      <c r="E128" s="109">
        <v>1396790</v>
      </c>
      <c r="F128" s="109"/>
      <c r="G128" s="109">
        <v>0</v>
      </c>
      <c r="H128" s="109"/>
      <c r="I128" s="109">
        <v>0</v>
      </c>
    </row>
    <row r="129" spans="1:9" s="97" customFormat="1" ht="23.45" customHeight="1">
      <c r="A129" s="97" t="s">
        <v>297</v>
      </c>
      <c r="C129" s="109">
        <v>0</v>
      </c>
      <c r="D129" s="109"/>
      <c r="E129" s="109">
        <v>0</v>
      </c>
      <c r="F129" s="109"/>
      <c r="G129" s="109">
        <v>904161</v>
      </c>
      <c r="H129" s="109"/>
      <c r="I129" s="109">
        <v>0</v>
      </c>
    </row>
    <row r="130" spans="1:9" s="97" customFormat="1" ht="23.45" customHeight="1">
      <c r="A130" s="97" t="s">
        <v>298</v>
      </c>
      <c r="C130" s="109">
        <v>0</v>
      </c>
      <c r="D130" s="109"/>
      <c r="E130" s="109">
        <v>0</v>
      </c>
      <c r="F130" s="109"/>
      <c r="G130" s="109">
        <v>418124</v>
      </c>
      <c r="H130" s="109"/>
      <c r="I130" s="109">
        <v>0</v>
      </c>
    </row>
    <row r="131" spans="1:9" s="97" customFormat="1" ht="23.45" customHeight="1">
      <c r="A131" s="97" t="s">
        <v>300</v>
      </c>
      <c r="C131" s="109"/>
      <c r="D131" s="109"/>
      <c r="E131" s="109"/>
      <c r="F131" s="109"/>
      <c r="G131" s="109"/>
      <c r="H131" s="109"/>
      <c r="I131" s="109"/>
    </row>
    <row r="132" spans="1:9" s="97" customFormat="1" ht="23.45" customHeight="1">
      <c r="A132" s="97" t="s">
        <v>299</v>
      </c>
      <c r="C132" s="109">
        <v>0</v>
      </c>
      <c r="D132" s="109"/>
      <c r="E132" s="109">
        <v>0</v>
      </c>
      <c r="F132" s="109"/>
      <c r="G132" s="109">
        <v>80069</v>
      </c>
      <c r="H132" s="109"/>
      <c r="I132" s="109">
        <v>0</v>
      </c>
    </row>
    <row r="133" spans="1:9" s="97" customFormat="1" ht="23.45" customHeight="1">
      <c r="A133" s="97" t="s">
        <v>301</v>
      </c>
      <c r="C133" s="109"/>
      <c r="D133" s="109"/>
      <c r="E133" s="109"/>
      <c r="F133" s="109"/>
      <c r="G133" s="109"/>
      <c r="H133" s="109"/>
      <c r="I133" s="109"/>
    </row>
    <row r="134" spans="1:9" s="97" customFormat="1" ht="23.45" customHeight="1">
      <c r="A134" s="97" t="s">
        <v>299</v>
      </c>
      <c r="C134" s="109">
        <v>0</v>
      </c>
      <c r="D134" s="109"/>
      <c r="E134" s="109">
        <v>0</v>
      </c>
      <c r="F134" s="109"/>
      <c r="G134" s="109">
        <v>31942</v>
      </c>
      <c r="H134" s="109"/>
      <c r="I134" s="109">
        <v>0</v>
      </c>
    </row>
    <row r="135" spans="1:9" s="97" customFormat="1" ht="23.45" customHeight="1">
      <c r="A135" s="100"/>
      <c r="C135" s="109"/>
      <c r="D135" s="109"/>
      <c r="E135" s="109"/>
      <c r="F135" s="109"/>
      <c r="G135" s="109"/>
      <c r="H135" s="109"/>
      <c r="I135" s="109"/>
    </row>
    <row r="136" spans="1:9" s="97" customFormat="1" ht="23.45" customHeight="1">
      <c r="A136" s="29" t="s">
        <v>188</v>
      </c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2" manualBreakCount="2">
    <brk id="41" max="16383" man="1"/>
    <brk id="9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c544-5455-46a5-adfd-ce91b2d6718d" xsi:nil="true"/>
    <lcf76f155ced4ddcb4097134ff3c332f xmlns="87ad16eb-8b02-4d5c-bfb3-1475e5446e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06BBF909741443BEF9C43D1F1927F4" ma:contentTypeVersion="11" ma:contentTypeDescription="สร้างเอกสารใหม่" ma:contentTypeScope="" ma:versionID="ed8c615fef6bf7fe4c4595ca11c59b51">
  <xsd:schema xmlns:xsd="http://www.w3.org/2001/XMLSchema" xmlns:xs="http://www.w3.org/2001/XMLSchema" xmlns:p="http://schemas.microsoft.com/office/2006/metadata/properties" xmlns:ns2="87ad16eb-8b02-4d5c-bfb3-1475e5446e3c" xmlns:ns3="2e71c544-5455-46a5-adfd-ce91b2d6718d" targetNamespace="http://schemas.microsoft.com/office/2006/metadata/properties" ma:root="true" ma:fieldsID="c7ad0c85ef538a17cf97bbfeb5ca78a6" ns2:_="" ns3:_="">
    <xsd:import namespace="87ad16eb-8b02-4d5c-bfb3-1475e5446e3c"/>
    <xsd:import namespace="2e71c544-5455-46a5-adfd-ce91b2d671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d16eb-8b02-4d5c-bfb3-1475e5446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c544-5455-46a5-adfd-ce91b2d671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16de04-b62a-4790-8886-c971a83f920c}" ma:internalName="TaxCatchAll" ma:showField="CatchAllData" ma:web="2e71c544-5455-46a5-adfd-ce91b2d671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4EB865-FE06-4942-A2F4-40377535C8F2}">
  <ds:schemaRefs>
    <ds:schemaRef ds:uri="http://purl.org/dc/dcmitype/"/>
    <ds:schemaRef ds:uri="87ad16eb-8b02-4d5c-bfb3-1475e5446e3c"/>
    <ds:schemaRef ds:uri="http://purl.org/dc/terms/"/>
    <ds:schemaRef ds:uri="2e71c544-5455-46a5-adfd-ce91b2d6718d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EDE6E03-27E0-4322-BA58-6017EB21E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ad16eb-8b02-4d5c-bfb3-1475e5446e3c"/>
    <ds:schemaRef ds:uri="2e71c544-5455-46a5-adfd-ce91b2d67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D5FA7F-36A0-46FF-B0ED-1EFADA985A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2026-08-07T14:49:45Z</cp:lastPrinted>
  <dcterms:created xsi:type="dcterms:W3CDTF">1998-02-25T03:57:14Z</dcterms:created>
  <dcterms:modified xsi:type="dcterms:W3CDTF">2026-08-13T04:31:29Z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0x0101006D06BBF909741443BEF9C43D1F1927F4</vt:lpwstr>
  </property>
  <property fmtid="{D5CDD505-2E9C-101B-9397-08002B2CF9AE}" pid="3" name="MediaServiceImageTags">
    <vt:lpwstr/>
  </property>
</Properties>
</file>