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Corporation Public Company Limited\Amata Corporation PCL_June2026 (Q2)\"/>
    </mc:Choice>
  </mc:AlternateContent>
  <xr:revisionPtr revIDLastSave="0" documentId="13_ncr:1_{81ACABF6-586B-4B01-81AD-A16601AFE4A3}" xr6:coauthVersionLast="47" xr6:coauthVersionMax="47" xr10:uidLastSave="{00000000-0000-0000-0000-000000000000}"/>
  <bookViews>
    <workbookView xWindow="-120" yWindow="-120" windowWidth="29040" windowHeight="15720" tabRatio="822" activeTab="2" xr2:uid="{CA821695-9769-4E76-94B8-77DE3FB45E4C}"/>
  </bookViews>
  <sheets>
    <sheet name="2-4" sheetId="8" r:id="rId1"/>
    <sheet name="5-6 (single step)3m" sheetId="9" r:id="rId2"/>
    <sheet name="7-8 (single step)6m" sheetId="10" r:id="rId3"/>
    <sheet name="9" sheetId="4" r:id="rId4"/>
    <sheet name="10" sheetId="5" r:id="rId5"/>
    <sheet name="11-13" sheetId="7" r:id="rId6"/>
  </sheets>
  <definedNames>
    <definedName name="_xlnm._FilterDatabase" localSheetId="5" hidden="1">'11-13'!$G$93:$G$103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5" l="1"/>
  <c r="N15" i="5"/>
  <c r="M81" i="10"/>
  <c r="K88" i="9"/>
  <c r="K82" i="9"/>
  <c r="G81" i="10"/>
  <c r="K81" i="10"/>
  <c r="K87" i="10"/>
  <c r="G87" i="10"/>
  <c r="G88" i="9"/>
  <c r="G82" i="9"/>
  <c r="AB31" i="4"/>
  <c r="AD31" i="4" s="1"/>
  <c r="AH31" i="4" s="1"/>
  <c r="AB36" i="4"/>
  <c r="AD36" i="4" s="1"/>
  <c r="AH36" i="4" s="1"/>
  <c r="AB33" i="4"/>
  <c r="AD33" i="4" s="1"/>
  <c r="AH33" i="4" s="1"/>
  <c r="L20" i="5" l="1"/>
  <c r="N25" i="5" l="1"/>
  <c r="L28" i="5"/>
  <c r="N23" i="5"/>
  <c r="AB37" i="4" l="1"/>
  <c r="AD37" i="4" s="1"/>
  <c r="AH37" i="4" s="1"/>
  <c r="AB34" i="4"/>
  <c r="AD34" i="4" s="1"/>
  <c r="AH34" i="4" s="1"/>
  <c r="AB29" i="4"/>
  <c r="AD29" i="4" s="1"/>
  <c r="AH29" i="4" s="1"/>
  <c r="I105" i="7" l="1"/>
  <c r="AH17" i="4"/>
  <c r="M155" i="8" l="1"/>
  <c r="M109" i="8"/>
  <c r="I109" i="8"/>
  <c r="M94" i="8"/>
  <c r="I94" i="8"/>
  <c r="I56" i="8"/>
  <c r="M32" i="8"/>
  <c r="I32" i="8"/>
  <c r="I111" i="8" l="1"/>
  <c r="M111" i="8"/>
  <c r="N18" i="5"/>
  <c r="M105" i="7"/>
  <c r="K105" i="7"/>
  <c r="J20" i="5" l="1"/>
  <c r="H20" i="5"/>
  <c r="F20" i="5"/>
  <c r="D20" i="5"/>
  <c r="AH21" i="4" l="1"/>
  <c r="AH20" i="4"/>
  <c r="AB24" i="4"/>
  <c r="AB23" i="4"/>
  <c r="AD23" i="4" s="1"/>
  <c r="AH23" i="4" s="1"/>
  <c r="AB21" i="4"/>
  <c r="AB20" i="4"/>
  <c r="AB17" i="4"/>
  <c r="AH24" i="4"/>
  <c r="M72" i="10"/>
  <c r="K72" i="10"/>
  <c r="I72" i="10"/>
  <c r="M87" i="10"/>
  <c r="I87" i="10"/>
  <c r="I81" i="10"/>
  <c r="G72" i="10"/>
  <c r="M32" i="10"/>
  <c r="K32" i="10"/>
  <c r="I32" i="10"/>
  <c r="G32" i="10"/>
  <c r="M21" i="10"/>
  <c r="K21" i="10"/>
  <c r="I21" i="10"/>
  <c r="G21" i="10"/>
  <c r="M21" i="9"/>
  <c r="K21" i="9"/>
  <c r="I21" i="9"/>
  <c r="G21" i="9"/>
  <c r="G34" i="10" l="1"/>
  <c r="G38" i="10" s="1"/>
  <c r="G41" i="10" s="1"/>
  <c r="K34" i="10"/>
  <c r="K38" i="10" s="1"/>
  <c r="K41" i="10" s="1"/>
  <c r="I34" i="10"/>
  <c r="I38" i="10" s="1"/>
  <c r="I41" i="10" s="1"/>
  <c r="I44" i="10" s="1"/>
  <c r="I75" i="10" s="1"/>
  <c r="M34" i="10"/>
  <c r="M38" i="10" s="1"/>
  <c r="M41" i="10" s="1"/>
  <c r="M44" i="10" s="1"/>
  <c r="M75" i="10" s="1"/>
  <c r="G44" i="10" l="1"/>
  <c r="K44" i="10"/>
  <c r="V39" i="4"/>
  <c r="T39" i="4"/>
  <c r="R39" i="4"/>
  <c r="P39" i="4"/>
  <c r="I155" i="8"/>
  <c r="I158" i="8" s="1"/>
  <c r="I160" i="8" s="1"/>
  <c r="G75" i="10" l="1"/>
  <c r="K75" i="10"/>
  <c r="G32" i="8"/>
  <c r="K32" i="8"/>
  <c r="G56" i="8"/>
  <c r="I58" i="8"/>
  <c r="K56" i="8"/>
  <c r="M56" i="8"/>
  <c r="M58" i="8" s="1"/>
  <c r="G94" i="8"/>
  <c r="K94" i="8"/>
  <c r="G109" i="8"/>
  <c r="K109" i="8"/>
  <c r="M158" i="8"/>
  <c r="M160" i="8" s="1"/>
  <c r="N39" i="4" l="1"/>
  <c r="K58" i="8"/>
  <c r="G111" i="8"/>
  <c r="G58" i="8"/>
  <c r="K111" i="8"/>
  <c r="G32" i="9" l="1"/>
  <c r="G34" i="9" l="1"/>
  <c r="X39" i="4" l="1"/>
  <c r="X26" i="4"/>
  <c r="I45" i="7" l="1"/>
  <c r="AF39" i="4" l="1"/>
  <c r="G89" i="7" l="1"/>
  <c r="G105" i="7" l="1"/>
  <c r="I89" i="7" l="1"/>
  <c r="I82" i="9" l="1"/>
  <c r="M82" i="9"/>
  <c r="M32" i="9" l="1"/>
  <c r="I32" i="9"/>
  <c r="K32" i="9"/>
  <c r="I34" i="9" l="1"/>
  <c r="I38" i="9" s="1"/>
  <c r="T26" i="4"/>
  <c r="G38" i="9" l="1"/>
  <c r="G41" i="9" s="1"/>
  <c r="G44" i="9" s="1"/>
  <c r="G45" i="7"/>
  <c r="K89" i="7"/>
  <c r="M89" i="7"/>
  <c r="M34" i="9" l="1"/>
  <c r="I41" i="9"/>
  <c r="M88" i="9"/>
  <c r="I88" i="9"/>
  <c r="M73" i="9"/>
  <c r="K73" i="9"/>
  <c r="I73" i="9"/>
  <c r="G73" i="9"/>
  <c r="G76" i="9" s="1"/>
  <c r="K34" i="9"/>
  <c r="K38" i="9" l="1"/>
  <c r="K41" i="9" s="1"/>
  <c r="M38" i="9"/>
  <c r="M41" i="9" s="1"/>
  <c r="M44" i="9" s="1"/>
  <c r="M76" i="9" s="1"/>
  <c r="I44" i="9"/>
  <c r="I76" i="9" s="1"/>
  <c r="J39" i="4"/>
  <c r="H39" i="4"/>
  <c r="J26" i="4"/>
  <c r="H26" i="4"/>
  <c r="K45" i="7" l="1"/>
  <c r="K44" i="9"/>
  <c r="K76" i="9" s="1"/>
  <c r="N26" i="5" l="1"/>
  <c r="J28" i="5"/>
  <c r="AB39" i="4"/>
  <c r="Z39" i="4" l="1"/>
  <c r="L39" i="4"/>
  <c r="F39" i="4"/>
  <c r="D39" i="4"/>
  <c r="G155" i="8" l="1"/>
  <c r="G158" i="8" s="1"/>
  <c r="G160" i="8" s="1"/>
  <c r="H28" i="5"/>
  <c r="F28" i="5"/>
  <c r="D28" i="5"/>
  <c r="K155" i="8" l="1"/>
  <c r="K158" i="8" s="1"/>
  <c r="K160" i="8" s="1"/>
  <c r="M45" i="7"/>
  <c r="M48" i="7" s="1"/>
  <c r="I48" i="7" l="1"/>
  <c r="I107" i="7" s="1"/>
  <c r="I112" i="7" s="1"/>
  <c r="M107" i="7"/>
  <c r="M112" i="7" s="1"/>
  <c r="AF26" i="4" l="1"/>
  <c r="Z26" i="4"/>
  <c r="V26" i="4"/>
  <c r="R26" i="4"/>
  <c r="P26" i="4"/>
  <c r="L26" i="4"/>
  <c r="F26" i="4"/>
  <c r="D26" i="4"/>
  <c r="N26" i="4"/>
  <c r="AB26" i="4" l="1"/>
  <c r="K48" i="7" l="1"/>
  <c r="K107" i="7" s="1"/>
  <c r="K112" i="7" s="1"/>
  <c r="G48" i="7"/>
  <c r="AD26" i="4"/>
  <c r="AH26" i="4"/>
  <c r="G107" i="7" l="1"/>
  <c r="G112" i="7" s="1"/>
  <c r="N20" i="5"/>
  <c r="N28" i="5" l="1"/>
  <c r="AH39" i="4" l="1"/>
  <c r="AD39" i="4"/>
</calcChain>
</file>

<file path=xl/sharedStrings.xml><?xml version="1.0" encoding="utf-8"?>
<sst xmlns="http://schemas.openxmlformats.org/spreadsheetml/2006/main" count="607" uniqueCount="302">
  <si>
    <t xml:space="preserve">Amata Corporation Public Company Limited </t>
  </si>
  <si>
    <t>Statements of Financial Position</t>
  </si>
  <si>
    <t>As at 30 June 2026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</si>
  <si>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</si>
  <si>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</si>
  <si>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</si>
  <si>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</si>
  <si>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</si>
  <si>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</si>
  <si>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</si>
  <si>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</si>
  <si>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</si>
  <si>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</si>
  <si>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</si>
  <si>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</si>
  <si>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</si>
  <si>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</si>
  <si>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Fixed deposits with maturity more than 3 months</t>
  </si>
  <si>
    <t>Financial assets measured at fair value</t>
  </si>
  <si>
    <t>through profit or loss</t>
  </si>
  <si>
    <t>Trade and other current receivables, net</t>
  </si>
  <si>
    <t>Current portion of lease receivables</t>
  </si>
  <si>
    <t>17 c)</t>
  </si>
  <si>
    <t>Current portion of long-term loans to subsidiaries</t>
  </si>
  <si>
    <t>17 d)</t>
  </si>
  <si>
    <t>Current portion of long-term loans to associates</t>
  </si>
  <si>
    <t>Real estate development costs</t>
  </si>
  <si>
    <t>Real estate development costs - land-use rights</t>
  </si>
  <si>
    <t>Other current assets</t>
  </si>
  <si>
    <t>Total current assets</t>
  </si>
  <si>
    <t>Non-current assets</t>
  </si>
  <si>
    <t>through other comprehensive income</t>
  </si>
  <si>
    <t>Lease receivables</t>
  </si>
  <si>
    <t>Receivable from sales of investments in subsidiaries</t>
  </si>
  <si>
    <t>Investments in subsidiaries</t>
  </si>
  <si>
    <t>Investments in joint ventures</t>
  </si>
  <si>
    <t>Investments in associates</t>
  </si>
  <si>
    <t>Long-term loans to subsidiaries</t>
  </si>
  <si>
    <t>Long-term loans to associates</t>
  </si>
  <si>
    <t>Investment properties, net</t>
  </si>
  <si>
    <t>Property, plant and equipment, net</t>
  </si>
  <si>
    <t>Right-of-use assets, net</t>
  </si>
  <si>
    <t>Deposits for purchase of land</t>
  </si>
  <si>
    <t>Land awaiting development</t>
  </si>
  <si>
    <t>Prepayment for land-use rights</t>
  </si>
  <si>
    <t>Advance payment to Vietnamese government agency</t>
  </si>
  <si>
    <t>Guarantee deposits for implementation of projects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</si>
  <si>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</si>
  <si>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</si>
  <si>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</si>
  <si>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</si>
  <si>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</si>
  <si>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</si>
  <si>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Amata Corporation Public Company Limited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</si>
  <si>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</si>
  <si>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</si>
  <si>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</si>
  <si>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Short-term borrowings from financial institutions</t>
  </si>
  <si>
    <t>Short-term borrowings from related parties</t>
  </si>
  <si>
    <t>14, 17 e)</t>
  </si>
  <si>
    <t>Trade and other current payables</t>
  </si>
  <si>
    <t>Current portion of long-term borrowings</t>
  </si>
  <si>
    <t>from financial institutions</t>
  </si>
  <si>
    <t>Current portion of lease liabilities</t>
  </si>
  <si>
    <t>Deposits and advances received from customers</t>
  </si>
  <si>
    <t>Cash received in advance</t>
  </si>
  <si>
    <t>from sales of investments in subsidiaries</t>
  </si>
  <si>
    <t>Corporate income tax payable</t>
  </si>
  <si>
    <t>Other current liabilities</t>
  </si>
  <si>
    <t>Total current liabilities</t>
  </si>
  <si>
    <t>Non-current liabilities</t>
  </si>
  <si>
    <t>Debentures</t>
  </si>
  <si>
    <t>Long-term borrowings from financial institutions</t>
  </si>
  <si>
    <t>Lease liabilities</t>
  </si>
  <si>
    <t>Land rental received in advance</t>
  </si>
  <si>
    <t>Employee benefit obligations</t>
  </si>
  <si>
    <t>Provision for decommissioning costs</t>
  </si>
  <si>
    <t>Deposit received under an agency agreement</t>
  </si>
  <si>
    <t>Long-term deposits and advances received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</si>
  <si>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</si>
  <si>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</si>
  <si>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</si>
  <si>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</si>
  <si>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</si>
  <si>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</si>
  <si>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</si>
  <si>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</si>
  <si>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1,150,000,000 shares</t>
  </si>
  <si>
    <t>of par Baht 1 each</t>
  </si>
  <si>
    <t>Issued and paid-up share capital</t>
  </si>
  <si>
    <t>of paid-up Baht 1 each</t>
  </si>
  <si>
    <t>Premium on ordinary shares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</si>
  <si>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</si>
  <si>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</si>
  <si>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</si>
  <si>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</si>
  <si>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</si>
  <si>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</si>
  <si>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</si>
  <si>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</si>
  <si>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</si>
  <si>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</si>
  <si>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2026</t>
  </si>
  <si>
    <t xml:space="preserve">Separate </t>
  </si>
  <si>
    <t xml:space="preserve"> </t>
  </si>
  <si>
    <t>Revenues</t>
  </si>
  <si>
    <t>Revenue from sales of real estate</t>
  </si>
  <si>
    <t>Revenue from utility services</t>
  </si>
  <si>
    <t>Dividend income</t>
  </si>
  <si>
    <t>Finance income</t>
  </si>
  <si>
    <t>Other income</t>
  </si>
  <si>
    <t>Total revenues</t>
  </si>
  <si>
    <t>Expenses</t>
  </si>
  <si>
    <t>Cost of sales of real estate</t>
  </si>
  <si>
    <t>Cost of utility services</t>
  </si>
  <si>
    <t xml:space="preserve">Cost of rental </t>
  </si>
  <si>
    <t>Selling expenses and distribution costs</t>
  </si>
  <si>
    <t>Administrative expenses</t>
  </si>
  <si>
    <t>Gain (loss) on exchange rate - net</t>
  </si>
  <si>
    <t>Total expense</t>
  </si>
  <si>
    <t>Profit from operation</t>
  </si>
  <si>
    <t xml:space="preserve">Share of profit from investments in associates </t>
  </si>
  <si>
    <t>and joint ventures</t>
  </si>
  <si>
    <t>9, 10</t>
  </si>
  <si>
    <t>Profit before finance costs and income tax</t>
  </si>
  <si>
    <t>Finance costs</t>
  </si>
  <si>
    <t>Profit before income tax</t>
  </si>
  <si>
    <t>Income tax expense</t>
  </si>
  <si>
    <t>Profit for the period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</si>
  <si>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</si>
  <si>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Other comprehensive income (expense)</t>
  </si>
  <si>
    <t>Items that will be reclassified subsequently</t>
  </si>
  <si>
    <t>to profit or loss</t>
  </si>
  <si>
    <t>Share of other comprehensive income (expense)</t>
  </si>
  <si>
    <t xml:space="preserve">of associates accounted </t>
  </si>
  <si>
    <t>for using the equity method</t>
  </si>
  <si>
    <t>Currency translation differences</t>
  </si>
  <si>
    <t>for the period, net of tax</t>
  </si>
  <si>
    <t>Total comprehensive income</t>
  </si>
  <si>
    <t>for the period</t>
  </si>
  <si>
    <t>Profit attributable to:</t>
  </si>
  <si>
    <t>Owners of the parent</t>
  </si>
  <si>
    <t>Total comprehensive income attributable to:</t>
  </si>
  <si>
    <t xml:space="preserve">Earnings per share </t>
  </si>
  <si>
    <t>- attributable to owners of the parent</t>
  </si>
  <si>
    <t>Basic earnings per share (Baht)</t>
  </si>
  <si>
    <t>For the six-month period ended 30 June 2026</t>
  </si>
  <si>
    <t>Statements of Changes in Equity (Unaudited)</t>
  </si>
  <si>
    <t>Consolidated financial information</t>
  </si>
  <si>
    <t>Attributable to owners of the parent</t>
  </si>
  <si>
    <t>Other component of equity</t>
  </si>
  <si>
    <t>Other comprehensive income</t>
  </si>
  <si>
    <t>Share of other</t>
  </si>
  <si>
    <t>Surplus from</t>
  </si>
  <si>
    <t xml:space="preserve">Measurement of </t>
  </si>
  <si>
    <t>Surplus</t>
  </si>
  <si>
    <t>comprehensive</t>
  </si>
  <si>
    <t>Capital</t>
  </si>
  <si>
    <t>Business</t>
  </si>
  <si>
    <t>changes in</t>
  </si>
  <si>
    <t>equity investments</t>
  </si>
  <si>
    <t>Issued and</t>
  </si>
  <si>
    <t>from changes in</t>
  </si>
  <si>
    <t>Reserve for</t>
  </si>
  <si>
    <t xml:space="preserve"> income</t>
  </si>
  <si>
    <t>Contribute from</t>
  </si>
  <si>
    <t>combination under</t>
  </si>
  <si>
    <t>shareholding</t>
  </si>
  <si>
    <t xml:space="preserve">at fair value </t>
  </si>
  <si>
    <t>Total other</t>
  </si>
  <si>
    <t>Total</t>
  </si>
  <si>
    <t>paid-up</t>
  </si>
  <si>
    <t>shareholding of</t>
  </si>
  <si>
    <t>share-based</t>
  </si>
  <si>
    <t>Appropriated -</t>
  </si>
  <si>
    <t>Currency</t>
  </si>
  <si>
    <t>from investments</t>
  </si>
  <si>
    <t>parent of</t>
  </si>
  <si>
    <t>common control</t>
  </si>
  <si>
    <t>in subsidiaries</t>
  </si>
  <si>
    <t xml:space="preserve">  through other </t>
  </si>
  <si>
    <t>component of</t>
  </si>
  <si>
    <t>owners of</t>
  </si>
  <si>
    <t>Non-controlling</t>
  </si>
  <si>
    <t>share capital</t>
  </si>
  <si>
    <t>Share premium</t>
  </si>
  <si>
    <t>subsidiaries</t>
  </si>
  <si>
    <t>payment</t>
  </si>
  <si>
    <t>Legal reserve</t>
  </si>
  <si>
    <t>translation</t>
  </si>
  <si>
    <t>in associates</t>
  </si>
  <si>
    <t>associates</t>
  </si>
  <si>
    <t>of associates</t>
  </si>
  <si>
    <t>comprehensive income</t>
  </si>
  <si>
    <t>equity</t>
  </si>
  <si>
    <t>the parent</t>
  </si>
  <si>
    <t>interests</t>
  </si>
  <si>
    <t>Opening balance as at 1 January 2025</t>
  </si>
  <si>
    <t xml:space="preserve">Changes in equity for period </t>
  </si>
  <si>
    <t>Disposal of investment in a subsidiary</t>
  </si>
  <si>
    <t xml:space="preserve">   without losing control</t>
  </si>
  <si>
    <t>Dividend paid to the Company's shareholders</t>
  </si>
  <si>
    <t>Dividend paid to non-controlling interests</t>
  </si>
  <si>
    <t xml:space="preserve">   of the subsidiaries</t>
  </si>
  <si>
    <t>Total comprehensive income for the period</t>
  </si>
  <si>
    <t>Closing balance as at 30 June 2025</t>
  </si>
  <si>
    <t>Opening balance as at 1 January 2026</t>
  </si>
  <si>
    <t>Closing balance as at 30 June 2026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</si>
  <si>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</si>
  <si>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</si>
  <si>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Issued and paid-up</t>
  </si>
  <si>
    <t>Changes in equity for period</t>
  </si>
  <si>
    <t>Statements of Cash Flows (Unaudited)</t>
  </si>
  <si>
    <t>Consolidated</t>
  </si>
  <si>
    <t>Cash flows from operating activities</t>
  </si>
  <si>
    <t>Adjustments for:</t>
  </si>
  <si>
    <t>Depreciation</t>
  </si>
  <si>
    <t>Amortisation</t>
  </si>
  <si>
    <t>(Reversal) loss on expected credit loss</t>
  </si>
  <si>
    <t>Loss on disposal and write-off equipments</t>
  </si>
  <si>
    <t xml:space="preserve">Loss (gain) from changes in fair value of financial assets </t>
  </si>
  <si>
    <t>measured at fair value through profit or loss</t>
  </si>
  <si>
    <t xml:space="preserve">Amortisation of issuance cost of debentures </t>
  </si>
  <si>
    <t>Gain on disposal of investment in subsidiary</t>
  </si>
  <si>
    <t>Loss on dissolution of investment in joint venture</t>
  </si>
  <si>
    <t>Loss (gain) from lease modification</t>
  </si>
  <si>
    <t>Gain from subleasing of right-of-use assets</t>
  </si>
  <si>
    <t>Unrealised loss from exchange rate</t>
  </si>
  <si>
    <t>Employee benefit expenses</t>
  </si>
  <si>
    <t>Share of profit from associates and joint ventures</t>
  </si>
  <si>
    <t>Changes in working capital:</t>
  </si>
  <si>
    <t>Trade and other current receivables</t>
  </si>
  <si>
    <t>Cash generated from operations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</si>
  <si>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</si>
  <si>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</si>
  <si>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</si>
  <si>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</si>
  <si>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at fair value through profit or loss</t>
  </si>
  <si>
    <t>Payments for investment in joint venture</t>
  </si>
  <si>
    <t>Payment for investments in associate</t>
  </si>
  <si>
    <t>Proceeds from dissolution of joint venture</t>
  </si>
  <si>
    <t>Proceeds from disposal of investments in subsidiaries</t>
  </si>
  <si>
    <t xml:space="preserve">Payments for deposits for purchase of land </t>
  </si>
  <si>
    <t>Payments for land awaiting development</t>
  </si>
  <si>
    <t>Payments for acquisition of investment properties</t>
  </si>
  <si>
    <t>Payments for acquisition of property, plant and equipment</t>
  </si>
  <si>
    <t>Interest received</t>
  </si>
  <si>
    <t>Dividends received</t>
  </si>
  <si>
    <t>Net cash used in investing activities</t>
  </si>
  <si>
    <t>Cash flows from financing activities</t>
  </si>
  <si>
    <t>Proceeds (repayments) from short-term borrowings</t>
  </si>
  <si>
    <t>Proceeds from short-term borrowings from related parties</t>
  </si>
  <si>
    <t>17 e)</t>
  </si>
  <si>
    <t>Proceeds from long-term borrowings</t>
  </si>
  <si>
    <t xml:space="preserve">   from financial institutions</t>
  </si>
  <si>
    <t>Repayments of long-term borrowings from financial institutions</t>
  </si>
  <si>
    <t>Payments for lease liabilities</t>
  </si>
  <si>
    <t>Dividend paid to non-controlling interests of the subsidiaries</t>
  </si>
  <si>
    <t>Interest paid</t>
  </si>
  <si>
    <t>Net (decrease) increase in cash and cash equivalents</t>
  </si>
  <si>
    <t>Cash and cash equivalents at the beginning of the period</t>
  </si>
  <si>
    <t>Currency translation difference</t>
  </si>
  <si>
    <t>Cash and cash equivalents at the end of the period</t>
  </si>
  <si>
    <t>Acquisition of right-of-use assets and lease modification</t>
  </si>
  <si>
    <t>Purchase of plant and equipment by credit</t>
  </si>
  <si>
    <t xml:space="preserve">Transfer real estate development costs to </t>
  </si>
  <si>
    <t>investment properties</t>
  </si>
  <si>
    <t xml:space="preserve">Transfer deposits for purchase of land to </t>
  </si>
  <si>
    <t>real estate development costs</t>
  </si>
  <si>
    <t xml:space="preserve">Transfer land awaiting development to </t>
  </si>
  <si>
    <t xml:space="preserve">Transfer prepayment for land-use-rights to </t>
  </si>
  <si>
    <t>Transfer prepaid land rental to right-of-use assets</t>
  </si>
  <si>
    <t>Transfer current portion of prepaid land rental to</t>
  </si>
  <si>
    <t xml:space="preserve">   </t>
  </si>
  <si>
    <t>right-of-use assets</t>
  </si>
  <si>
    <t>Liabilities held for sale</t>
  </si>
  <si>
    <t xml:space="preserve">Non-controlling interests of the disposal </t>
  </si>
  <si>
    <t xml:space="preserve">   subsidiaries</t>
  </si>
  <si>
    <t>17 a)</t>
  </si>
  <si>
    <t>Net cash generated from (used in) financing activities</t>
  </si>
  <si>
    <t>Proceeds from long-term loans to subsidiary</t>
  </si>
  <si>
    <t>Loss on exchange rate of cash and cash equivalents</t>
  </si>
  <si>
    <t>6, 17 b)</t>
  </si>
  <si>
    <t>Revenue from rental</t>
  </si>
  <si>
    <t>Significant non-cash transactions</t>
  </si>
  <si>
    <t>Additional paid-up share capital of subsidiary</t>
  </si>
  <si>
    <t>Assets held for sale</t>
  </si>
  <si>
    <t>Gains on disposal of investment in a subsidiary</t>
  </si>
  <si>
    <t>Total comprehensive income (expense)</t>
  </si>
  <si>
    <t>Total comprehensive income (expense) attributable to:</t>
  </si>
  <si>
    <t>property, plant and equipment</t>
  </si>
  <si>
    <t>other receivables</t>
  </si>
  <si>
    <t>Dividend receivables</t>
  </si>
  <si>
    <t xml:space="preserve">Proceeds from additional paid-up share capital from non-controlling </t>
  </si>
  <si>
    <t xml:space="preserve">interests </t>
  </si>
  <si>
    <t>(Increase) decrease in fixed deposit with maturity more than 3 months</t>
  </si>
  <si>
    <t>Decrease (increase) in financial assets measured</t>
  </si>
  <si>
    <t>Total comprehensive income (expense) for the period</t>
  </si>
  <si>
    <t>Proceeds from short-term loans to a subsidiary</t>
  </si>
  <si>
    <t>Payments for short-term loans to a subsidiary</t>
  </si>
  <si>
    <t>Short-term loans to a subsidiary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</si>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</sst>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;\(#,##0\)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0.00;\(#,##0.00\);&quot;-&quot;;@"/>
  </numFmts>
  <fonts count="3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6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15" fillId="0" borderId="0"/>
    <xf numFmtId="43" fontId="5" fillId="0" borderId="0" applyFont="0" applyFill="0" applyBorder="0" applyAlignment="0" applyProtection="0"/>
    <xf numFmtId="174" fontId="16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7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174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" fillId="0" borderId="0"/>
    <xf numFmtId="0" fontId="7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4" fillId="0" borderId="0"/>
    <xf numFmtId="0" fontId="7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16" fillId="0" borderId="0"/>
    <xf numFmtId="0" fontId="12" fillId="0" borderId="7" applyNumberFormat="0" applyFill="0" applyBorder="0" applyAlignment="0">
      <alignment wrapText="1"/>
      <protection locked="0"/>
    </xf>
    <xf numFmtId="0" fontId="27" fillId="0" borderId="0" applyNumberForma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5" fillId="0" borderId="0"/>
    <xf numFmtId="0" fontId="13" fillId="0" borderId="0"/>
    <xf numFmtId="175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5" fillId="0" borderId="0"/>
    <xf numFmtId="174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0" fillId="0" borderId="0" applyFont="0" applyFill="0" applyBorder="0" applyAlignment="0" applyProtection="0"/>
    <xf numFmtId="0" fontId="7" fillId="0" borderId="0"/>
    <xf numFmtId="0" fontId="11" fillId="0" borderId="0"/>
  </cellStyleXfs>
  <cellXfs count="132">
    <xf numFmtId="0" fontId="0" fillId="0" borderId="0" xfId="0"/>
    <xf numFmtId="166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3" fontId="1" fillId="0" borderId="0" xfId="0" applyNumberFormat="1" applyFont="1" applyFill="1" applyAlignment="1">
      <alignment horizontal="left" vertical="center"/>
    </xf>
    <xf numFmtId="3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6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17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justify" vertical="center"/>
    </xf>
    <xf numFmtId="38" fontId="2" fillId="0" borderId="0" xfId="17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73" fontId="2" fillId="0" borderId="0" xfId="0" applyNumberFormat="1" applyFont="1" applyFill="1" applyAlignment="1">
      <alignment vertical="center"/>
    </xf>
    <xf numFmtId="37" fontId="1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173" fontId="2" fillId="0" borderId="5" xfId="0" applyNumberFormat="1" applyFont="1" applyFill="1" applyBorder="1" applyAlignment="1">
      <alignment vertical="center"/>
    </xf>
    <xf numFmtId="173" fontId="1" fillId="0" borderId="0" xfId="0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2" fillId="0" borderId="5" xfId="0" applyNumberFormat="1" applyFont="1" applyFill="1" applyBorder="1" applyAlignment="1">
      <alignment vertical="center"/>
    </xf>
    <xf numFmtId="173" fontId="1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166" fontId="2" fillId="0" borderId="0" xfId="159" applyNumberFormat="1" applyFont="1" applyFill="1" applyAlignment="1">
      <alignment horizontal="right" vertical="center"/>
    </xf>
    <xf numFmtId="166" fontId="2" fillId="0" borderId="0" xfId="156" applyNumberFormat="1" applyFont="1" applyFill="1" applyAlignment="1">
      <alignment horizontal="right" vertical="center"/>
    </xf>
    <xf numFmtId="166" fontId="2" fillId="0" borderId="0" xfId="153" applyNumberFormat="1" applyFont="1" applyFill="1" applyAlignment="1">
      <alignment horizontal="right" vertical="center"/>
    </xf>
    <xf numFmtId="173" fontId="2" fillId="0" borderId="1" xfId="0" applyNumberFormat="1" applyFont="1" applyFill="1" applyBorder="1" applyAlignment="1">
      <alignment horizontal="right" vertical="center"/>
    </xf>
    <xf numFmtId="166" fontId="2" fillId="0" borderId="1" xfId="157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1" xfId="161" applyNumberFormat="1" applyFont="1" applyFill="1" applyBorder="1" applyAlignment="1">
      <alignment horizontal="right" vertical="center"/>
    </xf>
    <xf numFmtId="173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1" fillId="0" borderId="0" xfId="0" applyNumberFormat="1" applyFont="1" applyFill="1" applyAlignment="1">
      <alignment horizontal="right" vertical="center"/>
    </xf>
    <xf numFmtId="0" fontId="2" fillId="0" borderId="0" xfId="164" applyFont="1" applyFill="1" applyAlignment="1">
      <alignment vertical="center"/>
    </xf>
    <xf numFmtId="166" fontId="2" fillId="0" borderId="5" xfId="0" applyNumberFormat="1" applyFont="1" applyFill="1" applyBorder="1" applyAlignment="1">
      <alignment horizontal="right" vertical="center"/>
    </xf>
    <xf numFmtId="173" fontId="2" fillId="0" borderId="6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37" fontId="1" fillId="0" borderId="1" xfId="0" applyNumberFormat="1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164" fontId="1" fillId="0" borderId="1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 indent="1"/>
    </xf>
    <xf numFmtId="166" fontId="3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166" fontId="1" fillId="0" borderId="1" xfId="0" quotePrefix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66" fontId="2" fillId="0" borderId="1" xfId="0" quotePrefix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top"/>
    </xf>
    <xf numFmtId="178" fontId="2" fillId="0" borderId="0" xfId="0" applyNumberFormat="1" applyFont="1" applyFill="1" applyAlignment="1">
      <alignment horizontal="right" vertical="center"/>
    </xf>
    <xf numFmtId="37" fontId="1" fillId="0" borderId="0" xfId="0" quotePrefix="1" applyNumberFormat="1" applyFont="1" applyFill="1" applyAlignment="1">
      <alignment horizontal="left" vertical="center"/>
    </xf>
    <xf numFmtId="171" fontId="2" fillId="0" borderId="0" xfId="0" applyNumberFormat="1" applyFont="1" applyFill="1" applyAlignment="1">
      <alignment horizontal="right" vertical="center"/>
    </xf>
    <xf numFmtId="178" fontId="2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</cellXfs>
  <cellStyles count="166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01" xfId="163" xr:uid="{23D287F5-3072-4E18-9283-17FBDA1FD1C6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0 2 4" xfId="164" xr:uid="{005D75FE-EED4-4CE6-8A01-42077881F9A4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6 2" xfId="165" xr:uid="{A15E9230-729A-4FB3-90EA-53123CBF0654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sheetPr>
    <tabColor rgb="FF0070C0"/>
  </sheetPr>
  <dimension ref="A1:N182"/>
  <sheetViews>
    <sheetView topLeftCell="A170" zoomScaleNormal="100" zoomScaleSheetLayoutView="85" workbookViewId="0">
      <selection activeCell="I191" sqref="I191"/>
    </sheetView>
  </sheetViews>
  <sheetFormatPr defaultColWidth="9.42578125" defaultRowHeight="16.5" customHeight="1"/>
  <cols>
    <col min="1" max="3" width="1.5703125" style="10" customWidth="1"/>
    <col min="4" max="4" width="45.42578125" style="10" customWidth="1"/>
    <col min="5" max="5" width="6.5703125" style="10" customWidth="1"/>
    <col min="6" max="6" width="1" style="10" customWidth="1"/>
    <col min="7" max="7" width="12.85546875" style="10" customWidth="1"/>
    <col min="8" max="8" width="1" style="10" customWidth="1"/>
    <col min="9" max="9" width="12.85546875" style="10" customWidth="1"/>
    <col min="10" max="10" width="1" style="10" customWidth="1"/>
    <col min="11" max="11" width="12.85546875" style="10" customWidth="1"/>
    <col min="12" max="12" width="1" style="10" customWidth="1"/>
    <col min="13" max="13" width="12.85546875" style="10" customWidth="1"/>
    <col min="14" max="16384" width="9.42578125" style="10"/>
  </cols>
  <sheetData>
    <row r="1" spans="1:13" s="10" customFormat="1" ht="16.5" customHeight="1">
      <c r="A1" s="5" t="s">
        <v>0</v>
      </c>
      <c r="B1" s="6"/>
      <c r="C1" s="6"/>
      <c r="D1" s="6"/>
      <c r="E1" s="6"/>
      <c r="F1" s="6"/>
      <c r="G1" s="7"/>
      <c r="H1" s="8"/>
      <c r="I1" s="9"/>
      <c r="J1" s="8"/>
      <c r="K1" s="9"/>
      <c r="L1" s="8"/>
      <c r="M1" s="9"/>
    </row>
    <row r="2" spans="1:13" s="10" customFormat="1" ht="16.5" customHeight="1">
      <c r="A2" s="11" t="s">
        <v>1</v>
      </c>
      <c r="B2" s="6"/>
      <c r="C2" s="6"/>
      <c r="D2" s="6"/>
      <c r="E2" s="6"/>
      <c r="F2" s="6"/>
      <c r="G2" s="7"/>
      <c r="H2" s="8"/>
      <c r="I2" s="9"/>
      <c r="J2" s="8"/>
      <c r="K2" s="9"/>
      <c r="L2" s="8"/>
      <c r="M2" s="9"/>
    </row>
    <row r="3" spans="1:13" s="10" customFormat="1" ht="16.5" customHeight="1">
      <c r="A3" s="12" t="s">
        <v>2</v>
      </c>
      <c r="B3" s="13"/>
      <c r="C3" s="13"/>
      <c r="D3" s="13"/>
      <c r="E3" s="13"/>
      <c r="F3" s="13"/>
      <c r="G3" s="14"/>
      <c r="H3" s="15"/>
      <c r="I3" s="16"/>
      <c r="J3" s="15"/>
      <c r="K3" s="16"/>
      <c r="L3" s="15"/>
      <c r="M3" s="16"/>
    </row>
    <row r="4" spans="1:13" s="10" customFormat="1" ht="16.5" customHeight="1">
      <c r="A4" s="17"/>
      <c r="B4" s="17"/>
      <c r="C4" s="6"/>
      <c r="D4" s="6"/>
      <c r="E4" s="17"/>
      <c r="F4" s="17"/>
      <c r="G4" s="7"/>
      <c r="H4" s="18"/>
      <c r="I4" s="19"/>
      <c r="J4" s="18"/>
      <c r="K4" s="7"/>
      <c r="L4" s="18"/>
      <c r="M4" s="7"/>
    </row>
    <row r="5" spans="1:13" s="10" customFormat="1" ht="16.5" customHeight="1">
      <c r="A5" s="17"/>
      <c r="B5" s="17"/>
      <c r="C5" s="6"/>
      <c r="D5" s="6"/>
      <c r="E5" s="17"/>
      <c r="F5" s="17"/>
      <c r="G5" s="7"/>
      <c r="H5" s="18"/>
      <c r="I5" s="19"/>
      <c r="J5" s="18"/>
      <c r="K5" s="7"/>
      <c r="L5" s="18"/>
      <c r="M5" s="7"/>
    </row>
    <row r="6" spans="1:13" s="10" customFormat="1" ht="16.350000000000001" customHeight="1">
      <c r="A6" s="17"/>
      <c r="B6" s="17"/>
      <c r="C6" s="6"/>
      <c r="D6" s="6"/>
      <c r="E6" s="17"/>
      <c r="F6" s="17"/>
      <c r="G6" s="20" t="s">
        <v>3</v>
      </c>
      <c r="H6" s="20"/>
      <c r="I6" s="20"/>
      <c r="J6" s="21"/>
      <c r="K6" s="20" t="s">
        <v>4</v>
      </c>
      <c r="L6" s="20"/>
      <c r="M6" s="20"/>
    </row>
    <row r="7" spans="1:13" s="10" customFormat="1" ht="16.350000000000001" customHeight="1">
      <c r="A7" s="17"/>
      <c r="B7" s="17"/>
      <c r="C7" s="6"/>
      <c r="D7" s="6"/>
      <c r="E7" s="17"/>
      <c r="F7" s="17"/>
      <c r="G7" s="22" t="s">
        <v>5</v>
      </c>
      <c r="H7" s="22"/>
      <c r="I7" s="22"/>
      <c r="J7" s="21"/>
      <c r="K7" s="22" t="s">
        <v>5</v>
      </c>
      <c r="L7" s="22"/>
      <c r="M7" s="22"/>
    </row>
    <row r="8" spans="1:13" s="10" customFormat="1" ht="16.350000000000001" customHeight="1">
      <c r="A8" s="17"/>
      <c r="B8" s="17"/>
      <c r="C8" s="6"/>
      <c r="D8" s="6"/>
      <c r="E8" s="17"/>
      <c r="F8" s="17"/>
      <c r="G8" s="23" t="s">
        <v>6</v>
      </c>
      <c r="H8" s="24"/>
      <c r="I8" s="23" t="s">
        <v>7</v>
      </c>
      <c r="J8" s="21"/>
      <c r="K8" s="23" t="s">
        <v>6</v>
      </c>
      <c r="L8" s="24"/>
      <c r="M8" s="23" t="s">
        <v>7</v>
      </c>
    </row>
    <row r="9" spans="1:13" s="10" customFormat="1" ht="16.350000000000001" customHeight="1">
      <c r="A9" s="17"/>
      <c r="B9" s="17"/>
      <c r="C9" s="6"/>
      <c r="D9" s="6"/>
      <c r="E9" s="17"/>
      <c r="F9" s="17"/>
      <c r="G9" s="25" t="s">
        <v>8</v>
      </c>
      <c r="H9" s="26"/>
      <c r="I9" s="25" t="s">
        <v>9</v>
      </c>
      <c r="J9" s="26"/>
      <c r="K9" s="25" t="s">
        <v>8</v>
      </c>
      <c r="L9" s="26"/>
      <c r="M9" s="25" t="s">
        <v>9</v>
      </c>
    </row>
    <row r="10" spans="1:13" s="10" customFormat="1" ht="16.350000000000001" customHeight="1">
      <c r="A10" s="17"/>
      <c r="B10" s="17"/>
      <c r="C10" s="6"/>
      <c r="D10" s="6"/>
      <c r="E10" s="17"/>
      <c r="F10" s="17"/>
      <c r="G10" s="25" t="s">
        <v>10</v>
      </c>
      <c r="H10" s="27"/>
      <c r="I10" s="25" t="s">
        <v>11</v>
      </c>
      <c r="J10" s="26"/>
      <c r="K10" s="25" t="s">
        <v>10</v>
      </c>
      <c r="L10" s="27"/>
      <c r="M10" s="25" t="s">
        <v>11</v>
      </c>
    </row>
    <row r="11" spans="1:13" s="10" customFormat="1" ht="16.350000000000001" customHeight="1">
      <c r="A11" s="17"/>
      <c r="B11" s="17"/>
      <c r="C11" s="6"/>
      <c r="D11" s="6"/>
      <c r="E11" s="28" t="s">
        <v>12</v>
      </c>
      <c r="F11" s="17"/>
      <c r="G11" s="29" t="s">
        <v>13</v>
      </c>
      <c r="H11" s="17"/>
      <c r="I11" s="29" t="s">
        <v>13</v>
      </c>
      <c r="J11" s="17"/>
      <c r="K11" s="29" t="s">
        <v>13</v>
      </c>
      <c r="L11" s="17"/>
      <c r="M11" s="29" t="s">
        <v>13</v>
      </c>
    </row>
    <row r="12" spans="1:13" s="10" customFormat="1" ht="9.9499999999999993" customHeight="1">
      <c r="A12" s="17"/>
      <c r="B12" s="17"/>
      <c r="C12" s="6"/>
      <c r="D12" s="6"/>
      <c r="E12" s="30"/>
      <c r="F12" s="17"/>
      <c r="G12" s="31"/>
      <c r="H12" s="17"/>
      <c r="I12" s="31"/>
      <c r="J12" s="17"/>
      <c r="K12" s="31"/>
      <c r="L12" s="17"/>
      <c r="M12" s="31"/>
    </row>
    <row r="13" spans="1:13" s="10" customFormat="1" ht="16.350000000000001" customHeight="1">
      <c r="A13" s="5" t="s">
        <v>14</v>
      </c>
      <c r="B13" s="17"/>
      <c r="C13" s="6"/>
      <c r="D13" s="6"/>
      <c r="E13" s="30"/>
      <c r="F13" s="6"/>
      <c r="G13" s="27"/>
      <c r="H13" s="8"/>
      <c r="I13" s="27"/>
      <c r="J13" s="32"/>
      <c r="K13" s="27"/>
      <c r="L13" s="8"/>
      <c r="M13" s="27"/>
    </row>
    <row r="14" spans="1:13" s="10" customFormat="1" ht="9.9499999999999993" customHeight="1">
      <c r="A14" s="5"/>
      <c r="B14" s="17"/>
      <c r="C14" s="6"/>
      <c r="D14" s="6"/>
      <c r="E14" s="30"/>
      <c r="F14" s="6"/>
      <c r="G14" s="27"/>
      <c r="H14" s="8"/>
      <c r="I14" s="27"/>
      <c r="J14" s="32"/>
      <c r="K14" s="27"/>
      <c r="L14" s="8"/>
      <c r="M14" s="27"/>
    </row>
    <row r="15" spans="1:13" s="10" customFormat="1" ht="16.350000000000001" customHeight="1">
      <c r="A15" s="5" t="s">
        <v>15</v>
      </c>
      <c r="B15" s="17"/>
      <c r="C15" s="33"/>
      <c r="D15" s="33"/>
      <c r="E15" s="34"/>
      <c r="F15" s="34"/>
      <c r="G15" s="7"/>
      <c r="H15" s="18"/>
      <c r="I15" s="7"/>
      <c r="J15" s="35"/>
      <c r="K15" s="7"/>
      <c r="L15" s="18"/>
      <c r="M15" s="7"/>
    </row>
    <row r="16" spans="1:13" s="10" customFormat="1" ht="9.9499999999999993" customHeight="1">
      <c r="A16" s="5"/>
      <c r="B16" s="17"/>
      <c r="C16" s="33"/>
      <c r="D16" s="33"/>
      <c r="E16" s="34"/>
      <c r="F16" s="34"/>
      <c r="G16" s="7"/>
      <c r="H16" s="18"/>
      <c r="J16" s="35"/>
      <c r="K16" s="7"/>
      <c r="L16" s="18"/>
      <c r="M16" s="7"/>
    </row>
    <row r="17" spans="1:13" s="10" customFormat="1" ht="16.350000000000001" customHeight="1">
      <c r="A17" s="17" t="s">
        <v>16</v>
      </c>
      <c r="B17" s="17"/>
      <c r="C17" s="33"/>
      <c r="D17" s="33"/>
      <c r="E17" s="34"/>
      <c r="F17" s="34"/>
      <c r="G17" s="7">
        <v>1926470</v>
      </c>
      <c r="H17" s="7"/>
      <c r="I17" s="7">
        <v>2307401</v>
      </c>
      <c r="J17" s="7"/>
      <c r="K17" s="7">
        <v>314785</v>
      </c>
      <c r="L17" s="7"/>
      <c r="M17" s="7">
        <v>433870</v>
      </c>
    </row>
    <row r="18" spans="1:13" s="10" customFormat="1" ht="16.350000000000001" customHeight="1">
      <c r="A18" s="17" t="s">
        <v>17</v>
      </c>
      <c r="B18" s="17"/>
      <c r="C18" s="33"/>
      <c r="D18" s="33"/>
      <c r="E18" s="34"/>
      <c r="F18" s="34"/>
      <c r="G18" s="7">
        <v>509072</v>
      </c>
      <c r="H18" s="7"/>
      <c r="I18" s="7">
        <v>246138</v>
      </c>
      <c r="J18" s="7"/>
      <c r="K18" s="7">
        <v>0</v>
      </c>
      <c r="L18" s="7"/>
      <c r="M18" s="7">
        <v>0</v>
      </c>
    </row>
    <row r="19" spans="1:13" s="10" customFormat="1" ht="16.350000000000001" customHeight="1">
      <c r="A19" s="17" t="s">
        <v>18</v>
      </c>
      <c r="B19" s="17"/>
      <c r="C19" s="33"/>
      <c r="D19" s="33"/>
      <c r="E19" s="34"/>
      <c r="F19" s="34"/>
      <c r="G19" s="7"/>
      <c r="H19" s="7"/>
      <c r="I19" s="7"/>
      <c r="J19" s="7"/>
      <c r="K19" s="7"/>
      <c r="L19" s="7"/>
      <c r="M19" s="7"/>
    </row>
    <row r="20" spans="1:13" s="10" customFormat="1" ht="16.350000000000001" customHeight="1">
      <c r="A20" s="17"/>
      <c r="B20" s="17" t="s">
        <v>19</v>
      </c>
      <c r="C20" s="33"/>
      <c r="D20" s="33"/>
      <c r="E20" s="34">
        <v>5</v>
      </c>
      <c r="F20" s="34"/>
      <c r="G20" s="7">
        <v>1388295</v>
      </c>
      <c r="H20" s="7"/>
      <c r="I20" s="7">
        <v>1484148</v>
      </c>
      <c r="J20" s="7"/>
      <c r="K20" s="7">
        <v>432718</v>
      </c>
      <c r="L20" s="7"/>
      <c r="M20" s="7">
        <v>190766</v>
      </c>
    </row>
    <row r="21" spans="1:13" s="10" customFormat="1" ht="16.350000000000001" customHeight="1">
      <c r="A21" s="17" t="s">
        <v>20</v>
      </c>
      <c r="B21" s="17"/>
      <c r="C21" s="33"/>
      <c r="D21" s="33"/>
      <c r="E21" s="34">
        <v>6</v>
      </c>
      <c r="F21" s="34"/>
      <c r="G21" s="7">
        <v>1507963</v>
      </c>
      <c r="H21" s="7"/>
      <c r="I21" s="7">
        <v>1068906</v>
      </c>
      <c r="J21" s="7"/>
      <c r="K21" s="7">
        <v>359863</v>
      </c>
      <c r="L21" s="7"/>
      <c r="M21" s="7">
        <v>291558</v>
      </c>
    </row>
    <row r="22" spans="1:13" s="10" customFormat="1" ht="16.350000000000001" customHeight="1">
      <c r="A22" s="36" t="s">
        <v>33</v>
      </c>
      <c r="B22" s="17"/>
      <c r="C22" s="33"/>
      <c r="D22" s="33"/>
      <c r="E22" s="34">
        <v>10</v>
      </c>
      <c r="F22" s="34"/>
      <c r="G22" s="7">
        <v>270596</v>
      </c>
      <c r="H22" s="7"/>
      <c r="I22" s="7">
        <v>0</v>
      </c>
      <c r="J22" s="7"/>
      <c r="K22" s="7">
        <v>0</v>
      </c>
      <c r="L22" s="7"/>
      <c r="M22" s="7">
        <v>0</v>
      </c>
    </row>
    <row r="23" spans="1:13" s="10" customFormat="1" ht="17.100000000000001" customHeight="1">
      <c r="A23" s="17" t="s">
        <v>21</v>
      </c>
      <c r="B23" s="17"/>
      <c r="C23" s="33"/>
      <c r="D23" s="33"/>
      <c r="E23" s="34">
        <v>8</v>
      </c>
      <c r="F23" s="34"/>
      <c r="G23" s="7">
        <v>3412</v>
      </c>
      <c r="H23" s="7"/>
      <c r="I23" s="7">
        <v>3924</v>
      </c>
      <c r="J23" s="7"/>
      <c r="K23" s="7">
        <v>0</v>
      </c>
      <c r="L23" s="7"/>
      <c r="M23" s="7">
        <v>0</v>
      </c>
    </row>
    <row r="24" spans="1:13" s="10" customFormat="1" ht="16.350000000000001" customHeight="1">
      <c r="A24" s="17" t="s">
        <v>300</v>
      </c>
      <c r="B24" s="17"/>
      <c r="C24" s="33"/>
      <c r="D24" s="33"/>
      <c r="E24" s="34" t="s">
        <v>22</v>
      </c>
      <c r="F24" s="34"/>
      <c r="G24" s="7">
        <v>0</v>
      </c>
      <c r="H24" s="7"/>
      <c r="I24" s="7">
        <v>0</v>
      </c>
      <c r="J24" s="7"/>
      <c r="K24" s="7">
        <v>250000</v>
      </c>
      <c r="L24" s="7"/>
      <c r="M24" s="7">
        <v>200000</v>
      </c>
    </row>
    <row r="25" spans="1:13" s="10" customFormat="1" ht="16.350000000000001" customHeight="1">
      <c r="A25" s="17" t="s">
        <v>23</v>
      </c>
      <c r="B25" s="17"/>
      <c r="C25" s="33"/>
      <c r="D25" s="33"/>
      <c r="E25" s="34" t="s">
        <v>24</v>
      </c>
      <c r="F25" s="34"/>
      <c r="G25" s="7">
        <v>0</v>
      </c>
      <c r="H25" s="7"/>
      <c r="I25" s="7">
        <v>0</v>
      </c>
      <c r="J25" s="7"/>
      <c r="K25" s="7">
        <v>450000</v>
      </c>
      <c r="L25" s="7"/>
      <c r="M25" s="7">
        <v>560000</v>
      </c>
    </row>
    <row r="26" spans="1:13" s="10" customFormat="1" ht="16.350000000000001" customHeight="1">
      <c r="A26" s="17" t="s">
        <v>25</v>
      </c>
      <c r="B26" s="17"/>
      <c r="C26" s="33"/>
      <c r="D26" s="33"/>
      <c r="E26" s="34" t="s">
        <v>24</v>
      </c>
      <c r="F26" s="34"/>
      <c r="G26" s="7">
        <v>2205</v>
      </c>
      <c r="H26" s="7"/>
      <c r="I26" s="7">
        <v>2205</v>
      </c>
      <c r="J26" s="7"/>
      <c r="K26" s="7">
        <v>2205</v>
      </c>
      <c r="L26" s="7"/>
      <c r="M26" s="7">
        <v>2205</v>
      </c>
    </row>
    <row r="27" spans="1:13" s="10" customFormat="1" ht="16.350000000000001" customHeight="1">
      <c r="A27" s="17" t="s">
        <v>26</v>
      </c>
      <c r="B27" s="17"/>
      <c r="C27" s="33"/>
      <c r="D27" s="33"/>
      <c r="E27" s="34">
        <v>7</v>
      </c>
      <c r="F27" s="34"/>
      <c r="G27" s="7">
        <v>22645336</v>
      </c>
      <c r="H27" s="7"/>
      <c r="I27" s="7">
        <v>22989052</v>
      </c>
      <c r="J27" s="7"/>
      <c r="K27" s="7">
        <v>16546881</v>
      </c>
      <c r="L27" s="7"/>
      <c r="M27" s="7">
        <v>17228962</v>
      </c>
    </row>
    <row r="28" spans="1:13" s="10" customFormat="1" ht="16.350000000000001" customHeight="1">
      <c r="A28" s="37" t="s">
        <v>27</v>
      </c>
      <c r="B28" s="17"/>
      <c r="C28" s="33"/>
      <c r="D28" s="33"/>
      <c r="E28" s="34">
        <v>7</v>
      </c>
      <c r="F28" s="34"/>
      <c r="G28" s="7">
        <v>150698</v>
      </c>
      <c r="H28" s="7"/>
      <c r="I28" s="7">
        <v>145978</v>
      </c>
      <c r="J28" s="7"/>
      <c r="K28" s="7">
        <v>0</v>
      </c>
      <c r="L28" s="7"/>
      <c r="M28" s="7">
        <v>0</v>
      </c>
    </row>
    <row r="29" spans="1:13" s="10" customFormat="1" ht="16.350000000000001" customHeight="1">
      <c r="A29" s="37" t="s">
        <v>286</v>
      </c>
      <c r="B29" s="17"/>
      <c r="C29" s="33"/>
      <c r="D29" s="33"/>
      <c r="E29" s="34">
        <v>10</v>
      </c>
      <c r="F29" s="34"/>
      <c r="G29" s="7">
        <v>346170</v>
      </c>
      <c r="H29" s="7"/>
      <c r="I29" s="7">
        <v>0</v>
      </c>
      <c r="J29" s="7"/>
      <c r="K29" s="7">
        <v>0</v>
      </c>
      <c r="L29" s="7"/>
      <c r="M29" s="7">
        <v>0</v>
      </c>
    </row>
    <row r="30" spans="1:13" s="10" customFormat="1" ht="16.350000000000001" customHeight="1">
      <c r="A30" s="17" t="s">
        <v>28</v>
      </c>
      <c r="B30" s="17"/>
      <c r="C30" s="33"/>
      <c r="D30" s="33"/>
      <c r="E30" s="34"/>
      <c r="F30" s="34"/>
      <c r="G30" s="14">
        <v>684759</v>
      </c>
      <c r="H30" s="7"/>
      <c r="I30" s="14">
        <v>505621</v>
      </c>
      <c r="J30" s="7"/>
      <c r="K30" s="14">
        <v>46230</v>
      </c>
      <c r="L30" s="7"/>
      <c r="M30" s="14">
        <v>36594</v>
      </c>
    </row>
    <row r="31" spans="1:13" s="10" customFormat="1" ht="9.9499999999999993" customHeight="1">
      <c r="A31" s="17"/>
      <c r="B31" s="17"/>
      <c r="C31" s="33"/>
      <c r="D31" s="33"/>
      <c r="E31" s="34"/>
      <c r="F31" s="34"/>
      <c r="G31" s="7"/>
      <c r="H31" s="7"/>
      <c r="I31" s="7"/>
      <c r="J31" s="7"/>
      <c r="K31" s="7"/>
      <c r="L31" s="7"/>
      <c r="M31" s="7"/>
    </row>
    <row r="32" spans="1:13" s="10" customFormat="1" ht="16.350000000000001" customHeight="1">
      <c r="A32" s="5" t="s">
        <v>29</v>
      </c>
      <c r="B32" s="17"/>
      <c r="C32" s="33"/>
      <c r="D32" s="33"/>
      <c r="E32" s="34"/>
      <c r="F32" s="34"/>
      <c r="G32" s="14">
        <f>SUM(G17:G30)</f>
        <v>29434976</v>
      </c>
      <c r="H32" s="7"/>
      <c r="I32" s="14">
        <f>SUM(I17:I30)</f>
        <v>28753373</v>
      </c>
      <c r="J32" s="7"/>
      <c r="K32" s="14">
        <f>SUM(K17:K30)</f>
        <v>18402682</v>
      </c>
      <c r="L32" s="7"/>
      <c r="M32" s="14">
        <f>SUM(M17:M30)</f>
        <v>18943955</v>
      </c>
    </row>
    <row r="33" spans="1:13" s="10" customFormat="1" ht="15" customHeight="1">
      <c r="A33" s="5"/>
      <c r="B33" s="17"/>
      <c r="C33" s="33"/>
      <c r="D33" s="33"/>
      <c r="E33" s="34"/>
      <c r="F33" s="34"/>
      <c r="G33" s="7"/>
      <c r="H33" s="7"/>
      <c r="I33" s="7"/>
      <c r="J33" s="7"/>
      <c r="K33" s="7"/>
      <c r="L33" s="7"/>
      <c r="M33" s="7"/>
    </row>
    <row r="34" spans="1:13" s="10" customFormat="1" ht="16.350000000000001" customHeight="1">
      <c r="A34" s="5" t="s">
        <v>30</v>
      </c>
      <c r="B34" s="17"/>
      <c r="C34" s="33"/>
      <c r="D34" s="33"/>
      <c r="E34" s="34"/>
      <c r="F34" s="34"/>
      <c r="G34" s="7"/>
      <c r="H34" s="7"/>
      <c r="I34" s="7"/>
      <c r="J34" s="7"/>
      <c r="K34" s="7"/>
      <c r="L34" s="7"/>
      <c r="M34" s="7"/>
    </row>
    <row r="35" spans="1:13" s="10" customFormat="1" ht="9.9499999999999993" customHeight="1">
      <c r="A35" s="5"/>
      <c r="B35" s="17"/>
      <c r="C35" s="33"/>
      <c r="D35" s="33"/>
      <c r="E35" s="34"/>
      <c r="F35" s="34"/>
      <c r="G35" s="7"/>
      <c r="H35" s="35"/>
      <c r="I35" s="7"/>
      <c r="J35" s="7"/>
      <c r="K35" s="7"/>
      <c r="L35" s="7"/>
      <c r="M35" s="7"/>
    </row>
    <row r="36" spans="1:13" s="10" customFormat="1" ht="15" customHeight="1">
      <c r="A36" s="37" t="s">
        <v>18</v>
      </c>
      <c r="B36" s="17"/>
      <c r="C36" s="33"/>
      <c r="D36" s="33"/>
      <c r="E36" s="34"/>
      <c r="F36" s="34"/>
      <c r="G36" s="7"/>
      <c r="H36" s="35"/>
      <c r="I36" s="7"/>
      <c r="J36" s="7"/>
      <c r="K36" s="7"/>
      <c r="L36" s="7"/>
      <c r="M36" s="7"/>
    </row>
    <row r="37" spans="1:13" s="10" customFormat="1" ht="15" customHeight="1">
      <c r="A37" s="37"/>
      <c r="B37" s="37" t="s">
        <v>31</v>
      </c>
      <c r="C37" s="33"/>
      <c r="D37" s="33"/>
      <c r="E37" s="34">
        <v>5</v>
      </c>
      <c r="F37" s="34"/>
      <c r="G37" s="7">
        <v>53979</v>
      </c>
      <c r="H37" s="35"/>
      <c r="I37" s="7">
        <v>53979</v>
      </c>
      <c r="J37" s="7"/>
      <c r="K37" s="7">
        <v>51253</v>
      </c>
      <c r="L37" s="7"/>
      <c r="M37" s="7">
        <v>51253</v>
      </c>
    </row>
    <row r="38" spans="1:13" s="10" customFormat="1" ht="16.350000000000001" customHeight="1">
      <c r="A38" s="17" t="s">
        <v>32</v>
      </c>
      <c r="B38" s="36"/>
      <c r="C38" s="38"/>
      <c r="D38" s="38"/>
      <c r="E38" s="34">
        <v>8</v>
      </c>
      <c r="F38" s="34"/>
      <c r="G38" s="7">
        <v>475799</v>
      </c>
      <c r="H38" s="7"/>
      <c r="I38" s="7">
        <v>462669</v>
      </c>
      <c r="J38" s="7"/>
      <c r="K38" s="7">
        <v>0</v>
      </c>
      <c r="L38" s="7"/>
      <c r="M38" s="7">
        <v>0</v>
      </c>
    </row>
    <row r="39" spans="1:13" s="10" customFormat="1" ht="16.350000000000001" customHeight="1">
      <c r="A39" s="36" t="s">
        <v>33</v>
      </c>
      <c r="B39" s="17"/>
      <c r="C39" s="38"/>
      <c r="D39" s="38"/>
      <c r="E39" s="34"/>
      <c r="F39" s="34"/>
      <c r="G39" s="7">
        <v>0</v>
      </c>
      <c r="H39" s="7"/>
      <c r="I39" s="7">
        <v>10856</v>
      </c>
      <c r="J39" s="7"/>
      <c r="K39" s="7">
        <v>0</v>
      </c>
      <c r="L39" s="7"/>
      <c r="M39" s="7">
        <v>0</v>
      </c>
    </row>
    <row r="40" spans="1:13" s="10" customFormat="1" ht="16.350000000000001" customHeight="1">
      <c r="A40" s="36" t="s">
        <v>34</v>
      </c>
      <c r="B40" s="17"/>
      <c r="C40" s="38"/>
      <c r="D40" s="38"/>
      <c r="E40" s="34"/>
      <c r="F40" s="34"/>
      <c r="G40" s="7">
        <v>0</v>
      </c>
      <c r="H40" s="7"/>
      <c r="I40" s="7">
        <v>0</v>
      </c>
      <c r="J40" s="7"/>
      <c r="K40" s="7">
        <v>3757341</v>
      </c>
      <c r="L40" s="7"/>
      <c r="M40" s="7">
        <v>3757341</v>
      </c>
    </row>
    <row r="41" spans="1:13" s="10" customFormat="1" ht="16.350000000000001" customHeight="1">
      <c r="A41" s="36" t="s">
        <v>35</v>
      </c>
      <c r="B41" s="17"/>
      <c r="C41" s="38"/>
      <c r="D41" s="38"/>
      <c r="E41" s="34">
        <v>9</v>
      </c>
      <c r="F41" s="34"/>
      <c r="G41" s="7">
        <v>283665</v>
      </c>
      <c r="H41" s="7"/>
      <c r="I41" s="7">
        <v>265768</v>
      </c>
      <c r="J41" s="7"/>
      <c r="K41" s="7">
        <v>475371</v>
      </c>
      <c r="L41" s="7"/>
      <c r="M41" s="7">
        <v>444771</v>
      </c>
    </row>
    <row r="42" spans="1:13" s="10" customFormat="1" ht="16.350000000000001" customHeight="1">
      <c r="A42" s="36" t="s">
        <v>36</v>
      </c>
      <c r="B42" s="17"/>
      <c r="C42" s="38"/>
      <c r="D42" s="38"/>
      <c r="E42" s="34">
        <v>10</v>
      </c>
      <c r="F42" s="34"/>
      <c r="G42" s="7">
        <v>5651157</v>
      </c>
      <c r="H42" s="7"/>
      <c r="I42" s="7">
        <v>5906187</v>
      </c>
      <c r="J42" s="7"/>
      <c r="K42" s="7">
        <v>0</v>
      </c>
      <c r="L42" s="7"/>
      <c r="M42" s="7">
        <v>0</v>
      </c>
    </row>
    <row r="43" spans="1:13" s="10" customFormat="1" ht="16.350000000000001" customHeight="1">
      <c r="A43" s="36" t="s">
        <v>37</v>
      </c>
      <c r="B43" s="17"/>
      <c r="C43" s="38"/>
      <c r="D43" s="38"/>
      <c r="E43" s="34" t="s">
        <v>24</v>
      </c>
      <c r="F43" s="34"/>
      <c r="G43" s="7">
        <v>0</v>
      </c>
      <c r="H43" s="7"/>
      <c r="I43" s="7">
        <v>0</v>
      </c>
      <c r="J43" s="7"/>
      <c r="K43" s="7">
        <v>500000</v>
      </c>
      <c r="L43" s="7"/>
      <c r="M43" s="7">
        <v>500000</v>
      </c>
    </row>
    <row r="44" spans="1:13" s="10" customFormat="1" ht="16.350000000000001" customHeight="1">
      <c r="A44" s="36" t="s">
        <v>38</v>
      </c>
      <c r="B44" s="17"/>
      <c r="C44" s="38"/>
      <c r="D44" s="38"/>
      <c r="E44" s="34" t="s">
        <v>24</v>
      </c>
      <c r="F44" s="34"/>
      <c r="G44" s="7">
        <v>15435</v>
      </c>
      <c r="H44" s="7"/>
      <c r="I44" s="7">
        <v>15435</v>
      </c>
      <c r="J44" s="7"/>
      <c r="K44" s="7">
        <v>15435</v>
      </c>
      <c r="L44" s="7"/>
      <c r="M44" s="7">
        <v>15435</v>
      </c>
    </row>
    <row r="45" spans="1:13" s="10" customFormat="1" ht="16.350000000000001" customHeight="1">
      <c r="A45" s="36" t="s">
        <v>39</v>
      </c>
      <c r="B45" s="17"/>
      <c r="C45" s="38"/>
      <c r="D45" s="38"/>
      <c r="E45" s="34">
        <v>11</v>
      </c>
      <c r="F45" s="34"/>
      <c r="G45" s="7">
        <v>7661878</v>
      </c>
      <c r="H45" s="7"/>
      <c r="I45" s="7">
        <v>7109631</v>
      </c>
      <c r="J45" s="7"/>
      <c r="K45" s="7">
        <v>1522671</v>
      </c>
      <c r="L45" s="7"/>
      <c r="M45" s="7">
        <v>1276286</v>
      </c>
    </row>
    <row r="46" spans="1:13" s="10" customFormat="1" ht="16.350000000000001" customHeight="1">
      <c r="A46" s="36" t="s">
        <v>40</v>
      </c>
      <c r="B46" s="17"/>
      <c r="C46" s="38"/>
      <c r="D46" s="38"/>
      <c r="E46" s="34">
        <v>11</v>
      </c>
      <c r="F46" s="34"/>
      <c r="G46" s="7">
        <v>3236200</v>
      </c>
      <c r="H46" s="7"/>
      <c r="I46" s="7">
        <v>2825756</v>
      </c>
      <c r="J46" s="7"/>
      <c r="K46" s="7">
        <v>366846</v>
      </c>
      <c r="L46" s="7"/>
      <c r="M46" s="7">
        <v>323837</v>
      </c>
    </row>
    <row r="47" spans="1:13" s="10" customFormat="1" ht="16.350000000000001" customHeight="1">
      <c r="A47" s="36" t="s">
        <v>41</v>
      </c>
      <c r="B47" s="17"/>
      <c r="C47" s="38"/>
      <c r="D47" s="38"/>
      <c r="E47" s="34">
        <v>11</v>
      </c>
      <c r="F47" s="34"/>
      <c r="G47" s="7">
        <v>616419</v>
      </c>
      <c r="H47" s="7"/>
      <c r="I47" s="7">
        <v>665746</v>
      </c>
      <c r="J47" s="7"/>
      <c r="K47" s="7">
        <v>29569</v>
      </c>
      <c r="L47" s="7"/>
      <c r="M47" s="7">
        <v>30209</v>
      </c>
    </row>
    <row r="48" spans="1:13" s="10" customFormat="1" ht="16.350000000000001" customHeight="1">
      <c r="A48" s="36" t="s">
        <v>42</v>
      </c>
      <c r="B48" s="17"/>
      <c r="C48" s="38"/>
      <c r="D48" s="38"/>
      <c r="E48" s="34"/>
      <c r="F48" s="34"/>
      <c r="G48" s="7">
        <v>1076438</v>
      </c>
      <c r="H48" s="7"/>
      <c r="I48" s="7">
        <v>1436883</v>
      </c>
      <c r="J48" s="7"/>
      <c r="K48" s="7">
        <v>565776</v>
      </c>
      <c r="L48" s="7"/>
      <c r="M48" s="7">
        <v>666321</v>
      </c>
    </row>
    <row r="49" spans="1:13" s="10" customFormat="1" ht="16.350000000000001" customHeight="1">
      <c r="A49" s="36" t="s">
        <v>43</v>
      </c>
      <c r="B49" s="17"/>
      <c r="C49" s="38"/>
      <c r="D49" s="38"/>
      <c r="E49" s="34">
        <v>12</v>
      </c>
      <c r="F49" s="34"/>
      <c r="G49" s="7">
        <v>19358085</v>
      </c>
      <c r="H49" s="7"/>
      <c r="I49" s="7">
        <v>14813768</v>
      </c>
      <c r="J49" s="7"/>
      <c r="K49" s="7">
        <v>8121570</v>
      </c>
      <c r="L49" s="7"/>
      <c r="M49" s="7">
        <v>7286595</v>
      </c>
    </row>
    <row r="50" spans="1:13" s="10" customFormat="1" ht="16.350000000000001" customHeight="1">
      <c r="A50" s="36" t="s">
        <v>44</v>
      </c>
      <c r="B50" s="17"/>
      <c r="C50" s="38"/>
      <c r="D50" s="38"/>
      <c r="E50" s="34"/>
      <c r="F50" s="34"/>
      <c r="G50" s="7">
        <v>5993560</v>
      </c>
      <c r="H50" s="7"/>
      <c r="I50" s="7">
        <v>6790109</v>
      </c>
      <c r="J50" s="7"/>
      <c r="K50" s="7">
        <v>0</v>
      </c>
      <c r="L50" s="7"/>
      <c r="M50" s="7">
        <v>0</v>
      </c>
    </row>
    <row r="51" spans="1:13" s="10" customFormat="1" ht="16.350000000000001" customHeight="1">
      <c r="A51" s="36" t="s">
        <v>45</v>
      </c>
      <c r="B51" s="17"/>
      <c r="C51" s="38"/>
      <c r="D51" s="38"/>
      <c r="E51" s="34"/>
      <c r="F51" s="34"/>
      <c r="G51" s="7">
        <v>157603</v>
      </c>
      <c r="H51" s="7"/>
      <c r="I51" s="7">
        <v>151609</v>
      </c>
      <c r="J51" s="7"/>
      <c r="K51" s="7">
        <v>0</v>
      </c>
      <c r="L51" s="7"/>
      <c r="M51" s="7">
        <v>0</v>
      </c>
    </row>
    <row r="52" spans="1:13" s="10" customFormat="1" ht="16.350000000000001" customHeight="1">
      <c r="A52" s="36" t="s">
        <v>46</v>
      </c>
      <c r="B52" s="17"/>
      <c r="C52" s="38"/>
      <c r="D52" s="38"/>
      <c r="E52" s="34"/>
      <c r="F52" s="34"/>
      <c r="G52" s="7">
        <v>99856</v>
      </c>
      <c r="H52" s="7"/>
      <c r="I52" s="7">
        <v>126407</v>
      </c>
      <c r="J52" s="7"/>
      <c r="K52" s="7">
        <v>0</v>
      </c>
      <c r="L52" s="7"/>
      <c r="M52" s="7">
        <v>0</v>
      </c>
    </row>
    <row r="53" spans="1:13" s="10" customFormat="1" ht="16.350000000000001" customHeight="1">
      <c r="A53" s="36" t="s">
        <v>47</v>
      </c>
      <c r="B53" s="17"/>
      <c r="C53" s="38"/>
      <c r="D53" s="38"/>
      <c r="E53" s="34"/>
      <c r="F53" s="34"/>
      <c r="G53" s="7">
        <v>71909</v>
      </c>
      <c r="H53" s="7"/>
      <c r="I53" s="7">
        <v>59775</v>
      </c>
      <c r="J53" s="7"/>
      <c r="K53" s="7">
        <v>28476</v>
      </c>
      <c r="L53" s="7"/>
      <c r="M53" s="7">
        <v>33111</v>
      </c>
    </row>
    <row r="54" spans="1:13" s="10" customFormat="1" ht="16.350000000000001" customHeight="1">
      <c r="A54" s="36" t="s">
        <v>48</v>
      </c>
      <c r="B54" s="17"/>
      <c r="C54" s="38"/>
      <c r="D54" s="38"/>
      <c r="E54" s="34"/>
      <c r="F54" s="34"/>
      <c r="G54" s="1">
        <v>215615</v>
      </c>
      <c r="H54" s="7"/>
      <c r="I54" s="1">
        <v>206086</v>
      </c>
      <c r="J54" s="7"/>
      <c r="K54" s="1">
        <v>106360</v>
      </c>
      <c r="L54" s="7"/>
      <c r="M54" s="1">
        <v>104456</v>
      </c>
    </row>
    <row r="55" spans="1:13" s="10" customFormat="1" ht="9.9499999999999993" customHeight="1">
      <c r="A55" s="36"/>
      <c r="B55" s="17"/>
      <c r="C55" s="38"/>
      <c r="D55" s="38"/>
      <c r="E55" s="34"/>
      <c r="F55" s="34"/>
      <c r="G55" s="39"/>
      <c r="H55" s="35"/>
      <c r="I55" s="39"/>
      <c r="J55" s="35"/>
      <c r="K55" s="39"/>
      <c r="L55" s="35"/>
      <c r="M55" s="39"/>
    </row>
    <row r="56" spans="1:13" s="10" customFormat="1" ht="16.350000000000001" customHeight="1">
      <c r="A56" s="40" t="s">
        <v>49</v>
      </c>
      <c r="B56" s="17"/>
      <c r="C56" s="38"/>
      <c r="D56" s="38"/>
      <c r="E56" s="34"/>
      <c r="F56" s="34"/>
      <c r="G56" s="14">
        <f>SUM(G37:G54)</f>
        <v>44967598</v>
      </c>
      <c r="H56" s="35"/>
      <c r="I56" s="14">
        <f>SUM(I37:I54)</f>
        <v>40900664</v>
      </c>
      <c r="J56" s="35"/>
      <c r="K56" s="14">
        <f>SUM(K37:K54)</f>
        <v>15540668</v>
      </c>
      <c r="L56" s="35"/>
      <c r="M56" s="14">
        <f>SUM(M37:M54)</f>
        <v>14489615</v>
      </c>
    </row>
    <row r="57" spans="1:13" s="10" customFormat="1" ht="9.9499999999999993" customHeight="1">
      <c r="A57" s="17"/>
      <c r="B57" s="17"/>
      <c r="C57" s="17"/>
      <c r="D57" s="17"/>
      <c r="E57" s="17"/>
      <c r="F57" s="17"/>
      <c r="G57" s="7"/>
      <c r="H57" s="35"/>
      <c r="I57" s="7"/>
      <c r="J57" s="35"/>
      <c r="K57" s="7"/>
      <c r="L57" s="35"/>
      <c r="M57" s="7"/>
    </row>
    <row r="58" spans="1:13" s="10" customFormat="1" ht="16.350000000000001" customHeight="1" thickBot="1">
      <c r="A58" s="40" t="s">
        <v>50</v>
      </c>
      <c r="B58" s="36"/>
      <c r="C58" s="38"/>
      <c r="D58" s="38"/>
      <c r="E58" s="34"/>
      <c r="F58" s="34"/>
      <c r="G58" s="41">
        <f>SUM(G56,G32)</f>
        <v>74402574</v>
      </c>
      <c r="H58" s="7"/>
      <c r="I58" s="41">
        <f>SUM(I56,I32)</f>
        <v>69654037</v>
      </c>
      <c r="J58" s="7"/>
      <c r="K58" s="41">
        <f>SUM(K56,K32)</f>
        <v>33943350</v>
      </c>
      <c r="L58" s="7"/>
      <c r="M58" s="41">
        <f>SUM(M56,M32)</f>
        <v>33433570</v>
      </c>
    </row>
    <row r="59" spans="1:13" s="10" customFormat="1" ht="16.350000000000001" customHeight="1" thickTop="1">
      <c r="A59" s="40"/>
      <c r="B59" s="36"/>
      <c r="C59" s="38"/>
      <c r="D59" s="38"/>
      <c r="E59" s="34"/>
      <c r="F59" s="34"/>
      <c r="G59" s="7"/>
      <c r="H59" s="35"/>
      <c r="I59" s="7"/>
      <c r="J59" s="35"/>
      <c r="K59" s="7"/>
      <c r="L59" s="35"/>
      <c r="M59" s="7"/>
    </row>
    <row r="60" spans="1:13" s="10" customFormat="1" ht="21" customHeight="1">
      <c r="A60" s="40"/>
      <c r="B60" s="36"/>
      <c r="C60" s="38"/>
      <c r="D60" s="38"/>
      <c r="E60" s="34"/>
      <c r="F60" s="34"/>
      <c r="G60" s="7"/>
      <c r="H60" s="35"/>
      <c r="I60" s="7"/>
      <c r="J60" s="35"/>
      <c r="K60" s="7"/>
      <c r="L60" s="35"/>
      <c r="M60" s="7"/>
    </row>
    <row r="61" spans="1:13" s="10" customFormat="1" ht="16.350000000000001" customHeight="1">
      <c r="A61" s="42" t="s">
        <v>51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s="10" customFormat="1" ht="16.350000000000001" customHeigh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</row>
    <row r="63" spans="1:13" s="10" customFormat="1" ht="22.35" customHeight="1">
      <c r="A63" s="43" t="s">
        <v>52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</row>
    <row r="64" spans="1:13" s="10" customFormat="1" ht="16.5" customHeight="1">
      <c r="A64" s="5" t="s">
        <v>53</v>
      </c>
      <c r="B64" s="6"/>
      <c r="C64" s="6"/>
      <c r="D64" s="6"/>
      <c r="E64" s="6"/>
      <c r="F64" s="6"/>
      <c r="G64" s="7"/>
      <c r="H64" s="8"/>
      <c r="I64" s="9"/>
      <c r="J64" s="8"/>
      <c r="K64" s="9"/>
      <c r="L64" s="8"/>
      <c r="M64" s="9"/>
    </row>
    <row r="65" spans="1:13" s="10" customFormat="1" ht="16.5" customHeight="1">
      <c r="A65" s="11" t="s">
        <v>54</v>
      </c>
      <c r="B65" s="6"/>
      <c r="C65" s="6"/>
      <c r="D65" s="6"/>
      <c r="E65" s="6"/>
      <c r="F65" s="6"/>
      <c r="G65" s="7"/>
      <c r="H65" s="8"/>
      <c r="I65" s="9"/>
      <c r="J65" s="8"/>
      <c r="K65" s="9"/>
      <c r="L65" s="8"/>
      <c r="M65" s="9"/>
    </row>
    <row r="66" spans="1:13" s="10" customFormat="1" ht="16.5" customHeight="1">
      <c r="A66" s="12" t="s">
        <v>2</v>
      </c>
      <c r="B66" s="13"/>
      <c r="C66" s="13"/>
      <c r="D66" s="13"/>
      <c r="E66" s="13"/>
      <c r="F66" s="13"/>
      <c r="G66" s="14"/>
      <c r="H66" s="15"/>
      <c r="I66" s="16"/>
      <c r="J66" s="15"/>
      <c r="K66" s="16"/>
      <c r="L66" s="15"/>
      <c r="M66" s="16"/>
    </row>
    <row r="67" spans="1:13" s="10" customFormat="1" ht="16.5" customHeight="1">
      <c r="A67" s="11"/>
      <c r="B67" s="6"/>
      <c r="C67" s="6"/>
      <c r="D67" s="6"/>
      <c r="E67" s="6"/>
      <c r="F67" s="6"/>
      <c r="G67" s="7"/>
      <c r="H67" s="8"/>
      <c r="I67" s="9"/>
      <c r="J67" s="8"/>
      <c r="K67" s="9"/>
      <c r="L67" s="8"/>
      <c r="M67" s="9"/>
    </row>
    <row r="68" spans="1:13" s="10" customFormat="1" ht="16.5" customHeight="1">
      <c r="A68" s="17"/>
      <c r="B68" s="17"/>
      <c r="C68" s="6"/>
      <c r="D68" s="6"/>
      <c r="E68" s="17"/>
      <c r="F68" s="17"/>
      <c r="G68" s="7"/>
      <c r="H68" s="18"/>
      <c r="I68" s="19"/>
      <c r="J68" s="18"/>
      <c r="K68" s="7"/>
      <c r="L68" s="18"/>
      <c r="M68" s="7"/>
    </row>
    <row r="69" spans="1:13" s="10" customFormat="1" ht="16.5" customHeight="1">
      <c r="A69" s="17"/>
      <c r="B69" s="17"/>
      <c r="C69" s="6"/>
      <c r="D69" s="6"/>
      <c r="E69" s="17"/>
      <c r="F69" s="17"/>
      <c r="G69" s="20" t="s">
        <v>3</v>
      </c>
      <c r="H69" s="20"/>
      <c r="I69" s="20"/>
      <c r="J69" s="21"/>
      <c r="K69" s="20" t="s">
        <v>4</v>
      </c>
      <c r="L69" s="20"/>
      <c r="M69" s="20"/>
    </row>
    <row r="70" spans="1:13" s="10" customFormat="1" ht="16.5" customHeight="1">
      <c r="A70" s="17"/>
      <c r="B70" s="17"/>
      <c r="C70" s="6"/>
      <c r="D70" s="6"/>
      <c r="E70" s="17"/>
      <c r="F70" s="17"/>
      <c r="G70" s="22" t="s">
        <v>5</v>
      </c>
      <c r="H70" s="22"/>
      <c r="I70" s="22"/>
      <c r="J70" s="21"/>
      <c r="K70" s="22" t="s">
        <v>5</v>
      </c>
      <c r="L70" s="22"/>
      <c r="M70" s="22"/>
    </row>
    <row r="71" spans="1:13" s="10" customFormat="1" ht="16.5" customHeight="1">
      <c r="A71" s="17"/>
      <c r="B71" s="17"/>
      <c r="C71" s="6"/>
      <c r="D71" s="6"/>
      <c r="E71" s="17"/>
      <c r="F71" s="17"/>
      <c r="G71" s="23" t="s">
        <v>6</v>
      </c>
      <c r="H71" s="24"/>
      <c r="I71" s="23" t="s">
        <v>7</v>
      </c>
      <c r="J71" s="21"/>
      <c r="K71" s="23" t="s">
        <v>6</v>
      </c>
      <c r="L71" s="24"/>
      <c r="M71" s="23" t="s">
        <v>7</v>
      </c>
    </row>
    <row r="72" spans="1:13" s="10" customFormat="1" ht="16.5" customHeight="1">
      <c r="A72" s="17"/>
      <c r="B72" s="17"/>
      <c r="C72" s="6"/>
      <c r="D72" s="6"/>
      <c r="E72" s="17"/>
      <c r="F72" s="17"/>
      <c r="G72" s="25" t="s">
        <v>8</v>
      </c>
      <c r="H72" s="26"/>
      <c r="I72" s="25" t="s">
        <v>9</v>
      </c>
      <c r="J72" s="26"/>
      <c r="K72" s="25" t="s">
        <v>8</v>
      </c>
      <c r="L72" s="26"/>
      <c r="M72" s="25" t="s">
        <v>9</v>
      </c>
    </row>
    <row r="73" spans="1:13" s="10" customFormat="1" ht="16.5" customHeight="1">
      <c r="A73" s="17"/>
      <c r="B73" s="17"/>
      <c r="C73" s="6"/>
      <c r="D73" s="6"/>
      <c r="E73" s="17"/>
      <c r="F73" s="17"/>
      <c r="G73" s="25" t="s">
        <v>10</v>
      </c>
      <c r="H73" s="27"/>
      <c r="I73" s="25" t="s">
        <v>11</v>
      </c>
      <c r="J73" s="26"/>
      <c r="K73" s="25" t="s">
        <v>10</v>
      </c>
      <c r="L73" s="27"/>
      <c r="M73" s="25" t="s">
        <v>11</v>
      </c>
    </row>
    <row r="74" spans="1:13" s="10" customFormat="1" ht="16.5" customHeight="1">
      <c r="A74" s="17"/>
      <c r="B74" s="17"/>
      <c r="C74" s="6"/>
      <c r="D74" s="6"/>
      <c r="E74" s="28" t="s">
        <v>12</v>
      </c>
      <c r="F74" s="17"/>
      <c r="G74" s="29" t="s">
        <v>13</v>
      </c>
      <c r="H74" s="17"/>
      <c r="I74" s="29" t="s">
        <v>13</v>
      </c>
      <c r="J74" s="17"/>
      <c r="K74" s="29" t="s">
        <v>13</v>
      </c>
      <c r="L74" s="17"/>
      <c r="M74" s="29" t="s">
        <v>13</v>
      </c>
    </row>
    <row r="75" spans="1:13" s="10" customFormat="1" ht="16.5" customHeight="1">
      <c r="A75" s="17"/>
      <c r="B75" s="17"/>
      <c r="C75" s="6"/>
      <c r="D75" s="6"/>
      <c r="E75" s="30"/>
      <c r="F75" s="17"/>
      <c r="G75" s="31"/>
      <c r="H75" s="17"/>
      <c r="I75" s="31"/>
      <c r="J75" s="17"/>
      <c r="K75" s="31"/>
      <c r="L75" s="17"/>
      <c r="M75" s="31"/>
    </row>
    <row r="76" spans="1:13" s="10" customFormat="1" ht="16.5" customHeight="1">
      <c r="A76" s="5" t="s">
        <v>55</v>
      </c>
      <c r="B76" s="5"/>
      <c r="C76" s="6"/>
      <c r="D76" s="6"/>
      <c r="E76" s="30"/>
      <c r="F76" s="6"/>
      <c r="G76" s="27"/>
      <c r="H76" s="8"/>
      <c r="I76" s="27"/>
      <c r="J76" s="32"/>
      <c r="K76" s="27"/>
      <c r="L76" s="8"/>
      <c r="M76" s="27"/>
    </row>
    <row r="77" spans="1:13" s="10" customFormat="1" ht="16.5" customHeight="1">
      <c r="A77" s="5"/>
      <c r="B77" s="5"/>
      <c r="C77" s="6"/>
      <c r="D77" s="6"/>
      <c r="E77" s="6"/>
      <c r="F77" s="6"/>
      <c r="G77" s="7"/>
      <c r="H77" s="8"/>
      <c r="I77" s="7"/>
      <c r="J77" s="35"/>
      <c r="K77" s="9"/>
      <c r="L77" s="8"/>
      <c r="M77" s="9"/>
    </row>
    <row r="78" spans="1:13" s="10" customFormat="1" ht="16.5" customHeight="1">
      <c r="A78" s="5" t="s">
        <v>56</v>
      </c>
      <c r="B78" s="5"/>
      <c r="C78" s="33"/>
      <c r="D78" s="33"/>
      <c r="E78" s="34"/>
      <c r="F78" s="34"/>
      <c r="G78" s="7"/>
      <c r="H78" s="18"/>
      <c r="I78" s="7"/>
      <c r="J78" s="35"/>
      <c r="K78" s="7"/>
      <c r="L78" s="18"/>
      <c r="M78" s="7"/>
    </row>
    <row r="79" spans="1:13" s="10" customFormat="1" ht="16.5" customHeight="1">
      <c r="A79" s="5"/>
      <c r="B79" s="5"/>
      <c r="C79" s="6"/>
      <c r="D79" s="6"/>
      <c r="E79" s="6"/>
      <c r="F79" s="6"/>
      <c r="G79" s="7"/>
      <c r="H79" s="8"/>
      <c r="I79" s="7"/>
      <c r="J79" s="35"/>
      <c r="K79" s="9"/>
      <c r="L79" s="8"/>
      <c r="M79" s="9"/>
    </row>
    <row r="80" spans="1:13" s="10" customFormat="1" ht="16.5" customHeight="1">
      <c r="A80" s="17" t="s">
        <v>57</v>
      </c>
      <c r="B80" s="17"/>
      <c r="C80" s="33"/>
      <c r="D80" s="33"/>
      <c r="E80" s="34">
        <v>14</v>
      </c>
      <c r="F80" s="34"/>
      <c r="G80" s="2">
        <v>3068000</v>
      </c>
      <c r="H80" s="17"/>
      <c r="I80" s="2">
        <v>1649031</v>
      </c>
      <c r="J80" s="7"/>
      <c r="K80" s="2">
        <v>500000</v>
      </c>
      <c r="L80" s="7"/>
      <c r="M80" s="2">
        <v>700000</v>
      </c>
    </row>
    <row r="81" spans="1:13" s="10" customFormat="1" ht="16.5" customHeight="1">
      <c r="A81" s="17" t="s">
        <v>58</v>
      </c>
      <c r="B81" s="17"/>
      <c r="C81" s="33"/>
      <c r="D81" s="33"/>
      <c r="E81" s="34" t="s">
        <v>59</v>
      </c>
      <c r="F81" s="34"/>
      <c r="G81" s="2">
        <v>537883</v>
      </c>
      <c r="H81" s="17"/>
      <c r="I81" s="2">
        <v>58961</v>
      </c>
      <c r="J81" s="7"/>
      <c r="K81" s="2">
        <v>0</v>
      </c>
      <c r="L81" s="7"/>
      <c r="M81" s="2">
        <v>0</v>
      </c>
    </row>
    <row r="82" spans="1:13" s="10" customFormat="1" ht="16.5" customHeight="1">
      <c r="A82" s="17" t="s">
        <v>60</v>
      </c>
      <c r="B82" s="17"/>
      <c r="C82" s="33"/>
      <c r="D82" s="33"/>
      <c r="E82" s="34">
        <v>13</v>
      </c>
      <c r="F82" s="34"/>
      <c r="G82" s="2">
        <v>2257980</v>
      </c>
      <c r="H82" s="17"/>
      <c r="I82" s="2">
        <v>2383591</v>
      </c>
      <c r="J82" s="7"/>
      <c r="K82" s="2">
        <v>414172</v>
      </c>
      <c r="L82" s="7"/>
      <c r="M82" s="2">
        <v>496560</v>
      </c>
    </row>
    <row r="83" spans="1:13" s="10" customFormat="1" ht="16.5" customHeight="1">
      <c r="A83" s="17" t="s">
        <v>61</v>
      </c>
      <c r="B83" s="17"/>
      <c r="C83" s="33"/>
      <c r="D83" s="33"/>
      <c r="G83" s="2"/>
      <c r="H83" s="17"/>
      <c r="J83" s="7"/>
      <c r="K83" s="2"/>
      <c r="L83" s="7"/>
    </row>
    <row r="84" spans="1:13" s="10" customFormat="1" ht="16.5" customHeight="1">
      <c r="A84" s="17"/>
      <c r="B84" s="17" t="s">
        <v>62</v>
      </c>
      <c r="C84" s="33"/>
      <c r="D84" s="33"/>
      <c r="E84" s="34">
        <v>14</v>
      </c>
      <c r="F84" s="34"/>
      <c r="G84" s="2">
        <v>4610592</v>
      </c>
      <c r="H84" s="17"/>
      <c r="I84" s="2">
        <v>3928280</v>
      </c>
      <c r="J84" s="7"/>
      <c r="K84" s="2">
        <v>2547500</v>
      </c>
      <c r="L84" s="7"/>
      <c r="M84" s="2">
        <v>2275658</v>
      </c>
    </row>
    <row r="85" spans="1:13" s="10" customFormat="1" ht="16.5" customHeight="1">
      <c r="A85" s="17" t="s">
        <v>63</v>
      </c>
      <c r="B85" s="17"/>
      <c r="C85" s="33"/>
      <c r="D85" s="33"/>
      <c r="E85" s="34">
        <v>15</v>
      </c>
      <c r="F85" s="34"/>
      <c r="G85" s="2">
        <v>62484</v>
      </c>
      <c r="H85" s="17"/>
      <c r="I85" s="2">
        <v>57074</v>
      </c>
      <c r="J85" s="7"/>
      <c r="K85" s="2">
        <v>11520</v>
      </c>
      <c r="L85" s="7"/>
      <c r="M85" s="2">
        <v>10562</v>
      </c>
    </row>
    <row r="86" spans="1:13" s="10" customFormat="1" ht="16.5" customHeight="1">
      <c r="A86" s="17" t="s">
        <v>64</v>
      </c>
      <c r="B86" s="17"/>
      <c r="C86" s="33"/>
      <c r="D86" s="33"/>
      <c r="E86" s="34"/>
      <c r="F86" s="34"/>
      <c r="G86" s="2">
        <v>11092847</v>
      </c>
      <c r="H86" s="17"/>
      <c r="I86" s="2">
        <v>11450485</v>
      </c>
      <c r="J86" s="7"/>
      <c r="K86" s="2">
        <v>8166785</v>
      </c>
      <c r="L86" s="7"/>
      <c r="M86" s="2">
        <v>9334162</v>
      </c>
    </row>
    <row r="87" spans="1:13" s="10" customFormat="1" ht="16.5" customHeight="1">
      <c r="A87" s="44" t="s">
        <v>77</v>
      </c>
      <c r="B87" s="17"/>
      <c r="C87" s="33"/>
      <c r="D87" s="33"/>
      <c r="E87" s="34">
        <v>16</v>
      </c>
      <c r="F87" s="34"/>
      <c r="G87" s="2">
        <v>460984</v>
      </c>
      <c r="H87" s="17"/>
      <c r="I87" s="2">
        <v>0</v>
      </c>
      <c r="J87" s="7"/>
      <c r="K87" s="2">
        <v>460984</v>
      </c>
      <c r="L87" s="7"/>
      <c r="M87" s="2">
        <v>0</v>
      </c>
    </row>
    <row r="88" spans="1:13" s="10" customFormat="1" ht="16.5" customHeight="1">
      <c r="A88" s="17" t="s">
        <v>65</v>
      </c>
      <c r="B88" s="17"/>
      <c r="C88" s="33"/>
      <c r="D88" s="33"/>
      <c r="E88" s="34"/>
      <c r="F88" s="34"/>
      <c r="G88" s="2"/>
      <c r="H88" s="17"/>
      <c r="J88" s="7"/>
      <c r="K88" s="2"/>
      <c r="L88" s="7"/>
    </row>
    <row r="89" spans="1:13" s="10" customFormat="1" ht="16.5" customHeight="1">
      <c r="A89" s="17"/>
      <c r="B89" s="17" t="s">
        <v>66</v>
      </c>
      <c r="C89" s="33"/>
      <c r="D89" s="33"/>
      <c r="E89" s="34"/>
      <c r="F89" s="34"/>
      <c r="G89" s="2">
        <v>75930</v>
      </c>
      <c r="H89" s="17"/>
      <c r="I89" s="2">
        <v>108374</v>
      </c>
      <c r="J89" s="7"/>
      <c r="K89" s="2">
        <v>0</v>
      </c>
      <c r="L89" s="7"/>
      <c r="M89" s="3">
        <v>0</v>
      </c>
    </row>
    <row r="90" spans="1:13" s="10" customFormat="1" ht="16.5" customHeight="1">
      <c r="A90" s="17" t="s">
        <v>67</v>
      </c>
      <c r="B90" s="17"/>
      <c r="C90" s="33"/>
      <c r="D90" s="33"/>
      <c r="E90" s="34"/>
      <c r="F90" s="34"/>
      <c r="G90" s="2">
        <v>271411</v>
      </c>
      <c r="H90" s="17"/>
      <c r="I90" s="2">
        <v>346331</v>
      </c>
      <c r="J90" s="7"/>
      <c r="K90" s="2">
        <v>75813</v>
      </c>
      <c r="L90" s="7"/>
      <c r="M90" s="3">
        <v>53734</v>
      </c>
    </row>
    <row r="91" spans="1:13" s="10" customFormat="1" ht="16.5" customHeight="1">
      <c r="A91" s="17" t="s">
        <v>275</v>
      </c>
      <c r="B91" s="17"/>
      <c r="C91" s="33"/>
      <c r="D91" s="33"/>
      <c r="E91" s="34">
        <v>10</v>
      </c>
      <c r="F91" s="34"/>
      <c r="G91" s="2">
        <v>2219</v>
      </c>
      <c r="H91" s="17"/>
      <c r="I91" s="2">
        <v>0</v>
      </c>
      <c r="J91" s="7"/>
      <c r="K91" s="2">
        <v>0</v>
      </c>
      <c r="L91" s="7"/>
      <c r="M91" s="3">
        <v>0</v>
      </c>
    </row>
    <row r="92" spans="1:13" s="10" customFormat="1" ht="16.5" customHeight="1">
      <c r="A92" s="17" t="s">
        <v>68</v>
      </c>
      <c r="B92" s="17"/>
      <c r="C92" s="33"/>
      <c r="D92" s="33"/>
      <c r="E92" s="34"/>
      <c r="F92" s="34"/>
      <c r="G92" s="1">
        <v>173114</v>
      </c>
      <c r="H92" s="17"/>
      <c r="I92" s="1">
        <v>179410</v>
      </c>
      <c r="J92" s="7"/>
      <c r="K92" s="1">
        <v>28017</v>
      </c>
      <c r="L92" s="7"/>
      <c r="M92" s="1">
        <v>23494</v>
      </c>
    </row>
    <row r="93" spans="1:13" s="10" customFormat="1" ht="16.5" customHeight="1">
      <c r="A93" s="5"/>
      <c r="B93" s="5"/>
      <c r="C93" s="6"/>
      <c r="D93" s="6"/>
      <c r="E93" s="6"/>
      <c r="F93" s="6"/>
      <c r="G93" s="7"/>
      <c r="H93" s="17"/>
      <c r="I93" s="7"/>
      <c r="J93" s="7"/>
      <c r="K93" s="7"/>
      <c r="L93" s="7"/>
      <c r="M93" s="7"/>
    </row>
    <row r="94" spans="1:13" s="10" customFormat="1" ht="16.5" customHeight="1">
      <c r="A94" s="5" t="s">
        <v>69</v>
      </c>
      <c r="B94" s="17"/>
      <c r="C94" s="33"/>
      <c r="D94" s="6"/>
      <c r="E94" s="34"/>
      <c r="F94" s="34"/>
      <c r="G94" s="14">
        <f>SUM(G80:G92)</f>
        <v>22613444</v>
      </c>
      <c r="H94" s="17"/>
      <c r="I94" s="14">
        <f>SUM(I80:I92)</f>
        <v>20161537</v>
      </c>
      <c r="J94" s="7"/>
      <c r="K94" s="14">
        <f>SUM(K80:K92)</f>
        <v>12204791</v>
      </c>
      <c r="L94" s="7"/>
      <c r="M94" s="14">
        <f>SUM(M80:M92)</f>
        <v>12894170</v>
      </c>
    </row>
    <row r="95" spans="1:13" s="10" customFormat="1" ht="16.5" customHeight="1">
      <c r="A95" s="5"/>
      <c r="B95" s="17"/>
      <c r="C95" s="33"/>
      <c r="D95" s="33"/>
      <c r="E95" s="34"/>
      <c r="F95" s="34"/>
      <c r="G95" s="7"/>
      <c r="H95" s="17"/>
      <c r="I95" s="7"/>
      <c r="J95" s="7"/>
      <c r="K95" s="7"/>
      <c r="L95" s="7"/>
      <c r="M95" s="7"/>
    </row>
    <row r="96" spans="1:13" s="10" customFormat="1" ht="16.5" customHeight="1">
      <c r="A96" s="5" t="s">
        <v>70</v>
      </c>
      <c r="B96" s="17"/>
      <c r="C96" s="33"/>
      <c r="D96" s="33"/>
      <c r="E96" s="34"/>
      <c r="F96" s="34"/>
      <c r="G96" s="7"/>
      <c r="H96" s="17"/>
      <c r="I96" s="7"/>
      <c r="J96" s="7"/>
      <c r="K96" s="7"/>
      <c r="L96" s="7"/>
      <c r="M96" s="7"/>
    </row>
    <row r="97" spans="1:13" s="10" customFormat="1" ht="16.5" customHeight="1">
      <c r="A97" s="5"/>
      <c r="B97" s="5"/>
      <c r="C97" s="6"/>
      <c r="D97" s="6"/>
      <c r="E97" s="6"/>
      <c r="F97" s="6"/>
      <c r="G97" s="7"/>
      <c r="H97" s="8"/>
      <c r="I97" s="7"/>
      <c r="J97" s="7"/>
      <c r="K97" s="7"/>
      <c r="L97" s="7"/>
      <c r="M97" s="7"/>
    </row>
    <row r="98" spans="1:13" s="10" customFormat="1" ht="16.5" customHeight="1">
      <c r="A98" s="17" t="s">
        <v>71</v>
      </c>
      <c r="B98" s="5"/>
      <c r="C98" s="6"/>
      <c r="D98" s="6"/>
      <c r="E98" s="34">
        <v>14</v>
      </c>
      <c r="F98" s="6"/>
      <c r="G98" s="4">
        <v>1249583</v>
      </c>
      <c r="H98" s="35"/>
      <c r="I98" s="2">
        <v>1249462</v>
      </c>
      <c r="J98" s="7"/>
      <c r="K98" s="2">
        <v>1249583</v>
      </c>
      <c r="L98" s="7"/>
      <c r="M98" s="2">
        <v>1249462</v>
      </c>
    </row>
    <row r="99" spans="1:13" s="10" customFormat="1" ht="16.5" customHeight="1">
      <c r="A99" s="17" t="s">
        <v>72</v>
      </c>
      <c r="B99" s="5"/>
      <c r="C99" s="6"/>
      <c r="D99" s="6"/>
      <c r="E99" s="34">
        <v>14</v>
      </c>
      <c r="F99" s="6"/>
      <c r="G99" s="4">
        <v>12481069</v>
      </c>
      <c r="H99" s="35"/>
      <c r="I99" s="2">
        <v>12294119</v>
      </c>
      <c r="J99" s="7"/>
      <c r="K99" s="2">
        <v>3560000</v>
      </c>
      <c r="L99" s="7"/>
      <c r="M99" s="2">
        <v>3930000</v>
      </c>
    </row>
    <row r="100" spans="1:13" s="10" customFormat="1" ht="16.5" customHeight="1">
      <c r="A100" s="17" t="s">
        <v>73</v>
      </c>
      <c r="B100" s="5"/>
      <c r="C100" s="6"/>
      <c r="D100" s="6"/>
      <c r="E100" s="34">
        <v>15</v>
      </c>
      <c r="F100" s="6"/>
      <c r="G100" s="4">
        <v>1275651</v>
      </c>
      <c r="H100" s="35"/>
      <c r="I100" s="2">
        <v>1164221</v>
      </c>
      <c r="J100" s="7"/>
      <c r="K100" s="2">
        <v>18725</v>
      </c>
      <c r="L100" s="7"/>
      <c r="M100" s="2">
        <v>20314</v>
      </c>
    </row>
    <row r="101" spans="1:13" s="10" customFormat="1" ht="16.5" customHeight="1">
      <c r="A101" s="17" t="s">
        <v>74</v>
      </c>
      <c r="B101" s="5"/>
      <c r="C101" s="6"/>
      <c r="D101" s="6"/>
      <c r="E101" s="34"/>
      <c r="F101" s="6"/>
      <c r="G101" s="4">
        <v>2425619</v>
      </c>
      <c r="H101" s="35"/>
      <c r="I101" s="2">
        <v>2485830</v>
      </c>
      <c r="J101" s="7"/>
      <c r="K101" s="2">
        <v>1318814</v>
      </c>
      <c r="L101" s="7"/>
      <c r="M101" s="2">
        <v>1342180</v>
      </c>
    </row>
    <row r="102" spans="1:13" s="10" customFormat="1" ht="16.5" customHeight="1">
      <c r="A102" s="17" t="s">
        <v>75</v>
      </c>
      <c r="B102" s="5"/>
      <c r="C102" s="6"/>
      <c r="D102" s="6"/>
      <c r="E102" s="34"/>
      <c r="F102" s="6"/>
      <c r="G102" s="4">
        <v>105178</v>
      </c>
      <c r="H102" s="35"/>
      <c r="I102" s="2">
        <v>100131</v>
      </c>
      <c r="J102" s="7"/>
      <c r="K102" s="2">
        <v>45061</v>
      </c>
      <c r="L102" s="7"/>
      <c r="M102" s="2">
        <v>42668</v>
      </c>
    </row>
    <row r="103" spans="1:13" s="10" customFormat="1" ht="16.5" customHeight="1">
      <c r="A103" s="44" t="s">
        <v>76</v>
      </c>
      <c r="B103" s="5"/>
      <c r="C103" s="6"/>
      <c r="D103" s="6"/>
      <c r="E103" s="34"/>
      <c r="F103" s="6"/>
      <c r="G103" s="4">
        <v>129619</v>
      </c>
      <c r="H103" s="35"/>
      <c r="I103" s="2">
        <v>121005</v>
      </c>
      <c r="J103" s="7"/>
      <c r="K103" s="2">
        <v>0</v>
      </c>
      <c r="L103" s="7"/>
      <c r="M103" s="2">
        <v>0</v>
      </c>
    </row>
    <row r="104" spans="1:13" s="10" customFormat="1" ht="16.5" customHeight="1">
      <c r="A104" s="44" t="s">
        <v>77</v>
      </c>
      <c r="B104" s="5"/>
      <c r="C104" s="6"/>
      <c r="D104" s="6"/>
      <c r="E104" s="34">
        <v>16</v>
      </c>
      <c r="F104" s="6"/>
      <c r="G104" s="2">
        <v>0</v>
      </c>
      <c r="H104" s="35"/>
      <c r="I104" s="2">
        <v>453030</v>
      </c>
      <c r="J104" s="7"/>
      <c r="K104" s="2">
        <v>0</v>
      </c>
      <c r="L104" s="7"/>
      <c r="M104" s="2">
        <v>453030</v>
      </c>
    </row>
    <row r="105" spans="1:13" s="10" customFormat="1" ht="16.5" customHeight="1">
      <c r="A105" s="17" t="s">
        <v>78</v>
      </c>
      <c r="B105" s="17"/>
      <c r="C105" s="6"/>
      <c r="D105" s="6"/>
      <c r="E105" s="34"/>
      <c r="F105" s="6"/>
      <c r="G105" s="2">
        <v>295350</v>
      </c>
      <c r="H105" s="35"/>
      <c r="I105" s="2">
        <v>275954</v>
      </c>
      <c r="J105" s="7"/>
      <c r="K105" s="2">
        <v>0</v>
      </c>
      <c r="L105" s="7"/>
      <c r="M105" s="2">
        <v>0</v>
      </c>
    </row>
    <row r="106" spans="1:13" s="10" customFormat="1" ht="16.5" customHeight="1">
      <c r="A106" s="17" t="s">
        <v>79</v>
      </c>
      <c r="B106" s="17"/>
      <c r="C106" s="33"/>
      <c r="D106" s="33"/>
      <c r="E106" s="34"/>
      <c r="F106" s="34"/>
      <c r="G106" s="2">
        <v>728530</v>
      </c>
      <c r="H106" s="35"/>
      <c r="I106" s="2">
        <v>687426</v>
      </c>
      <c r="J106" s="35"/>
      <c r="K106" s="2">
        <v>0</v>
      </c>
      <c r="L106" s="35"/>
      <c r="M106" s="2">
        <v>0</v>
      </c>
    </row>
    <row r="107" spans="1:13" s="10" customFormat="1" ht="16.5" customHeight="1">
      <c r="A107" s="17" t="s">
        <v>80</v>
      </c>
      <c r="B107" s="17"/>
      <c r="C107" s="33"/>
      <c r="D107" s="33"/>
      <c r="E107" s="34"/>
      <c r="F107" s="34"/>
      <c r="G107" s="14">
        <v>264202</v>
      </c>
      <c r="H107" s="35"/>
      <c r="I107" s="14">
        <v>239925</v>
      </c>
      <c r="J107" s="35"/>
      <c r="K107" s="14">
        <v>140166</v>
      </c>
      <c r="L107" s="35"/>
      <c r="M107" s="14">
        <v>122271</v>
      </c>
    </row>
    <row r="108" spans="1:13" s="10" customFormat="1" ht="16.5" customHeight="1">
      <c r="A108" s="5"/>
      <c r="B108" s="5"/>
      <c r="C108" s="6"/>
      <c r="D108" s="6"/>
      <c r="E108" s="6"/>
      <c r="F108" s="6"/>
      <c r="G108" s="7"/>
      <c r="H108" s="35"/>
      <c r="I108" s="7"/>
      <c r="J108" s="35"/>
      <c r="K108" s="7"/>
      <c r="L108" s="35"/>
      <c r="M108" s="7"/>
    </row>
    <row r="109" spans="1:13" s="10" customFormat="1" ht="16.5" customHeight="1">
      <c r="A109" s="5" t="s">
        <v>81</v>
      </c>
      <c r="B109" s="17"/>
      <c r="C109" s="33"/>
      <c r="D109" s="33"/>
      <c r="E109" s="34"/>
      <c r="F109" s="34"/>
      <c r="G109" s="14">
        <f>SUM(G98:G107)</f>
        <v>18954801</v>
      </c>
      <c r="H109" s="35"/>
      <c r="I109" s="14">
        <f>SUM(I98:I107)</f>
        <v>19071103</v>
      </c>
      <c r="J109" s="35"/>
      <c r="K109" s="14">
        <f>SUM(K98:K107)</f>
        <v>6332349</v>
      </c>
      <c r="L109" s="35"/>
      <c r="M109" s="14">
        <f>SUM(M98:M107)</f>
        <v>7159925</v>
      </c>
    </row>
    <row r="110" spans="1:13" s="10" customFormat="1" ht="16.5" customHeight="1">
      <c r="A110" s="5"/>
      <c r="B110" s="5"/>
      <c r="C110" s="6"/>
      <c r="D110" s="6"/>
      <c r="E110" s="6"/>
      <c r="F110" s="6"/>
      <c r="G110" s="7"/>
      <c r="H110" s="35"/>
      <c r="I110" s="7"/>
      <c r="J110" s="35"/>
      <c r="K110" s="7"/>
      <c r="L110" s="35"/>
      <c r="M110" s="7"/>
    </row>
    <row r="111" spans="1:13" s="10" customFormat="1" ht="16.5" customHeight="1">
      <c r="A111" s="5" t="s">
        <v>82</v>
      </c>
      <c r="B111" s="17"/>
      <c r="C111" s="33"/>
      <c r="D111" s="33"/>
      <c r="E111" s="34"/>
      <c r="F111" s="34"/>
      <c r="G111" s="14">
        <f>SUM(G94,G109)</f>
        <v>41568245</v>
      </c>
      <c r="H111" s="7"/>
      <c r="I111" s="14">
        <f>SUM(I94,I109)</f>
        <v>39232640</v>
      </c>
      <c r="J111" s="7"/>
      <c r="K111" s="14">
        <f>SUM(K94,K109)</f>
        <v>18537140</v>
      </c>
      <c r="L111" s="7"/>
      <c r="M111" s="14">
        <f>SUM(M94,M109)</f>
        <v>20054095</v>
      </c>
    </row>
    <row r="112" spans="1:13" s="10" customFormat="1" ht="16.5" customHeight="1">
      <c r="A112" s="5"/>
      <c r="B112" s="17"/>
      <c r="C112" s="33"/>
      <c r="D112" s="33"/>
      <c r="E112" s="34"/>
      <c r="F112" s="34"/>
      <c r="G112" s="7"/>
      <c r="H112" s="35"/>
      <c r="I112" s="7"/>
      <c r="J112" s="35"/>
      <c r="K112" s="7"/>
      <c r="L112" s="35"/>
      <c r="M112" s="7"/>
    </row>
    <row r="113" spans="1:13" s="10" customFormat="1" ht="16.5" customHeight="1">
      <c r="A113" s="5"/>
      <c r="B113" s="17"/>
      <c r="C113" s="33"/>
      <c r="D113" s="33"/>
      <c r="E113" s="34"/>
      <c r="F113" s="34"/>
      <c r="G113" s="7"/>
      <c r="H113" s="35"/>
      <c r="I113" s="7"/>
      <c r="J113" s="35"/>
      <c r="K113" s="7"/>
      <c r="L113" s="35"/>
      <c r="M113" s="7"/>
    </row>
    <row r="114" spans="1:13" s="10" customFormat="1" ht="16.5" customHeight="1">
      <c r="A114" s="5"/>
      <c r="B114" s="17"/>
      <c r="C114" s="33"/>
      <c r="D114" s="33"/>
      <c r="E114" s="34"/>
      <c r="F114" s="34"/>
      <c r="G114" s="7"/>
      <c r="H114" s="35"/>
      <c r="I114" s="7"/>
      <c r="J114" s="35"/>
      <c r="K114" s="7"/>
      <c r="L114" s="35"/>
      <c r="M114" s="7"/>
    </row>
    <row r="115" spans="1:13" s="10" customFormat="1" ht="16.5" customHeight="1">
      <c r="A115" s="5"/>
      <c r="B115" s="17"/>
      <c r="C115" s="33"/>
      <c r="D115" s="33"/>
      <c r="E115" s="34"/>
      <c r="F115" s="34"/>
      <c r="G115" s="7"/>
      <c r="H115" s="35"/>
      <c r="I115" s="7"/>
      <c r="J115" s="35"/>
      <c r="K115" s="7"/>
      <c r="L115" s="35"/>
      <c r="M115" s="7"/>
    </row>
    <row r="116" spans="1:13" s="10" customFormat="1" ht="16.5" customHeight="1">
      <c r="A116" s="5"/>
      <c r="B116" s="17"/>
      <c r="C116" s="33"/>
      <c r="D116" s="33"/>
      <c r="E116" s="34"/>
      <c r="F116" s="34"/>
      <c r="G116" s="7"/>
      <c r="H116" s="35"/>
      <c r="I116" s="7"/>
      <c r="J116" s="35"/>
      <c r="K116" s="7"/>
      <c r="L116" s="35"/>
      <c r="M116" s="7"/>
    </row>
    <row r="117" spans="1:13" s="10" customFormat="1" ht="16.5" customHeight="1">
      <c r="A117" s="5"/>
      <c r="B117" s="17"/>
      <c r="C117" s="33"/>
      <c r="D117" s="33"/>
      <c r="E117" s="34"/>
      <c r="F117" s="34"/>
      <c r="G117" s="7"/>
      <c r="H117" s="35"/>
      <c r="I117" s="7"/>
      <c r="J117" s="35"/>
      <c r="K117" s="7"/>
      <c r="L117" s="35"/>
      <c r="M117" s="7"/>
    </row>
    <row r="118" spans="1:13" s="10" customFormat="1" ht="16.5" customHeight="1">
      <c r="A118" s="5"/>
      <c r="B118" s="17"/>
      <c r="C118" s="33"/>
      <c r="D118" s="33"/>
      <c r="E118" s="34"/>
      <c r="F118" s="34"/>
      <c r="G118" s="7"/>
      <c r="H118" s="35"/>
      <c r="I118" s="7"/>
      <c r="J118" s="35"/>
      <c r="K118" s="7"/>
      <c r="L118" s="35"/>
      <c r="M118" s="7"/>
    </row>
    <row r="119" spans="1:13" s="10" customFormat="1" ht="16.5" customHeight="1">
      <c r="A119" s="5"/>
      <c r="B119" s="17"/>
      <c r="C119" s="33"/>
      <c r="D119" s="33"/>
      <c r="E119" s="34"/>
      <c r="F119" s="34"/>
      <c r="G119" s="7"/>
      <c r="H119" s="35"/>
      <c r="I119" s="7"/>
      <c r="J119" s="35"/>
      <c r="K119" s="7"/>
      <c r="L119" s="35"/>
      <c r="M119" s="7"/>
    </row>
    <row r="120" spans="1:13" s="10" customFormat="1" ht="16.5" customHeight="1">
      <c r="A120" s="5"/>
      <c r="B120" s="17"/>
      <c r="C120" s="33"/>
      <c r="D120" s="33"/>
      <c r="E120" s="34"/>
      <c r="F120" s="34"/>
      <c r="G120" s="7"/>
      <c r="H120" s="35"/>
      <c r="I120" s="7"/>
      <c r="J120" s="35"/>
      <c r="K120" s="7"/>
      <c r="L120" s="35"/>
      <c r="M120" s="7"/>
    </row>
    <row r="121" spans="1:13" s="10" customFormat="1" ht="16.5" customHeight="1">
      <c r="A121" s="5"/>
      <c r="B121" s="17"/>
      <c r="C121" s="33"/>
      <c r="D121" s="33"/>
      <c r="E121" s="34"/>
      <c r="F121" s="34"/>
      <c r="G121" s="7"/>
      <c r="H121" s="35"/>
      <c r="I121" s="7"/>
      <c r="J121" s="35"/>
      <c r="K121" s="7"/>
      <c r="L121" s="35"/>
      <c r="M121" s="7"/>
    </row>
    <row r="122" spans="1:13" s="10" customFormat="1" ht="16.5" customHeight="1">
      <c r="A122" s="5"/>
      <c r="B122" s="17"/>
      <c r="C122" s="33"/>
      <c r="D122" s="33"/>
      <c r="E122" s="34"/>
      <c r="F122" s="34"/>
      <c r="G122" s="7"/>
      <c r="H122" s="35"/>
      <c r="I122" s="7"/>
      <c r="J122" s="35"/>
      <c r="K122" s="7"/>
      <c r="L122" s="35"/>
      <c r="M122" s="7"/>
    </row>
    <row r="123" spans="1:13" s="10" customFormat="1" ht="22.35" customHeight="1">
      <c r="A123" s="43" t="s">
        <v>52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</row>
    <row r="124" spans="1:13" s="10" customFormat="1" ht="16.5" customHeight="1">
      <c r="A124" s="5" t="s">
        <v>53</v>
      </c>
      <c r="B124" s="6"/>
      <c r="C124" s="6"/>
      <c r="D124" s="6"/>
      <c r="E124" s="6"/>
      <c r="F124" s="6"/>
      <c r="G124" s="7"/>
      <c r="H124" s="8"/>
      <c r="I124" s="9"/>
      <c r="J124" s="8"/>
      <c r="K124" s="9"/>
      <c r="L124" s="8"/>
      <c r="M124" s="9"/>
    </row>
    <row r="125" spans="1:13" s="10" customFormat="1" ht="16.5" customHeight="1">
      <c r="A125" s="11" t="s">
        <v>54</v>
      </c>
      <c r="B125" s="6"/>
      <c r="C125" s="6"/>
      <c r="D125" s="6"/>
      <c r="E125" s="6"/>
      <c r="F125" s="6"/>
      <c r="G125" s="7"/>
      <c r="H125" s="8"/>
      <c r="I125" s="9"/>
      <c r="J125" s="8"/>
      <c r="K125" s="9"/>
      <c r="L125" s="8"/>
      <c r="M125" s="9"/>
    </row>
    <row r="126" spans="1:13" s="10" customFormat="1" ht="16.5" customHeight="1">
      <c r="A126" s="12" t="s">
        <v>2</v>
      </c>
      <c r="B126" s="13"/>
      <c r="C126" s="13"/>
      <c r="D126" s="13"/>
      <c r="E126" s="13"/>
      <c r="F126" s="13"/>
      <c r="G126" s="14"/>
      <c r="H126" s="15"/>
      <c r="I126" s="16"/>
      <c r="J126" s="15"/>
      <c r="K126" s="16"/>
      <c r="L126" s="15"/>
      <c r="M126" s="16"/>
    </row>
    <row r="127" spans="1:13" s="10" customFormat="1" ht="16.5" customHeight="1">
      <c r="A127" s="11"/>
      <c r="B127" s="6"/>
      <c r="C127" s="6"/>
      <c r="D127" s="6"/>
      <c r="E127" s="6"/>
      <c r="F127" s="6"/>
      <c r="G127" s="7"/>
      <c r="H127" s="8"/>
      <c r="I127" s="9"/>
      <c r="J127" s="8"/>
      <c r="K127" s="9"/>
      <c r="L127" s="8"/>
      <c r="M127" s="9"/>
    </row>
    <row r="128" spans="1:13" s="10" customFormat="1" ht="16.5" customHeight="1">
      <c r="A128" s="17"/>
      <c r="B128" s="17"/>
      <c r="C128" s="6"/>
      <c r="D128" s="6"/>
      <c r="E128" s="17"/>
      <c r="F128" s="17"/>
      <c r="G128" s="7"/>
      <c r="H128" s="18"/>
      <c r="I128" s="19"/>
      <c r="J128" s="18"/>
      <c r="K128" s="7"/>
      <c r="L128" s="18"/>
      <c r="M128" s="7"/>
    </row>
    <row r="129" spans="1:13" s="10" customFormat="1" ht="16.5" customHeight="1">
      <c r="A129" s="17"/>
      <c r="B129" s="17"/>
      <c r="C129" s="6"/>
      <c r="D129" s="6"/>
      <c r="E129" s="17"/>
      <c r="F129" s="17"/>
      <c r="G129" s="20" t="s">
        <v>3</v>
      </c>
      <c r="H129" s="20"/>
      <c r="I129" s="20"/>
      <c r="J129" s="21"/>
      <c r="K129" s="20" t="s">
        <v>4</v>
      </c>
      <c r="L129" s="20"/>
      <c r="M129" s="20"/>
    </row>
    <row r="130" spans="1:13" s="10" customFormat="1" ht="16.5" customHeight="1">
      <c r="A130" s="17"/>
      <c r="B130" s="17"/>
      <c r="C130" s="6"/>
      <c r="D130" s="6"/>
      <c r="E130" s="17"/>
      <c r="F130" s="17"/>
      <c r="G130" s="22" t="s">
        <v>5</v>
      </c>
      <c r="H130" s="22"/>
      <c r="I130" s="22"/>
      <c r="J130" s="21"/>
      <c r="K130" s="22" t="s">
        <v>5</v>
      </c>
      <c r="L130" s="22"/>
      <c r="M130" s="22"/>
    </row>
    <row r="131" spans="1:13" s="10" customFormat="1" ht="16.5" customHeight="1">
      <c r="A131" s="17"/>
      <c r="B131" s="17"/>
      <c r="C131" s="6"/>
      <c r="D131" s="6"/>
      <c r="E131" s="17"/>
      <c r="F131" s="17"/>
      <c r="G131" s="23" t="s">
        <v>6</v>
      </c>
      <c r="H131" s="24"/>
      <c r="I131" s="23" t="s">
        <v>7</v>
      </c>
      <c r="J131" s="21"/>
      <c r="K131" s="23" t="s">
        <v>6</v>
      </c>
      <c r="L131" s="24"/>
      <c r="M131" s="23" t="s">
        <v>7</v>
      </c>
    </row>
    <row r="132" spans="1:13" s="10" customFormat="1" ht="16.5" customHeight="1">
      <c r="A132" s="17"/>
      <c r="B132" s="17"/>
      <c r="C132" s="6"/>
      <c r="D132" s="6"/>
      <c r="E132" s="17"/>
      <c r="F132" s="17"/>
      <c r="G132" s="25" t="s">
        <v>8</v>
      </c>
      <c r="H132" s="26"/>
      <c r="I132" s="25" t="s">
        <v>9</v>
      </c>
      <c r="J132" s="26"/>
      <c r="K132" s="25" t="s">
        <v>8</v>
      </c>
      <c r="L132" s="26"/>
      <c r="M132" s="25" t="s">
        <v>9</v>
      </c>
    </row>
    <row r="133" spans="1:13" s="10" customFormat="1" ht="16.5" customHeight="1">
      <c r="A133" s="17"/>
      <c r="B133" s="17"/>
      <c r="C133" s="6"/>
      <c r="D133" s="6"/>
      <c r="E133" s="17"/>
      <c r="F133" s="17"/>
      <c r="G133" s="25" t="s">
        <v>10</v>
      </c>
      <c r="H133" s="27"/>
      <c r="I133" s="25" t="s">
        <v>11</v>
      </c>
      <c r="J133" s="26"/>
      <c r="K133" s="25" t="s">
        <v>10</v>
      </c>
      <c r="L133" s="27"/>
      <c r="M133" s="25" t="s">
        <v>11</v>
      </c>
    </row>
    <row r="134" spans="1:13" s="10" customFormat="1" ht="16.5" customHeight="1">
      <c r="A134" s="17"/>
      <c r="B134" s="17"/>
      <c r="C134" s="6"/>
      <c r="D134" s="6"/>
      <c r="E134" s="30"/>
      <c r="F134" s="17"/>
      <c r="G134" s="29" t="s">
        <v>13</v>
      </c>
      <c r="H134" s="17"/>
      <c r="I134" s="29" t="s">
        <v>13</v>
      </c>
      <c r="J134" s="17"/>
      <c r="K134" s="29" t="s">
        <v>13</v>
      </c>
      <c r="L134" s="17"/>
      <c r="M134" s="29" t="s">
        <v>13</v>
      </c>
    </row>
    <row r="135" spans="1:13" s="10" customFormat="1" ht="16.5" customHeight="1">
      <c r="A135" s="17"/>
      <c r="B135" s="17"/>
      <c r="C135" s="6"/>
      <c r="D135" s="6"/>
      <c r="E135" s="30"/>
      <c r="F135" s="17"/>
      <c r="G135" s="31"/>
      <c r="H135" s="17"/>
      <c r="I135" s="31"/>
      <c r="J135" s="17"/>
      <c r="K135" s="31"/>
      <c r="L135" s="17"/>
      <c r="M135" s="31"/>
    </row>
    <row r="136" spans="1:13" s="10" customFormat="1" ht="16.5" customHeight="1">
      <c r="A136" s="5" t="s">
        <v>83</v>
      </c>
      <c r="B136" s="5"/>
      <c r="C136" s="6"/>
      <c r="D136" s="6"/>
      <c r="E136" s="30"/>
      <c r="F136" s="6"/>
      <c r="G136" s="27"/>
      <c r="H136" s="8"/>
      <c r="I136" s="27"/>
      <c r="J136" s="32"/>
      <c r="K136" s="27"/>
      <c r="L136" s="8"/>
      <c r="M136" s="27"/>
    </row>
    <row r="137" spans="1:13" s="10" customFormat="1" ht="17.100000000000001" customHeight="1">
      <c r="A137" s="17"/>
      <c r="B137" s="17"/>
      <c r="C137" s="17"/>
      <c r="D137" s="17"/>
      <c r="E137" s="30"/>
      <c r="F137" s="6"/>
      <c r="G137" s="27"/>
      <c r="H137" s="32"/>
      <c r="I137" s="27"/>
      <c r="J137" s="32"/>
      <c r="K137" s="27"/>
      <c r="L137" s="32"/>
      <c r="M137" s="27"/>
    </row>
    <row r="138" spans="1:13" s="10" customFormat="1" ht="16.5" customHeight="1">
      <c r="A138" s="5" t="s">
        <v>84</v>
      </c>
      <c r="B138" s="17"/>
      <c r="C138" s="33"/>
      <c r="D138" s="33"/>
      <c r="E138" s="34"/>
      <c r="F138" s="34"/>
      <c r="G138" s="7"/>
      <c r="H138" s="35"/>
      <c r="I138" s="7"/>
      <c r="J138" s="35"/>
      <c r="K138" s="7"/>
      <c r="L138" s="35"/>
      <c r="M138" s="7"/>
    </row>
    <row r="139" spans="1:13" s="10" customFormat="1" ht="16.5" customHeight="1">
      <c r="A139" s="5"/>
      <c r="B139" s="5"/>
      <c r="C139" s="6"/>
      <c r="D139" s="6"/>
      <c r="E139" s="6"/>
      <c r="F139" s="6"/>
      <c r="G139" s="7"/>
      <c r="H139" s="8"/>
      <c r="I139" s="7"/>
      <c r="J139" s="35"/>
      <c r="K139" s="7"/>
      <c r="L139" s="8"/>
      <c r="M139" s="7"/>
    </row>
    <row r="140" spans="1:13" s="10" customFormat="1" ht="16.5" customHeight="1">
      <c r="A140" s="17" t="s">
        <v>85</v>
      </c>
      <c r="B140" s="17"/>
      <c r="C140" s="33"/>
      <c r="D140" s="33"/>
      <c r="E140" s="34"/>
      <c r="F140" s="34"/>
      <c r="G140" s="7"/>
      <c r="H140" s="7"/>
      <c r="I140" s="7"/>
      <c r="J140" s="7"/>
      <c r="K140" s="7"/>
      <c r="L140" s="35"/>
      <c r="M140" s="7"/>
    </row>
    <row r="141" spans="1:13" s="10" customFormat="1" ht="16.5" customHeight="1">
      <c r="A141" s="17"/>
      <c r="B141" s="17" t="s">
        <v>86</v>
      </c>
      <c r="C141" s="33"/>
      <c r="D141" s="33"/>
      <c r="E141" s="34"/>
      <c r="F141" s="34"/>
      <c r="G141" s="7"/>
      <c r="H141" s="7"/>
      <c r="I141" s="7"/>
      <c r="J141" s="7"/>
      <c r="K141" s="7"/>
      <c r="L141" s="35"/>
      <c r="M141" s="7"/>
    </row>
    <row r="142" spans="1:13" s="10" customFormat="1" ht="16.5" customHeight="1">
      <c r="A142" s="17"/>
      <c r="B142" s="17"/>
      <c r="C142" s="33" t="s">
        <v>87</v>
      </c>
      <c r="D142" s="17"/>
      <c r="E142" s="34"/>
      <c r="F142" s="34"/>
      <c r="G142" s="34"/>
      <c r="H142" s="7"/>
      <c r="I142" s="34"/>
      <c r="J142" s="7"/>
      <c r="K142" s="7"/>
      <c r="L142" s="35"/>
      <c r="M142" s="7"/>
    </row>
    <row r="143" spans="1:13" s="10" customFormat="1" ht="16.5" customHeight="1" thickBot="1">
      <c r="A143" s="17"/>
      <c r="B143" s="17"/>
      <c r="C143" s="33"/>
      <c r="D143" s="17" t="s">
        <v>88</v>
      </c>
      <c r="E143" s="34"/>
      <c r="F143" s="34"/>
      <c r="G143" s="41">
        <v>1150000</v>
      </c>
      <c r="H143" s="7"/>
      <c r="I143" s="41">
        <v>1150000</v>
      </c>
      <c r="J143" s="7"/>
      <c r="K143" s="41">
        <v>1150000</v>
      </c>
      <c r="L143" s="35"/>
      <c r="M143" s="41">
        <v>1150000</v>
      </c>
    </row>
    <row r="144" spans="1:13" s="10" customFormat="1" ht="16.5" customHeight="1" thickTop="1">
      <c r="A144" s="17"/>
      <c r="B144" s="17"/>
      <c r="C144" s="33"/>
      <c r="D144" s="33"/>
      <c r="E144" s="34"/>
      <c r="F144" s="34"/>
      <c r="G144" s="7"/>
      <c r="H144" s="7"/>
      <c r="I144" s="7"/>
      <c r="J144" s="7"/>
      <c r="K144" s="7"/>
      <c r="L144" s="35"/>
      <c r="M144" s="7"/>
    </row>
    <row r="145" spans="1:14" s="10" customFormat="1" ht="16.5" customHeight="1">
      <c r="A145" s="17"/>
      <c r="B145" s="17" t="s">
        <v>89</v>
      </c>
      <c r="C145" s="33"/>
      <c r="D145" s="33"/>
      <c r="E145" s="34"/>
      <c r="F145" s="34"/>
      <c r="G145" s="7"/>
      <c r="H145" s="7"/>
      <c r="I145" s="7"/>
      <c r="J145" s="7"/>
      <c r="K145" s="7"/>
      <c r="L145" s="35"/>
      <c r="M145" s="7"/>
    </row>
    <row r="146" spans="1:14" s="10" customFormat="1" ht="16.5" customHeight="1">
      <c r="A146" s="17"/>
      <c r="B146" s="17"/>
      <c r="C146" s="33" t="s">
        <v>87</v>
      </c>
      <c r="D146" s="17"/>
      <c r="E146" s="34"/>
      <c r="F146" s="34"/>
      <c r="G146" s="7"/>
      <c r="H146" s="7"/>
      <c r="I146" s="7"/>
      <c r="J146" s="7"/>
      <c r="K146" s="7"/>
      <c r="L146" s="35"/>
      <c r="M146" s="7"/>
    </row>
    <row r="147" spans="1:14" s="10" customFormat="1" ht="16.5" customHeight="1">
      <c r="A147" s="17"/>
      <c r="B147" s="17"/>
      <c r="C147" s="33"/>
      <c r="D147" s="17" t="s">
        <v>90</v>
      </c>
      <c r="E147" s="34"/>
      <c r="F147" s="34"/>
      <c r="G147" s="7">
        <v>1150000</v>
      </c>
      <c r="H147" s="7"/>
      <c r="I147" s="7">
        <v>1150000</v>
      </c>
      <c r="J147" s="7"/>
      <c r="K147" s="7">
        <v>1150000</v>
      </c>
      <c r="L147" s="7"/>
      <c r="M147" s="7">
        <v>1150000</v>
      </c>
      <c r="N147" s="45"/>
    </row>
    <row r="148" spans="1:14" s="10" customFormat="1" ht="16.5" customHeight="1">
      <c r="A148" s="17" t="s">
        <v>91</v>
      </c>
      <c r="B148" s="17"/>
      <c r="C148" s="33"/>
      <c r="D148" s="33"/>
      <c r="E148" s="34"/>
      <c r="F148" s="34"/>
      <c r="G148" s="7">
        <v>1070000</v>
      </c>
      <c r="H148" s="7"/>
      <c r="I148" s="7">
        <v>1070000</v>
      </c>
      <c r="J148" s="7"/>
      <c r="K148" s="7">
        <v>1070000</v>
      </c>
      <c r="L148" s="7"/>
      <c r="M148" s="7">
        <v>1070000</v>
      </c>
      <c r="N148" s="45"/>
    </row>
    <row r="149" spans="1:14" s="10" customFormat="1" ht="16.5" customHeight="1">
      <c r="A149" s="17" t="s">
        <v>92</v>
      </c>
      <c r="B149" s="17"/>
      <c r="C149" s="33"/>
      <c r="D149" s="33"/>
      <c r="E149" s="34"/>
      <c r="F149" s="34"/>
      <c r="G149" s="7">
        <v>1361408</v>
      </c>
      <c r="H149" s="7"/>
      <c r="I149" s="7">
        <v>1361408</v>
      </c>
      <c r="J149" s="7"/>
      <c r="K149" s="7">
        <v>0</v>
      </c>
      <c r="L149" s="7"/>
      <c r="M149" s="7">
        <v>0</v>
      </c>
      <c r="N149" s="45"/>
    </row>
    <row r="150" spans="1:14" s="10" customFormat="1" ht="16.5" customHeight="1">
      <c r="A150" s="17" t="s">
        <v>93</v>
      </c>
      <c r="B150" s="17"/>
      <c r="C150" s="33"/>
      <c r="D150" s="33"/>
      <c r="E150" s="17"/>
      <c r="F150" s="34"/>
      <c r="G150" s="7"/>
      <c r="H150" s="7"/>
      <c r="I150" s="7"/>
      <c r="J150" s="7"/>
      <c r="K150" s="7"/>
      <c r="L150" s="7"/>
      <c r="M150" s="7"/>
      <c r="N150" s="45"/>
    </row>
    <row r="151" spans="1:14" s="10" customFormat="1" ht="16.5" customHeight="1">
      <c r="A151" s="17"/>
      <c r="B151" s="17" t="s">
        <v>94</v>
      </c>
      <c r="C151" s="17"/>
      <c r="D151" s="33"/>
      <c r="E151" s="34"/>
      <c r="F151" s="34"/>
      <c r="G151" s="7">
        <v>115000</v>
      </c>
      <c r="H151" s="7"/>
      <c r="I151" s="7">
        <v>115000</v>
      </c>
      <c r="J151" s="7"/>
      <c r="K151" s="7">
        <v>115000</v>
      </c>
      <c r="L151" s="7"/>
      <c r="M151" s="7">
        <v>115000</v>
      </c>
      <c r="N151" s="45"/>
    </row>
    <row r="152" spans="1:14" s="10" customFormat="1" ht="16.5" customHeight="1">
      <c r="A152" s="17"/>
      <c r="B152" s="17" t="s">
        <v>95</v>
      </c>
      <c r="C152" s="17"/>
      <c r="D152" s="33"/>
      <c r="E152" s="34"/>
      <c r="F152" s="34"/>
      <c r="G152" s="7">
        <v>23067102</v>
      </c>
      <c r="H152" s="7"/>
      <c r="I152" s="7">
        <v>20967522</v>
      </c>
      <c r="J152" s="7"/>
      <c r="K152" s="7">
        <v>13056407</v>
      </c>
      <c r="L152" s="7"/>
      <c r="M152" s="7">
        <v>11029672</v>
      </c>
      <c r="N152" s="45"/>
    </row>
    <row r="153" spans="1:14" s="10" customFormat="1" ht="16.5" customHeight="1">
      <c r="A153" s="17" t="s">
        <v>96</v>
      </c>
      <c r="B153" s="17"/>
      <c r="C153" s="17"/>
      <c r="D153" s="33"/>
      <c r="E153" s="34"/>
      <c r="F153" s="34"/>
      <c r="G153" s="14">
        <v>-889036</v>
      </c>
      <c r="H153" s="7"/>
      <c r="I153" s="14">
        <v>-1133338</v>
      </c>
      <c r="J153" s="7"/>
      <c r="K153" s="14">
        <v>14803</v>
      </c>
      <c r="L153" s="7"/>
      <c r="M153" s="14">
        <v>14803</v>
      </c>
      <c r="N153" s="45"/>
    </row>
    <row r="154" spans="1:14" s="10" customFormat="1" ht="16.5" customHeight="1">
      <c r="A154" s="17"/>
      <c r="B154" s="17"/>
      <c r="C154" s="17"/>
      <c r="D154" s="33"/>
      <c r="E154" s="34"/>
      <c r="F154" s="34"/>
      <c r="G154" s="7"/>
      <c r="H154" s="7"/>
      <c r="I154" s="7"/>
      <c r="J154" s="7"/>
      <c r="K154" s="7"/>
      <c r="L154" s="7"/>
      <c r="M154" s="7"/>
      <c r="N154" s="45"/>
    </row>
    <row r="155" spans="1:14" s="10" customFormat="1" ht="16.5" customHeight="1">
      <c r="A155" s="5" t="s">
        <v>97</v>
      </c>
      <c r="B155" s="17"/>
      <c r="C155" s="17"/>
      <c r="D155" s="33"/>
      <c r="E155" s="34"/>
      <c r="F155" s="34"/>
      <c r="G155" s="7">
        <f>SUM(G147:G153)</f>
        <v>25874474</v>
      </c>
      <c r="H155" s="7"/>
      <c r="I155" s="7">
        <f>SUM(I147:I153)</f>
        <v>23530592</v>
      </c>
      <c r="J155" s="7"/>
      <c r="K155" s="7">
        <f>SUM(K147:K154)</f>
        <v>15406210</v>
      </c>
      <c r="L155" s="7"/>
      <c r="M155" s="7">
        <f>SUM(M147:M153)</f>
        <v>13379475</v>
      </c>
      <c r="N155" s="45"/>
    </row>
    <row r="156" spans="1:14" s="10" customFormat="1" ht="16.5" customHeight="1">
      <c r="A156" s="17" t="s">
        <v>98</v>
      </c>
      <c r="B156" s="17"/>
      <c r="C156" s="17"/>
      <c r="D156" s="33"/>
      <c r="E156" s="34"/>
      <c r="F156" s="34"/>
      <c r="G156" s="14">
        <v>6959855</v>
      </c>
      <c r="H156" s="7"/>
      <c r="I156" s="14">
        <v>6890805</v>
      </c>
      <c r="J156" s="7"/>
      <c r="K156" s="14">
        <v>0</v>
      </c>
      <c r="L156" s="7"/>
      <c r="M156" s="14">
        <v>0</v>
      </c>
      <c r="N156" s="45"/>
    </row>
    <row r="157" spans="1:14" s="10" customFormat="1" ht="16.5" customHeight="1">
      <c r="A157" s="17"/>
      <c r="B157" s="17"/>
      <c r="C157" s="17"/>
      <c r="D157" s="33"/>
      <c r="E157" s="34"/>
      <c r="F157" s="34"/>
      <c r="G157" s="7"/>
      <c r="H157" s="7"/>
      <c r="I157" s="7"/>
      <c r="J157" s="7"/>
      <c r="K157" s="7"/>
      <c r="L157" s="7"/>
      <c r="M157" s="7"/>
    </row>
    <row r="158" spans="1:14" s="10" customFormat="1" ht="16.5" customHeight="1">
      <c r="A158" s="5" t="s">
        <v>99</v>
      </c>
      <c r="B158" s="17"/>
      <c r="C158" s="33"/>
      <c r="D158" s="33"/>
      <c r="E158" s="34"/>
      <c r="F158" s="34"/>
      <c r="G158" s="14">
        <f>SUM(G155:G156)</f>
        <v>32834329</v>
      </c>
      <c r="H158" s="7"/>
      <c r="I158" s="14">
        <f>SUM(I155:I156)</f>
        <v>30421397</v>
      </c>
      <c r="J158" s="7"/>
      <c r="K158" s="14">
        <f>SUM(K155:K156)</f>
        <v>15406210</v>
      </c>
      <c r="L158" s="7"/>
      <c r="M158" s="14">
        <f>SUM(M155:M156)</f>
        <v>13379475</v>
      </c>
    </row>
    <row r="159" spans="1:14" s="10" customFormat="1" ht="16.5" customHeight="1">
      <c r="A159" s="5"/>
      <c r="B159" s="5"/>
      <c r="C159" s="6"/>
      <c r="D159" s="6"/>
      <c r="E159" s="6"/>
      <c r="F159" s="6"/>
      <c r="G159" s="7"/>
      <c r="H159" s="7"/>
      <c r="I159" s="7"/>
      <c r="J159" s="7"/>
      <c r="K159" s="7"/>
      <c r="L159" s="7"/>
      <c r="M159" s="7"/>
    </row>
    <row r="160" spans="1:14" s="10" customFormat="1" ht="16.5" customHeight="1" thickBot="1">
      <c r="A160" s="5" t="s">
        <v>100</v>
      </c>
      <c r="B160" s="5"/>
      <c r="C160" s="33"/>
      <c r="D160" s="33"/>
      <c r="E160" s="34"/>
      <c r="F160" s="34"/>
      <c r="G160" s="41">
        <f>SUM(G158,G111)</f>
        <v>74402574</v>
      </c>
      <c r="H160" s="7"/>
      <c r="I160" s="41">
        <f>SUM(I158,I111)</f>
        <v>69654037</v>
      </c>
      <c r="J160" s="7"/>
      <c r="K160" s="41">
        <f>SUM(K158,K111)</f>
        <v>33943350</v>
      </c>
      <c r="L160" s="7"/>
      <c r="M160" s="41">
        <f>SUM(M158,M111)</f>
        <v>33433570</v>
      </c>
    </row>
    <row r="161" spans="1:13" s="10" customFormat="1" ht="16.5" customHeight="1" thickTop="1">
      <c r="A161" s="5"/>
      <c r="B161" s="5"/>
      <c r="C161" s="33"/>
      <c r="D161" s="33"/>
      <c r="E161" s="34"/>
      <c r="F161" s="34"/>
      <c r="G161" s="46"/>
      <c r="H161" s="45"/>
      <c r="I161" s="46"/>
      <c r="J161" s="45"/>
      <c r="K161" s="46"/>
      <c r="L161" s="45"/>
      <c r="M161" s="46"/>
    </row>
    <row r="162" spans="1:13" s="10" customFormat="1" ht="16.5" customHeight="1">
      <c r="A162" s="17"/>
      <c r="B162" s="17"/>
      <c r="C162" s="33"/>
      <c r="D162" s="17"/>
      <c r="E162" s="34"/>
      <c r="F162" s="34"/>
      <c r="G162" s="7"/>
      <c r="H162" s="7"/>
      <c r="I162" s="7"/>
      <c r="J162" s="7"/>
      <c r="K162" s="7"/>
      <c r="L162" s="35"/>
      <c r="M162" s="7"/>
    </row>
    <row r="163" spans="1:13" s="10" customFormat="1" ht="16.5" customHeight="1">
      <c r="A163" s="17"/>
      <c r="B163" s="17"/>
      <c r="C163" s="33"/>
      <c r="D163" s="17"/>
      <c r="E163" s="34"/>
      <c r="F163" s="34"/>
      <c r="G163" s="7"/>
      <c r="H163" s="7"/>
      <c r="I163" s="7"/>
      <c r="J163" s="7"/>
      <c r="K163" s="7"/>
      <c r="L163" s="7"/>
      <c r="M163" s="7"/>
    </row>
    <row r="164" spans="1:13" s="10" customFormat="1" ht="16.5" customHeight="1">
      <c r="A164" s="17"/>
      <c r="B164" s="17"/>
      <c r="C164" s="33"/>
      <c r="D164" s="17"/>
      <c r="E164" s="34"/>
      <c r="F164" s="34"/>
      <c r="G164" s="34"/>
      <c r="H164" s="7"/>
      <c r="I164" s="34"/>
      <c r="J164" s="7"/>
      <c r="K164" s="7"/>
      <c r="L164" s="35"/>
      <c r="M164" s="7"/>
    </row>
    <row r="165" spans="1:13" s="10" customFormat="1" ht="16.5" customHeight="1">
      <c r="A165" s="17"/>
      <c r="B165" s="17"/>
      <c r="C165" s="33"/>
      <c r="D165" s="33"/>
      <c r="E165" s="34"/>
      <c r="F165" s="34"/>
      <c r="G165" s="7"/>
      <c r="H165" s="7"/>
      <c r="I165" s="7"/>
      <c r="J165" s="7"/>
      <c r="K165" s="7"/>
      <c r="L165" s="35"/>
      <c r="M165" s="7"/>
    </row>
    <row r="166" spans="1:13" s="10" customFormat="1" ht="16.5" customHeight="1">
      <c r="A166" s="5"/>
      <c r="B166" s="5"/>
      <c r="C166" s="33"/>
      <c r="D166" s="33"/>
      <c r="E166" s="34"/>
      <c r="F166" s="34"/>
      <c r="G166" s="47"/>
      <c r="H166" s="7"/>
      <c r="I166" s="47"/>
      <c r="J166" s="7"/>
      <c r="K166" s="47"/>
      <c r="L166" s="7"/>
      <c r="M166" s="47"/>
    </row>
    <row r="167" spans="1:13" s="10" customFormat="1" ht="16.5" customHeight="1">
      <c r="A167" s="5"/>
      <c r="B167" s="5"/>
      <c r="C167" s="33"/>
      <c r="D167" s="33"/>
      <c r="E167" s="34"/>
      <c r="F167" s="34"/>
      <c r="G167" s="47"/>
      <c r="H167" s="7"/>
      <c r="I167" s="47"/>
      <c r="J167" s="7"/>
      <c r="K167" s="47"/>
      <c r="L167" s="7"/>
      <c r="M167" s="47"/>
    </row>
    <row r="168" spans="1:13" s="10" customFormat="1" ht="16.5" customHeight="1">
      <c r="A168" s="5"/>
      <c r="B168" s="5"/>
      <c r="C168" s="33"/>
      <c r="D168" s="33"/>
      <c r="E168" s="34"/>
      <c r="F168" s="34"/>
      <c r="G168" s="7"/>
      <c r="H168" s="7"/>
      <c r="I168" s="7"/>
      <c r="J168" s="7"/>
      <c r="K168" s="7"/>
      <c r="L168" s="7"/>
      <c r="M168" s="7"/>
    </row>
    <row r="169" spans="1:13" s="10" customFormat="1" ht="16.5" customHeight="1">
      <c r="A169" s="5"/>
      <c r="B169" s="5"/>
      <c r="C169" s="33"/>
      <c r="D169" s="33"/>
      <c r="E169" s="34"/>
      <c r="F169" s="34"/>
      <c r="G169" s="7"/>
      <c r="H169" s="7"/>
      <c r="I169" s="7"/>
      <c r="J169" s="7"/>
      <c r="K169" s="7"/>
      <c r="L169" s="7"/>
      <c r="M169" s="7"/>
    </row>
    <row r="170" spans="1:13" s="10" customFormat="1" ht="16.5" customHeight="1">
      <c r="A170" s="5"/>
      <c r="B170" s="5"/>
      <c r="C170" s="33"/>
      <c r="D170" s="33"/>
      <c r="E170" s="34"/>
      <c r="F170" s="34"/>
      <c r="G170" s="7"/>
      <c r="H170" s="7"/>
      <c r="I170" s="7"/>
      <c r="J170" s="7"/>
      <c r="K170" s="7"/>
      <c r="L170" s="7"/>
      <c r="M170" s="7"/>
    </row>
    <row r="171" spans="1:13" s="10" customFormat="1" ht="16.5" customHeight="1">
      <c r="A171" s="5"/>
      <c r="B171" s="5"/>
      <c r="C171" s="33"/>
      <c r="D171" s="33"/>
      <c r="E171" s="34"/>
      <c r="F171" s="34"/>
      <c r="G171" s="7"/>
      <c r="H171" s="7"/>
      <c r="I171" s="7"/>
      <c r="J171" s="7"/>
      <c r="K171" s="7"/>
      <c r="L171" s="7"/>
      <c r="M171" s="7"/>
    </row>
    <row r="172" spans="1:13" s="10" customFormat="1" ht="16.5" customHeight="1">
      <c r="A172" s="5"/>
      <c r="B172" s="5"/>
      <c r="C172" s="33"/>
      <c r="D172" s="33"/>
      <c r="E172" s="34"/>
      <c r="F172" s="34"/>
      <c r="G172" s="7"/>
      <c r="H172" s="7"/>
      <c r="I172" s="7"/>
      <c r="J172" s="7"/>
      <c r="K172" s="7"/>
      <c r="L172" s="7"/>
      <c r="M172" s="7"/>
    </row>
    <row r="173" spans="1:13" s="10" customFormat="1" ht="16.5" customHeight="1">
      <c r="A173" s="5"/>
      <c r="B173" s="5"/>
      <c r="C173" s="33"/>
      <c r="D173" s="33"/>
      <c r="E173" s="34"/>
      <c r="F173" s="34"/>
      <c r="G173" s="7"/>
      <c r="H173" s="7"/>
      <c r="I173" s="7"/>
      <c r="J173" s="7"/>
      <c r="K173" s="7"/>
      <c r="L173" s="7"/>
      <c r="M173" s="7"/>
    </row>
    <row r="174" spans="1:13" s="10" customFormat="1" ht="16.5" customHeight="1">
      <c r="A174" s="5"/>
      <c r="B174" s="5"/>
      <c r="C174" s="33"/>
      <c r="D174" s="33"/>
      <c r="E174" s="34"/>
      <c r="F174" s="34"/>
      <c r="G174" s="7"/>
      <c r="H174" s="7"/>
      <c r="I174" s="7"/>
      <c r="J174" s="7"/>
      <c r="K174" s="7"/>
      <c r="L174" s="7"/>
      <c r="M174" s="7"/>
    </row>
    <row r="175" spans="1:13" s="10" customFormat="1" ht="16.5" customHeight="1">
      <c r="A175" s="5"/>
      <c r="B175" s="5"/>
      <c r="C175" s="33"/>
      <c r="D175" s="33"/>
      <c r="E175" s="34"/>
      <c r="F175" s="34"/>
      <c r="G175" s="7"/>
      <c r="H175" s="7"/>
      <c r="I175" s="7"/>
      <c r="J175" s="7"/>
      <c r="K175" s="7"/>
      <c r="L175" s="7"/>
      <c r="M175" s="7"/>
    </row>
    <row r="176" spans="1:13" s="10" customFormat="1" ht="16.5" customHeight="1">
      <c r="A176" s="5"/>
      <c r="B176" s="5"/>
      <c r="C176" s="33"/>
      <c r="D176" s="33"/>
      <c r="E176" s="34"/>
      <c r="F176" s="34"/>
      <c r="G176" s="7"/>
      <c r="H176" s="7"/>
      <c r="I176" s="7"/>
      <c r="J176" s="7"/>
      <c r="K176" s="7"/>
      <c r="L176" s="7"/>
      <c r="M176" s="7"/>
    </row>
    <row r="177" spans="1:13" s="10" customFormat="1" ht="16.5" customHeight="1">
      <c r="A177" s="5"/>
      <c r="B177" s="5"/>
      <c r="C177" s="33"/>
      <c r="D177" s="33"/>
      <c r="E177" s="34"/>
      <c r="F177" s="34"/>
      <c r="G177" s="7"/>
      <c r="H177" s="7"/>
      <c r="I177" s="7"/>
      <c r="J177" s="7"/>
      <c r="K177" s="7"/>
      <c r="L177" s="7"/>
      <c r="M177" s="7"/>
    </row>
    <row r="178" spans="1:13" s="10" customFormat="1" ht="16.5" customHeight="1">
      <c r="A178" s="5"/>
      <c r="B178" s="5"/>
      <c r="C178" s="33"/>
      <c r="D178" s="33"/>
      <c r="E178" s="34"/>
      <c r="F178" s="34"/>
      <c r="G178" s="7"/>
      <c r="H178" s="7"/>
      <c r="I178" s="7"/>
      <c r="J178" s="7"/>
      <c r="K178" s="7"/>
      <c r="L178" s="7"/>
      <c r="M178" s="7"/>
    </row>
    <row r="179" spans="1:13" s="10" customFormat="1" ht="21.75" customHeight="1">
      <c r="A179" s="5"/>
      <c r="B179" s="5"/>
      <c r="C179" s="33"/>
      <c r="D179" s="33"/>
      <c r="E179" s="34"/>
      <c r="F179" s="34"/>
      <c r="G179" s="7"/>
      <c r="H179" s="7"/>
      <c r="I179" s="7"/>
      <c r="J179" s="7"/>
      <c r="K179" s="7"/>
      <c r="L179" s="7"/>
      <c r="M179" s="7"/>
    </row>
    <row r="180" spans="1:13" s="10" customFormat="1" ht="24.75" customHeight="1">
      <c r="A180" s="5"/>
      <c r="B180" s="5"/>
      <c r="C180" s="33"/>
      <c r="D180" s="33"/>
      <c r="E180" s="34"/>
      <c r="F180" s="34"/>
      <c r="G180" s="7"/>
      <c r="H180" s="7"/>
      <c r="I180" s="7"/>
      <c r="J180" s="7"/>
      <c r="K180" s="7"/>
      <c r="L180" s="7"/>
      <c r="M180" s="7"/>
    </row>
    <row r="181" spans="1:13" s="10" customFormat="1" ht="18" customHeight="1">
      <c r="A181" s="5"/>
      <c r="B181" s="5"/>
      <c r="C181" s="33"/>
      <c r="D181" s="33"/>
      <c r="E181" s="34"/>
      <c r="F181" s="34"/>
      <c r="G181" s="7"/>
      <c r="H181" s="7"/>
      <c r="I181" s="7"/>
      <c r="J181" s="7"/>
      <c r="K181" s="7"/>
      <c r="L181" s="7"/>
      <c r="M181" s="7"/>
    </row>
    <row r="182" spans="1:13" s="10" customFormat="1" ht="22.35" customHeight="1">
      <c r="A182" s="43" t="s">
        <v>52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</row>
  </sheetData>
  <mergeCells count="16">
    <mergeCell ref="A63:M63"/>
    <mergeCell ref="G6:I6"/>
    <mergeCell ref="K6:M6"/>
    <mergeCell ref="G7:I7"/>
    <mergeCell ref="K7:M7"/>
    <mergeCell ref="A61:M61"/>
    <mergeCell ref="G130:I130"/>
    <mergeCell ref="K130:M130"/>
    <mergeCell ref="A182:M182"/>
    <mergeCell ref="G69:I69"/>
    <mergeCell ref="K69:M69"/>
    <mergeCell ref="G70:I70"/>
    <mergeCell ref="K70:M70"/>
    <mergeCell ref="A123:M123"/>
    <mergeCell ref="G129:I129"/>
    <mergeCell ref="K129:M12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3" max="16383" man="1"/>
  </rowBreaks>
  <ignoredErrors>
    <ignoredError sqref="G10:M10 G73:M73 G133:N1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9349-CCFA-410D-93C7-C7F191C4C4D8}">
  <sheetPr>
    <tabColor rgb="FF0070C0"/>
  </sheetPr>
  <dimension ref="A1:M105"/>
  <sheetViews>
    <sheetView zoomScaleNormal="100" zoomScaleSheetLayoutView="85" workbookViewId="0">
      <selection activeCell="I191" sqref="I191"/>
    </sheetView>
  </sheetViews>
  <sheetFormatPr defaultColWidth="9.42578125" defaultRowHeight="16.5" customHeight="1"/>
  <cols>
    <col min="1" max="3" width="1.85546875" style="17" customWidth="1"/>
    <col min="4" max="4" width="34.28515625" style="17" customWidth="1"/>
    <col min="5" max="5" width="5.42578125" style="6" customWidth="1"/>
    <col min="6" max="6" width="0.5703125" style="18" customWidth="1"/>
    <col min="7" max="7" width="12.42578125" style="7" customWidth="1"/>
    <col min="8" max="8" width="0.5703125" style="18" customWidth="1"/>
    <col min="9" max="9" width="12.42578125" style="7" customWidth="1"/>
    <col min="10" max="10" width="0.5703125" style="112" customWidth="1"/>
    <col min="11" max="11" width="12.42578125" style="7" customWidth="1"/>
    <col min="12" max="12" width="0.5703125" style="112" customWidth="1"/>
    <col min="13" max="13" width="12.42578125" style="7" customWidth="1"/>
    <col min="14" max="16384" width="9.42578125" style="17"/>
  </cols>
  <sheetData>
    <row r="1" spans="1:13" s="17" customFormat="1" ht="16.5" customHeight="1">
      <c r="A1" s="5" t="s">
        <v>0</v>
      </c>
      <c r="B1" s="38"/>
      <c r="C1" s="38"/>
      <c r="D1" s="38"/>
      <c r="E1" s="34"/>
      <c r="F1" s="8"/>
      <c r="G1" s="7"/>
      <c r="H1" s="8"/>
      <c r="I1" s="7"/>
      <c r="J1" s="110"/>
      <c r="K1" s="7"/>
      <c r="L1" s="110"/>
      <c r="M1" s="7"/>
    </row>
    <row r="2" spans="1:13" s="17" customFormat="1" ht="16.5" customHeight="1">
      <c r="A2" s="78" t="s">
        <v>101</v>
      </c>
      <c r="B2" s="38"/>
      <c r="C2" s="38"/>
      <c r="D2" s="38"/>
      <c r="E2" s="34"/>
      <c r="F2" s="8"/>
      <c r="G2" s="7"/>
      <c r="H2" s="8"/>
      <c r="I2" s="7"/>
      <c r="J2" s="110"/>
      <c r="K2" s="7"/>
      <c r="L2" s="110"/>
      <c r="M2" s="7"/>
    </row>
    <row r="3" spans="1:13" s="17" customFormat="1" ht="16.5" customHeight="1">
      <c r="A3" s="83" t="s">
        <v>102</v>
      </c>
      <c r="B3" s="93"/>
      <c r="C3" s="93"/>
      <c r="D3" s="93"/>
      <c r="E3" s="85"/>
      <c r="F3" s="15"/>
      <c r="G3" s="14"/>
      <c r="H3" s="15"/>
      <c r="I3" s="14"/>
      <c r="J3" s="111"/>
      <c r="K3" s="14"/>
      <c r="L3" s="111"/>
      <c r="M3" s="14"/>
    </row>
    <row r="4" spans="1:13" s="17" customFormat="1" ht="16.5" customHeight="1">
      <c r="A4" s="38"/>
      <c r="B4" s="38"/>
      <c r="C4" s="38"/>
      <c r="D4" s="38"/>
      <c r="E4" s="34"/>
      <c r="F4" s="8"/>
      <c r="G4" s="7"/>
      <c r="H4" s="8"/>
      <c r="I4" s="7"/>
      <c r="J4" s="110"/>
      <c r="K4" s="7"/>
      <c r="L4" s="110"/>
      <c r="M4" s="7"/>
    </row>
    <row r="5" spans="1:13" s="17" customFormat="1" ht="16.5" customHeight="1">
      <c r="A5" s="38"/>
      <c r="B5" s="38"/>
      <c r="C5" s="38"/>
      <c r="D5" s="38"/>
      <c r="E5" s="34"/>
      <c r="F5" s="8"/>
      <c r="G5" s="7"/>
      <c r="H5" s="8"/>
      <c r="I5" s="7"/>
      <c r="J5" s="110"/>
      <c r="K5" s="7"/>
      <c r="L5" s="110"/>
      <c r="M5" s="7"/>
    </row>
    <row r="6" spans="1:13" s="17" customFormat="1" ht="16.5" customHeight="1">
      <c r="A6" s="38"/>
      <c r="B6" s="38"/>
      <c r="C6" s="38"/>
      <c r="D6" s="38"/>
      <c r="E6" s="34"/>
      <c r="F6" s="34"/>
      <c r="G6" s="87" t="s">
        <v>3</v>
      </c>
      <c r="H6" s="87"/>
      <c r="I6" s="87"/>
      <c r="J6" s="112"/>
      <c r="K6" s="113" t="s">
        <v>103</v>
      </c>
      <c r="L6" s="113"/>
      <c r="M6" s="113"/>
    </row>
    <row r="7" spans="1:13" s="17" customFormat="1" ht="16.5" customHeight="1">
      <c r="A7" s="38"/>
      <c r="B7" s="38"/>
      <c r="C7" s="38"/>
      <c r="D7" s="38"/>
      <c r="E7" s="34"/>
      <c r="F7" s="34"/>
      <c r="G7" s="22" t="s">
        <v>5</v>
      </c>
      <c r="H7" s="22"/>
      <c r="I7" s="22"/>
      <c r="J7" s="112"/>
      <c r="K7" s="22" t="s">
        <v>5</v>
      </c>
      <c r="L7" s="22"/>
      <c r="M7" s="22"/>
    </row>
    <row r="8" spans="1:13" s="17" customFormat="1" ht="16.5" customHeight="1">
      <c r="A8" s="38"/>
      <c r="B8" s="38"/>
      <c r="C8" s="38"/>
      <c r="D8" s="38"/>
      <c r="E8" s="34"/>
      <c r="F8" s="25"/>
      <c r="G8" s="25" t="s">
        <v>10</v>
      </c>
      <c r="H8" s="25"/>
      <c r="I8" s="25" t="s">
        <v>11</v>
      </c>
      <c r="J8" s="26"/>
      <c r="K8" s="25" t="s">
        <v>10</v>
      </c>
      <c r="L8" s="25"/>
      <c r="M8" s="25" t="s">
        <v>11</v>
      </c>
    </row>
    <row r="9" spans="1:13" s="17" customFormat="1" ht="16.5" customHeight="1">
      <c r="A9" s="38"/>
      <c r="B9" s="38"/>
      <c r="C9" s="38"/>
      <c r="D9" s="38"/>
      <c r="E9" s="28" t="s">
        <v>12</v>
      </c>
      <c r="F9" s="26"/>
      <c r="G9" s="114" t="s">
        <v>13</v>
      </c>
      <c r="H9" s="26"/>
      <c r="I9" s="114" t="s">
        <v>13</v>
      </c>
      <c r="J9" s="26"/>
      <c r="K9" s="114" t="s">
        <v>13</v>
      </c>
      <c r="L9" s="26"/>
      <c r="M9" s="114" t="s">
        <v>13</v>
      </c>
    </row>
    <row r="10" spans="1:13" s="17" customFormat="1" ht="16.5" customHeight="1">
      <c r="A10" s="38"/>
      <c r="B10" s="38"/>
      <c r="C10" s="38"/>
      <c r="D10" s="38" t="s">
        <v>104</v>
      </c>
      <c r="E10" s="34"/>
      <c r="F10" s="35"/>
      <c r="G10" s="7"/>
      <c r="H10" s="35"/>
      <c r="I10" s="7"/>
      <c r="J10" s="115"/>
      <c r="K10" s="7"/>
      <c r="L10" s="115"/>
      <c r="M10" s="7"/>
    </row>
    <row r="11" spans="1:13" s="17" customFormat="1" ht="16.5" customHeight="1">
      <c r="A11" s="78" t="s">
        <v>105</v>
      </c>
      <c r="B11" s="38"/>
      <c r="C11" s="38"/>
      <c r="D11" s="38"/>
      <c r="E11" s="34"/>
      <c r="F11" s="35"/>
      <c r="G11" s="7"/>
      <c r="H11" s="35"/>
      <c r="I11" s="7"/>
      <c r="J11" s="115"/>
      <c r="K11" s="7"/>
      <c r="L11" s="115"/>
      <c r="M11" s="7"/>
    </row>
    <row r="12" spans="1:13" s="17" customFormat="1" ht="16.5" customHeight="1">
      <c r="A12" s="38"/>
      <c r="B12" s="38"/>
      <c r="C12" s="38"/>
      <c r="D12" s="38"/>
      <c r="E12" s="34"/>
      <c r="F12" s="35"/>
      <c r="G12" s="7"/>
      <c r="H12" s="35"/>
      <c r="I12" s="7"/>
      <c r="J12" s="115"/>
      <c r="K12" s="7"/>
      <c r="L12" s="115"/>
      <c r="M12" s="7"/>
    </row>
    <row r="13" spans="1:13" s="17" customFormat="1" ht="16.5" customHeight="1">
      <c r="A13" s="38" t="s">
        <v>106</v>
      </c>
      <c r="B13" s="38"/>
      <c r="C13" s="38"/>
      <c r="D13" s="38"/>
      <c r="E13" s="34"/>
      <c r="F13" s="116"/>
      <c r="G13" s="7">
        <v>2206008</v>
      </c>
      <c r="H13" s="116"/>
      <c r="I13" s="7">
        <v>954688</v>
      </c>
      <c r="J13" s="116"/>
      <c r="K13" s="7">
        <v>2110354</v>
      </c>
      <c r="L13" s="117"/>
      <c r="M13" s="7">
        <v>3087</v>
      </c>
    </row>
    <row r="14" spans="1:13" s="17" customFormat="1" ht="16.5" customHeight="1">
      <c r="A14" s="38" t="s">
        <v>107</v>
      </c>
      <c r="B14" s="38"/>
      <c r="C14" s="38"/>
      <c r="D14" s="38"/>
      <c r="E14" s="34"/>
      <c r="F14" s="116"/>
      <c r="G14" s="7">
        <v>1154006</v>
      </c>
      <c r="H14" s="116"/>
      <c r="I14" s="7">
        <v>1111056</v>
      </c>
      <c r="J14" s="116"/>
      <c r="K14" s="7">
        <v>0</v>
      </c>
      <c r="L14" s="117"/>
      <c r="M14" s="7">
        <v>0</v>
      </c>
    </row>
    <row r="15" spans="1:13" s="17" customFormat="1" ht="16.5" customHeight="1">
      <c r="A15" s="38" t="s">
        <v>283</v>
      </c>
      <c r="B15" s="38"/>
      <c r="C15" s="38"/>
      <c r="D15" s="38"/>
      <c r="E15" s="34"/>
      <c r="F15" s="116"/>
      <c r="G15" s="7">
        <v>266495</v>
      </c>
      <c r="H15" s="116"/>
      <c r="I15" s="7">
        <v>256250</v>
      </c>
      <c r="J15" s="116"/>
      <c r="K15" s="7">
        <v>37732</v>
      </c>
      <c r="L15" s="117"/>
      <c r="M15" s="7">
        <v>38396</v>
      </c>
    </row>
    <row r="16" spans="1:13" s="17" customFormat="1" ht="16.5" customHeight="1">
      <c r="A16" s="38" t="s">
        <v>108</v>
      </c>
      <c r="B16" s="38"/>
      <c r="C16" s="38"/>
      <c r="D16" s="38"/>
      <c r="E16" s="34" t="s">
        <v>278</v>
      </c>
      <c r="F16" s="116"/>
      <c r="G16" s="7">
        <v>0</v>
      </c>
      <c r="H16" s="116"/>
      <c r="I16" s="7">
        <v>0</v>
      </c>
      <c r="J16" s="116"/>
      <c r="K16" s="7">
        <v>626127</v>
      </c>
      <c r="L16" s="117"/>
      <c r="M16" s="7">
        <v>703302</v>
      </c>
    </row>
    <row r="17" spans="1:13" s="17" customFormat="1" ht="16.5" customHeight="1">
      <c r="A17" s="38" t="s">
        <v>109</v>
      </c>
      <c r="B17" s="38"/>
      <c r="C17" s="38"/>
      <c r="D17" s="38"/>
      <c r="E17" s="34"/>
      <c r="F17" s="115"/>
      <c r="G17" s="7">
        <v>27343</v>
      </c>
      <c r="H17" s="118"/>
      <c r="I17" s="7">
        <v>24968</v>
      </c>
      <c r="J17" s="118"/>
      <c r="K17" s="7">
        <v>12197</v>
      </c>
      <c r="L17" s="118"/>
      <c r="M17" s="7">
        <v>29873</v>
      </c>
    </row>
    <row r="18" spans="1:13" s="17" customFormat="1" ht="16.5" customHeight="1">
      <c r="A18" s="38" t="s">
        <v>287</v>
      </c>
      <c r="B18" s="38"/>
      <c r="C18" s="38"/>
      <c r="D18" s="38"/>
      <c r="E18" s="34">
        <v>10</v>
      </c>
      <c r="F18" s="115"/>
      <c r="G18" s="7">
        <v>366195</v>
      </c>
      <c r="H18" s="118"/>
      <c r="I18" s="7">
        <v>0</v>
      </c>
      <c r="J18" s="118"/>
      <c r="K18" s="7">
        <v>0</v>
      </c>
      <c r="L18" s="118"/>
      <c r="M18" s="7">
        <v>287500</v>
      </c>
    </row>
    <row r="19" spans="1:13" s="17" customFormat="1" ht="16.5" customHeight="1">
      <c r="A19" s="38" t="s">
        <v>110</v>
      </c>
      <c r="B19" s="38"/>
      <c r="C19" s="38"/>
      <c r="D19" s="38"/>
      <c r="E19" s="34"/>
      <c r="F19" s="119"/>
      <c r="G19" s="14">
        <v>47712</v>
      </c>
      <c r="H19" s="115"/>
      <c r="I19" s="14">
        <v>28399</v>
      </c>
      <c r="J19" s="115"/>
      <c r="K19" s="14">
        <v>24993</v>
      </c>
      <c r="L19" s="115"/>
      <c r="M19" s="14">
        <v>26215</v>
      </c>
    </row>
    <row r="20" spans="1:13" s="17" customFormat="1" ht="5.0999999999999996" customHeight="1">
      <c r="A20" s="38"/>
      <c r="B20" s="38"/>
      <c r="C20" s="38"/>
      <c r="D20" s="38"/>
      <c r="E20" s="34"/>
      <c r="F20" s="119"/>
      <c r="G20" s="7"/>
      <c r="H20" s="115"/>
    </row>
    <row r="21" spans="1:13" s="17" customFormat="1" ht="16.5" customHeight="1">
      <c r="A21" s="78" t="s">
        <v>111</v>
      </c>
      <c r="B21" s="38"/>
      <c r="C21" s="38"/>
      <c r="D21" s="38"/>
      <c r="E21" s="34"/>
      <c r="F21" s="115"/>
      <c r="G21" s="14">
        <f>SUM(G13:G19)</f>
        <v>4067759</v>
      </c>
      <c r="H21" s="115"/>
      <c r="I21" s="14">
        <f>SUM(I13:I19)</f>
        <v>2375361</v>
      </c>
      <c r="J21" s="115"/>
      <c r="K21" s="14">
        <f>SUM(K13:K19)</f>
        <v>2811403</v>
      </c>
      <c r="L21" s="115"/>
      <c r="M21" s="14">
        <f>SUM(M13:M19)</f>
        <v>1088373</v>
      </c>
    </row>
    <row r="22" spans="1:13" s="17" customFormat="1" ht="16.5" customHeight="1">
      <c r="A22" s="38"/>
      <c r="B22" s="38"/>
      <c r="C22" s="38"/>
      <c r="D22" s="38"/>
      <c r="E22" s="34"/>
      <c r="F22" s="35"/>
      <c r="G22" s="7"/>
      <c r="H22" s="35"/>
      <c r="I22" s="7"/>
      <c r="J22" s="115"/>
      <c r="K22" s="7"/>
      <c r="L22" s="115"/>
      <c r="M22" s="7"/>
    </row>
    <row r="23" spans="1:13" s="17" customFormat="1" ht="16.5" customHeight="1">
      <c r="A23" s="78" t="s">
        <v>112</v>
      </c>
      <c r="B23" s="38"/>
      <c r="C23" s="38"/>
      <c r="D23" s="38"/>
      <c r="E23" s="34"/>
      <c r="F23" s="35"/>
      <c r="G23" s="7"/>
      <c r="H23" s="35"/>
      <c r="I23" s="7"/>
      <c r="J23" s="115"/>
      <c r="K23" s="7"/>
      <c r="L23" s="115"/>
      <c r="M23" s="7"/>
    </row>
    <row r="24" spans="1:13" s="17" customFormat="1" ht="16.5" customHeight="1">
      <c r="A24" s="38"/>
      <c r="B24" s="38"/>
      <c r="C24" s="38"/>
      <c r="D24" s="38"/>
      <c r="E24" s="34"/>
      <c r="F24" s="35"/>
      <c r="G24" s="7"/>
      <c r="H24" s="35"/>
      <c r="I24" s="7"/>
      <c r="J24" s="115"/>
      <c r="K24" s="7"/>
      <c r="L24" s="115"/>
      <c r="M24" s="7"/>
    </row>
    <row r="25" spans="1:13" s="17" customFormat="1" ht="16.5" customHeight="1">
      <c r="A25" s="38" t="s">
        <v>113</v>
      </c>
      <c r="B25" s="38"/>
      <c r="C25" s="38"/>
      <c r="D25" s="38"/>
      <c r="E25" s="34"/>
      <c r="F25" s="118"/>
      <c r="G25" s="7">
        <v>-746531</v>
      </c>
      <c r="H25" s="118"/>
      <c r="I25" s="7">
        <v>-507223</v>
      </c>
      <c r="J25" s="118"/>
      <c r="K25" s="7">
        <v>-706594</v>
      </c>
      <c r="L25" s="118"/>
      <c r="M25" s="7">
        <v>-1388</v>
      </c>
    </row>
    <row r="26" spans="1:13" s="17" customFormat="1" ht="16.5" customHeight="1">
      <c r="A26" s="38" t="s">
        <v>114</v>
      </c>
      <c r="B26" s="38"/>
      <c r="C26" s="38"/>
      <c r="D26" s="38"/>
      <c r="E26" s="34"/>
      <c r="F26" s="118"/>
      <c r="G26" s="7">
        <v>-935435</v>
      </c>
      <c r="H26" s="118"/>
      <c r="I26" s="7">
        <v>-888762</v>
      </c>
      <c r="J26" s="118"/>
      <c r="K26" s="7">
        <v>0</v>
      </c>
      <c r="L26" s="118"/>
      <c r="M26" s="7">
        <v>0</v>
      </c>
    </row>
    <row r="27" spans="1:13" s="17" customFormat="1" ht="16.5" customHeight="1">
      <c r="A27" s="38" t="s">
        <v>115</v>
      </c>
      <c r="B27" s="38"/>
      <c r="C27" s="38"/>
      <c r="D27" s="38"/>
      <c r="E27" s="34"/>
      <c r="F27" s="118"/>
      <c r="G27" s="7">
        <v>-80417</v>
      </c>
      <c r="H27" s="119"/>
      <c r="I27" s="7">
        <v>-56762</v>
      </c>
      <c r="J27" s="119"/>
      <c r="K27" s="7">
        <v>-8713</v>
      </c>
      <c r="L27" s="119"/>
      <c r="M27" s="7">
        <v>-4183</v>
      </c>
    </row>
    <row r="28" spans="1:13" s="17" customFormat="1" ht="16.5" customHeight="1">
      <c r="A28" s="38" t="s">
        <v>116</v>
      </c>
      <c r="B28" s="38"/>
      <c r="C28" s="38"/>
      <c r="D28" s="38"/>
      <c r="E28" s="34"/>
      <c r="F28" s="119"/>
      <c r="G28" s="7">
        <v>-164183</v>
      </c>
      <c r="H28" s="119"/>
      <c r="I28" s="7">
        <v>-67145</v>
      </c>
      <c r="J28" s="119"/>
      <c r="K28" s="7">
        <v>-135748</v>
      </c>
      <c r="L28" s="119"/>
      <c r="M28" s="7">
        <v>-9703</v>
      </c>
    </row>
    <row r="29" spans="1:13" s="17" customFormat="1" ht="16.5" customHeight="1">
      <c r="A29" s="38" t="s">
        <v>117</v>
      </c>
      <c r="B29" s="38"/>
      <c r="C29" s="38"/>
      <c r="D29" s="38"/>
      <c r="E29" s="34"/>
      <c r="F29" s="119"/>
      <c r="G29" s="7">
        <v>-280017</v>
      </c>
      <c r="H29" s="115"/>
      <c r="I29" s="7">
        <v>-299653</v>
      </c>
      <c r="J29" s="115"/>
      <c r="K29" s="7">
        <v>-134646</v>
      </c>
      <c r="L29" s="115"/>
      <c r="M29" s="7">
        <v>-136963</v>
      </c>
    </row>
    <row r="30" spans="1:13" s="17" customFormat="1" ht="16.5" customHeight="1">
      <c r="A30" s="38" t="s">
        <v>118</v>
      </c>
      <c r="B30" s="38"/>
      <c r="C30" s="38"/>
      <c r="D30" s="38"/>
      <c r="E30" s="34"/>
      <c r="F30" s="119"/>
      <c r="G30" s="14">
        <v>4232</v>
      </c>
      <c r="H30" s="115"/>
      <c r="I30" s="14">
        <v>-111708</v>
      </c>
      <c r="J30" s="115"/>
      <c r="K30" s="14">
        <v>20</v>
      </c>
      <c r="L30" s="115"/>
      <c r="M30" s="14">
        <v>-2065</v>
      </c>
    </row>
    <row r="31" spans="1:13" s="17" customFormat="1" ht="16.5" customHeight="1">
      <c r="A31" s="38"/>
      <c r="B31" s="38"/>
      <c r="C31" s="38"/>
      <c r="D31" s="38"/>
      <c r="E31" s="34"/>
      <c r="F31" s="119"/>
      <c r="G31" s="7"/>
      <c r="H31" s="115"/>
      <c r="I31" s="7"/>
      <c r="J31" s="115"/>
      <c r="K31" s="7"/>
      <c r="L31" s="115"/>
      <c r="M31" s="7"/>
    </row>
    <row r="32" spans="1:13" s="17" customFormat="1" ht="16.5" customHeight="1">
      <c r="A32" s="78" t="s">
        <v>119</v>
      </c>
      <c r="B32" s="38"/>
      <c r="C32" s="38"/>
      <c r="D32" s="38"/>
      <c r="E32" s="34"/>
      <c r="F32" s="119"/>
      <c r="G32" s="14">
        <f>SUM(G25:G30)</f>
        <v>-2202351</v>
      </c>
      <c r="H32" s="115"/>
      <c r="I32" s="14">
        <f>SUM(I25:I30)</f>
        <v>-1931253</v>
      </c>
      <c r="J32" s="115"/>
      <c r="K32" s="14">
        <f>SUM(K25:K30)</f>
        <v>-985681</v>
      </c>
      <c r="L32" s="115"/>
      <c r="M32" s="14">
        <f>SUM(M25:M30)</f>
        <v>-154302</v>
      </c>
    </row>
    <row r="33" spans="1:13" s="17" customFormat="1" ht="16.5" customHeight="1">
      <c r="A33" s="78"/>
      <c r="B33" s="38"/>
      <c r="C33" s="38"/>
      <c r="D33" s="38"/>
      <c r="E33" s="34"/>
      <c r="F33" s="108"/>
      <c r="G33" s="7"/>
      <c r="H33" s="108"/>
      <c r="I33" s="7"/>
      <c r="J33" s="108"/>
      <c r="K33" s="7"/>
      <c r="L33" s="108"/>
      <c r="M33" s="7"/>
    </row>
    <row r="34" spans="1:13" s="17" customFormat="1" ht="16.5" customHeight="1">
      <c r="A34" s="78" t="s">
        <v>120</v>
      </c>
      <c r="B34" s="38"/>
      <c r="C34" s="38"/>
      <c r="D34" s="38"/>
      <c r="E34" s="34"/>
      <c r="F34" s="108"/>
      <c r="G34" s="7">
        <f>SUM(G21,G32)</f>
        <v>1865408</v>
      </c>
      <c r="H34" s="108"/>
      <c r="I34" s="7">
        <f>SUM(I21,I32)</f>
        <v>444108</v>
      </c>
      <c r="J34" s="108"/>
      <c r="K34" s="7">
        <f>SUM(K21,K32)</f>
        <v>1825722</v>
      </c>
      <c r="L34" s="108"/>
      <c r="M34" s="7">
        <f>SUM(M21,M32)</f>
        <v>934071</v>
      </c>
    </row>
    <row r="35" spans="1:13" s="38" customFormat="1" ht="16.5" customHeight="1">
      <c r="A35" s="38" t="s">
        <v>121</v>
      </c>
      <c r="E35" s="34"/>
      <c r="F35" s="120"/>
      <c r="G35" s="7"/>
      <c r="K35" s="7"/>
    </row>
    <row r="36" spans="1:13" s="38" customFormat="1" ht="16.5" customHeight="1">
      <c r="B36" s="38" t="s">
        <v>122</v>
      </c>
      <c r="E36" s="34"/>
      <c r="F36" s="120"/>
      <c r="G36" s="14">
        <v>236391</v>
      </c>
      <c r="H36" s="115"/>
      <c r="I36" s="14">
        <v>240702</v>
      </c>
      <c r="J36" s="115"/>
      <c r="K36" s="14">
        <v>0</v>
      </c>
      <c r="L36" s="115"/>
      <c r="M36" s="14">
        <v>0</v>
      </c>
    </row>
    <row r="37" spans="1:13" s="38" customFormat="1" ht="16.5" customHeight="1">
      <c r="E37" s="34"/>
      <c r="F37" s="120"/>
      <c r="G37" s="7"/>
      <c r="H37" s="115"/>
      <c r="I37" s="7"/>
      <c r="J37" s="115"/>
      <c r="K37" s="7"/>
      <c r="L37" s="115"/>
      <c r="M37" s="7"/>
    </row>
    <row r="38" spans="1:13" s="17" customFormat="1" ht="16.5" customHeight="1">
      <c r="A38" s="78" t="s">
        <v>124</v>
      </c>
      <c r="B38" s="38"/>
      <c r="C38" s="38"/>
      <c r="D38" s="38"/>
      <c r="E38" s="34"/>
      <c r="F38" s="119"/>
      <c r="G38" s="7">
        <f>SUM(G34,G36)</f>
        <v>2101799</v>
      </c>
      <c r="H38" s="7"/>
      <c r="I38" s="7">
        <f t="shared" ref="I38:M38" si="0">SUM(I34,I36)</f>
        <v>684810</v>
      </c>
      <c r="J38" s="7"/>
      <c r="K38" s="7">
        <f t="shared" si="0"/>
        <v>1825722</v>
      </c>
      <c r="L38" s="7"/>
      <c r="M38" s="7">
        <f t="shared" si="0"/>
        <v>934071</v>
      </c>
    </row>
    <row r="39" spans="1:13" s="17" customFormat="1" ht="16.5" customHeight="1">
      <c r="A39" s="38" t="s">
        <v>125</v>
      </c>
      <c r="B39" s="38"/>
      <c r="C39" s="38"/>
      <c r="D39" s="38"/>
      <c r="E39" s="34"/>
      <c r="F39" s="108"/>
      <c r="G39" s="14">
        <v>-119819</v>
      </c>
      <c r="H39" s="119"/>
      <c r="I39" s="14">
        <v>-168976</v>
      </c>
      <c r="J39" s="119"/>
      <c r="K39" s="14">
        <v>-15121</v>
      </c>
      <c r="L39" s="119"/>
      <c r="M39" s="14">
        <v>-90031</v>
      </c>
    </row>
    <row r="41" spans="1:13" s="17" customFormat="1" ht="16.5" customHeight="1">
      <c r="A41" s="78" t="s">
        <v>126</v>
      </c>
      <c r="B41" s="38"/>
      <c r="C41" s="38"/>
      <c r="D41" s="38"/>
      <c r="E41" s="34"/>
      <c r="F41" s="115"/>
      <c r="G41" s="7">
        <f>SUM(G38:G39)</f>
        <v>1981980</v>
      </c>
      <c r="H41" s="115"/>
      <c r="I41" s="7">
        <f>SUM(I38:I39)</f>
        <v>515834</v>
      </c>
      <c r="J41" s="115"/>
      <c r="K41" s="7">
        <f>SUM(K38:K39)</f>
        <v>1810601</v>
      </c>
      <c r="L41" s="115"/>
      <c r="M41" s="7">
        <f>SUM(M38:M39)</f>
        <v>844040</v>
      </c>
    </row>
    <row r="42" spans="1:13" s="17" customFormat="1" ht="16.5" customHeight="1">
      <c r="A42" s="38" t="s">
        <v>127</v>
      </c>
      <c r="B42" s="38"/>
      <c r="C42" s="38"/>
      <c r="D42" s="38"/>
      <c r="E42" s="34"/>
      <c r="F42" s="108"/>
      <c r="G42" s="14">
        <v>-187341</v>
      </c>
      <c r="H42" s="108"/>
      <c r="I42" s="14">
        <v>-245810</v>
      </c>
      <c r="J42" s="108"/>
      <c r="K42" s="14">
        <v>-12868</v>
      </c>
      <c r="L42" s="108"/>
      <c r="M42" s="14">
        <v>-26417</v>
      </c>
    </row>
    <row r="43" spans="1:13" s="17" customFormat="1" ht="16.5" customHeight="1">
      <c r="A43" s="38"/>
      <c r="B43" s="38"/>
      <c r="C43" s="38"/>
      <c r="D43" s="38"/>
      <c r="E43" s="34"/>
      <c r="F43" s="35"/>
      <c r="G43" s="7"/>
      <c r="H43" s="35"/>
      <c r="I43" s="7"/>
      <c r="J43" s="115"/>
      <c r="K43" s="7"/>
      <c r="L43" s="115"/>
      <c r="M43" s="7"/>
    </row>
    <row r="44" spans="1:13" s="17" customFormat="1" ht="16.5" customHeight="1">
      <c r="A44" s="78" t="s">
        <v>128</v>
      </c>
      <c r="B44" s="38"/>
      <c r="C44" s="38"/>
      <c r="D44" s="38"/>
      <c r="E44" s="34"/>
      <c r="F44" s="35"/>
      <c r="G44" s="14">
        <f>SUM(G41:G42)</f>
        <v>1794639</v>
      </c>
      <c r="H44" s="35"/>
      <c r="I44" s="14">
        <f>SUM(I41:I42)</f>
        <v>270024</v>
      </c>
      <c r="J44" s="115"/>
      <c r="K44" s="14">
        <f>SUM(K41:K42)</f>
        <v>1797733</v>
      </c>
      <c r="L44" s="115"/>
      <c r="M44" s="14">
        <f>SUM(M41:M42)</f>
        <v>817623</v>
      </c>
    </row>
    <row r="45" spans="1:13" s="17" customFormat="1" ht="16.5" customHeight="1">
      <c r="A45" s="78"/>
      <c r="B45" s="38"/>
      <c r="C45" s="38"/>
      <c r="D45" s="38"/>
      <c r="E45" s="34"/>
      <c r="F45" s="115"/>
      <c r="G45" s="7"/>
      <c r="H45" s="115"/>
      <c r="I45" s="7"/>
      <c r="J45" s="115"/>
      <c r="K45" s="7"/>
      <c r="L45" s="115"/>
      <c r="M45" s="7"/>
    </row>
    <row r="46" spans="1:13" s="17" customFormat="1" ht="16.5" customHeight="1">
      <c r="A46" s="78"/>
      <c r="B46" s="38"/>
      <c r="C46" s="38"/>
      <c r="D46" s="38"/>
      <c r="E46" s="34"/>
      <c r="F46" s="115"/>
      <c r="G46" s="7"/>
      <c r="H46" s="115"/>
      <c r="I46" s="7"/>
      <c r="J46" s="115"/>
      <c r="K46" s="7"/>
      <c r="L46" s="115"/>
      <c r="M46" s="7"/>
    </row>
    <row r="47" spans="1:13" s="17" customFormat="1" ht="16.5" customHeight="1">
      <c r="A47" s="78"/>
      <c r="B47" s="38"/>
      <c r="C47" s="38"/>
      <c r="D47" s="38"/>
      <c r="E47" s="34"/>
      <c r="F47" s="115"/>
      <c r="G47" s="7"/>
      <c r="H47" s="115"/>
      <c r="I47" s="7"/>
      <c r="J47" s="115"/>
      <c r="K47" s="7"/>
      <c r="L47" s="115"/>
      <c r="M47" s="7"/>
    </row>
    <row r="48" spans="1:13" s="17" customFormat="1" ht="16.5" customHeight="1">
      <c r="A48" s="78"/>
      <c r="B48" s="38"/>
      <c r="C48" s="38"/>
      <c r="D48" s="38"/>
      <c r="E48" s="34"/>
      <c r="F48" s="115"/>
      <c r="G48" s="7"/>
      <c r="H48" s="115"/>
      <c r="I48" s="7"/>
      <c r="J48" s="115"/>
      <c r="K48" s="7"/>
      <c r="L48" s="115"/>
      <c r="M48" s="7"/>
    </row>
    <row r="49" spans="1:13" s="17" customFormat="1" ht="16.5" customHeight="1">
      <c r="A49" s="78"/>
      <c r="B49" s="38"/>
      <c r="C49" s="38"/>
      <c r="D49" s="38"/>
      <c r="E49" s="34"/>
      <c r="F49" s="115"/>
      <c r="G49" s="7"/>
      <c r="H49" s="115"/>
      <c r="I49" s="7"/>
      <c r="J49" s="115"/>
      <c r="K49" s="7"/>
      <c r="L49" s="115"/>
      <c r="M49" s="7"/>
    </row>
    <row r="50" spans="1:13" s="17" customFormat="1" ht="16.5" customHeight="1">
      <c r="A50" s="78"/>
      <c r="B50" s="38"/>
      <c r="C50" s="38"/>
      <c r="D50" s="38"/>
      <c r="E50" s="34"/>
      <c r="F50" s="115"/>
      <c r="G50" s="7"/>
      <c r="H50" s="115"/>
      <c r="I50" s="7"/>
      <c r="J50" s="115"/>
      <c r="K50" s="7"/>
      <c r="L50" s="115"/>
      <c r="M50" s="7"/>
    </row>
    <row r="51" spans="1:13" s="17" customFormat="1" ht="16.5" customHeight="1">
      <c r="A51" s="78"/>
      <c r="B51" s="38"/>
      <c r="C51" s="38"/>
      <c r="D51" s="38"/>
      <c r="E51" s="34"/>
      <c r="F51" s="115"/>
      <c r="G51" s="7"/>
      <c r="H51" s="115"/>
      <c r="I51" s="7"/>
      <c r="J51" s="115"/>
      <c r="K51" s="7"/>
      <c r="L51" s="115"/>
      <c r="M51" s="7"/>
    </row>
    <row r="52" spans="1:13" s="17" customFormat="1" ht="10.5" customHeight="1">
      <c r="A52" s="78"/>
      <c r="B52" s="38"/>
      <c r="C52" s="38"/>
      <c r="D52" s="38"/>
      <c r="E52" s="34"/>
      <c r="F52" s="115"/>
      <c r="G52" s="7"/>
      <c r="H52" s="115"/>
      <c r="I52" s="7"/>
      <c r="J52" s="115"/>
      <c r="K52" s="7"/>
      <c r="L52" s="115"/>
      <c r="M52" s="7"/>
    </row>
    <row r="53" spans="1:13" s="17" customFormat="1" ht="22.35" customHeight="1">
      <c r="A53" s="93" t="s">
        <v>52</v>
      </c>
      <c r="B53" s="93"/>
      <c r="C53" s="93"/>
      <c r="D53" s="93"/>
      <c r="E53" s="85"/>
      <c r="F53" s="121"/>
      <c r="G53" s="14"/>
      <c r="H53" s="121"/>
      <c r="I53" s="14"/>
      <c r="J53" s="122"/>
      <c r="K53" s="14"/>
      <c r="L53" s="122"/>
      <c r="M53" s="14"/>
    </row>
    <row r="54" spans="1:13" s="17" customFormat="1" ht="16.5" customHeight="1">
      <c r="A54" s="5" t="s">
        <v>0</v>
      </c>
      <c r="B54" s="38"/>
      <c r="C54" s="38"/>
      <c r="D54" s="38"/>
      <c r="E54" s="34"/>
      <c r="F54" s="8"/>
      <c r="G54" s="7"/>
      <c r="H54" s="8"/>
      <c r="I54" s="7"/>
      <c r="J54" s="110"/>
      <c r="K54" s="7"/>
      <c r="L54" s="110"/>
      <c r="M54" s="7"/>
    </row>
    <row r="55" spans="1:13" s="17" customFormat="1" ht="16.5" customHeight="1">
      <c r="A55" s="78" t="s">
        <v>129</v>
      </c>
      <c r="B55" s="38"/>
      <c r="C55" s="38"/>
      <c r="D55" s="38"/>
      <c r="E55" s="34"/>
      <c r="F55" s="8"/>
      <c r="G55" s="7"/>
      <c r="H55" s="8"/>
      <c r="I55" s="7"/>
      <c r="J55" s="110"/>
      <c r="K55" s="7"/>
      <c r="L55" s="110"/>
      <c r="M55" s="7"/>
    </row>
    <row r="56" spans="1:13" s="17" customFormat="1" ht="16.5" customHeight="1">
      <c r="A56" s="83" t="s">
        <v>102</v>
      </c>
      <c r="B56" s="93"/>
      <c r="C56" s="93"/>
      <c r="D56" s="93"/>
      <c r="E56" s="85"/>
      <c r="F56" s="15"/>
      <c r="G56" s="14"/>
      <c r="H56" s="15"/>
      <c r="I56" s="14"/>
      <c r="J56" s="111"/>
      <c r="K56" s="14"/>
      <c r="L56" s="111"/>
      <c r="M56" s="14"/>
    </row>
    <row r="57" spans="1:13" s="17" customFormat="1" ht="16.5" customHeight="1">
      <c r="A57" s="38"/>
      <c r="B57" s="38"/>
      <c r="C57" s="38"/>
      <c r="D57" s="38"/>
      <c r="E57" s="34"/>
      <c r="F57" s="8"/>
      <c r="G57" s="7"/>
      <c r="H57" s="8"/>
      <c r="I57" s="7"/>
      <c r="J57" s="110"/>
      <c r="K57" s="7"/>
      <c r="L57" s="110"/>
      <c r="M57" s="7"/>
    </row>
    <row r="58" spans="1:13" s="17" customFormat="1" ht="16.5" customHeight="1">
      <c r="A58" s="38"/>
      <c r="B58" s="38"/>
      <c r="C58" s="38"/>
      <c r="D58" s="38"/>
      <c r="E58" s="34"/>
      <c r="F58" s="8"/>
      <c r="G58" s="7"/>
      <c r="H58" s="8"/>
      <c r="I58" s="7"/>
      <c r="J58" s="110"/>
      <c r="K58" s="7"/>
      <c r="L58" s="110"/>
      <c r="M58" s="7"/>
    </row>
    <row r="59" spans="1:13" s="17" customFormat="1" ht="16.5" customHeight="1">
      <c r="A59" s="38"/>
      <c r="B59" s="38"/>
      <c r="C59" s="38"/>
      <c r="D59" s="38"/>
      <c r="E59" s="34"/>
      <c r="F59" s="101"/>
      <c r="G59" s="87" t="s">
        <v>3</v>
      </c>
      <c r="H59" s="87"/>
      <c r="I59" s="87"/>
      <c r="J59" s="112"/>
      <c r="K59" s="113" t="s">
        <v>103</v>
      </c>
      <c r="L59" s="113"/>
      <c r="M59" s="113"/>
    </row>
    <row r="60" spans="1:13" s="17" customFormat="1" ht="16.5" customHeight="1">
      <c r="A60" s="38"/>
      <c r="B60" s="38"/>
      <c r="C60" s="38"/>
      <c r="D60" s="38"/>
      <c r="E60" s="34"/>
      <c r="F60" s="101"/>
      <c r="G60" s="22" t="s">
        <v>5</v>
      </c>
      <c r="H60" s="22"/>
      <c r="I60" s="22"/>
      <c r="J60" s="112"/>
      <c r="K60" s="22" t="s">
        <v>5</v>
      </c>
      <c r="L60" s="22"/>
      <c r="M60" s="22"/>
    </row>
    <row r="61" spans="1:13" s="17" customFormat="1" ht="16.5" customHeight="1">
      <c r="A61" s="38"/>
      <c r="B61" s="38"/>
      <c r="C61" s="38"/>
      <c r="D61" s="38"/>
      <c r="E61" s="34"/>
      <c r="F61" s="25"/>
      <c r="G61" s="25" t="s">
        <v>10</v>
      </c>
      <c r="H61" s="25"/>
      <c r="I61" s="25" t="s">
        <v>11</v>
      </c>
      <c r="J61" s="26"/>
      <c r="K61" s="25" t="s">
        <v>10</v>
      </c>
      <c r="L61" s="25"/>
      <c r="M61" s="25" t="s">
        <v>11</v>
      </c>
    </row>
    <row r="62" spans="1:13" s="17" customFormat="1" ht="16.5" customHeight="1">
      <c r="A62" s="38"/>
      <c r="B62" s="38"/>
      <c r="C62" s="38"/>
      <c r="D62" s="38"/>
      <c r="E62" s="34"/>
      <c r="F62" s="26"/>
      <c r="G62" s="114" t="s">
        <v>13</v>
      </c>
      <c r="H62" s="26"/>
      <c r="I62" s="114" t="s">
        <v>13</v>
      </c>
      <c r="J62" s="26"/>
      <c r="K62" s="114" t="s">
        <v>13</v>
      </c>
      <c r="L62" s="26"/>
      <c r="M62" s="114" t="s">
        <v>13</v>
      </c>
    </row>
    <row r="63" spans="1:13" s="17" customFormat="1" ht="16.5" customHeight="1">
      <c r="A63" s="38"/>
      <c r="B63" s="38"/>
      <c r="C63" s="38"/>
      <c r="D63" s="38"/>
      <c r="E63" s="34"/>
      <c r="F63" s="35"/>
      <c r="G63" s="7"/>
      <c r="H63" s="35"/>
      <c r="I63" s="7"/>
      <c r="J63" s="115"/>
      <c r="K63" s="7"/>
      <c r="L63" s="115"/>
      <c r="M63" s="7"/>
    </row>
    <row r="64" spans="1:13" s="17" customFormat="1" ht="16.5" customHeight="1">
      <c r="A64" s="78" t="s">
        <v>130</v>
      </c>
      <c r="B64" s="38"/>
      <c r="C64" s="38"/>
      <c r="D64" s="38"/>
      <c r="E64" s="34"/>
      <c r="F64" s="35"/>
      <c r="G64" s="7"/>
      <c r="H64" s="35"/>
      <c r="I64" s="7"/>
      <c r="J64" s="115"/>
      <c r="K64" s="7"/>
      <c r="L64" s="115"/>
      <c r="M64" s="7"/>
    </row>
    <row r="65" spans="1:13" s="17" customFormat="1" ht="16.5" customHeight="1">
      <c r="A65" s="38" t="s">
        <v>131</v>
      </c>
      <c r="C65" s="38"/>
      <c r="D65" s="38"/>
      <c r="E65" s="34"/>
      <c r="F65" s="35"/>
      <c r="G65" s="7"/>
      <c r="H65" s="35"/>
      <c r="I65" s="7"/>
      <c r="J65" s="115"/>
      <c r="K65" s="7"/>
      <c r="L65" s="115"/>
      <c r="M65" s="7"/>
    </row>
    <row r="66" spans="1:13" s="17" customFormat="1" ht="16.5" customHeight="1">
      <c r="A66" s="38"/>
      <c r="B66" s="17" t="s">
        <v>132</v>
      </c>
      <c r="C66" s="38"/>
      <c r="D66" s="38"/>
      <c r="E66" s="34"/>
      <c r="F66" s="35"/>
      <c r="G66" s="7"/>
      <c r="H66" s="35"/>
      <c r="I66" s="7"/>
      <c r="J66" s="115"/>
      <c r="K66" s="7"/>
      <c r="L66" s="115"/>
      <c r="M66" s="7"/>
    </row>
    <row r="67" spans="1:13" s="17" customFormat="1" ht="16.5" customHeight="1">
      <c r="A67" s="38"/>
      <c r="B67" s="123" t="s">
        <v>133</v>
      </c>
      <c r="C67" s="38"/>
      <c r="E67" s="34"/>
      <c r="F67" s="35"/>
      <c r="G67" s="7"/>
      <c r="H67" s="35"/>
      <c r="I67" s="7"/>
      <c r="J67" s="115"/>
      <c r="K67" s="7"/>
      <c r="L67" s="115"/>
      <c r="M67" s="7"/>
    </row>
    <row r="68" spans="1:13" s="17" customFormat="1" ht="16.5" customHeight="1">
      <c r="A68" s="38"/>
      <c r="B68" s="38"/>
      <c r="C68" s="17" t="s">
        <v>134</v>
      </c>
      <c r="E68" s="34"/>
      <c r="F68" s="35"/>
      <c r="G68" s="7"/>
      <c r="H68" s="35"/>
      <c r="I68" s="7"/>
      <c r="J68" s="115"/>
      <c r="K68" s="7"/>
      <c r="L68" s="115"/>
      <c r="M68" s="7"/>
    </row>
    <row r="69" spans="1:13" s="17" customFormat="1" ht="16.5" customHeight="1">
      <c r="A69" s="38"/>
      <c r="B69" s="38"/>
      <c r="C69" s="17" t="s">
        <v>135</v>
      </c>
      <c r="D69" s="38"/>
      <c r="E69" s="34"/>
      <c r="F69" s="35"/>
      <c r="G69" s="7">
        <v>-1515</v>
      </c>
      <c r="H69" s="35"/>
      <c r="I69" s="7">
        <v>5868</v>
      </c>
      <c r="J69" s="35"/>
      <c r="K69" s="92">
        <v>0</v>
      </c>
      <c r="L69" s="108"/>
      <c r="M69" s="7">
        <v>0</v>
      </c>
    </row>
    <row r="70" spans="1:13" s="17" customFormat="1" ht="16.5" customHeight="1">
      <c r="B70" s="123" t="s">
        <v>136</v>
      </c>
      <c r="C70" s="38"/>
      <c r="E70" s="6"/>
      <c r="F70" s="38"/>
      <c r="G70" s="124">
        <v>123277</v>
      </c>
      <c r="H70" s="18"/>
      <c r="I70" s="124">
        <v>-369247</v>
      </c>
      <c r="J70" s="18"/>
      <c r="K70" s="14">
        <v>0</v>
      </c>
      <c r="L70" s="119"/>
      <c r="M70" s="14">
        <v>0</v>
      </c>
    </row>
    <row r="71" spans="1:13" s="17" customFormat="1" ht="16.5" customHeight="1">
      <c r="A71" s="38"/>
      <c r="B71" s="38"/>
      <c r="C71" s="38"/>
      <c r="D71" s="38"/>
      <c r="E71" s="34"/>
      <c r="F71" s="35"/>
      <c r="G71" s="7"/>
      <c r="H71" s="35"/>
      <c r="I71" s="7"/>
      <c r="J71" s="115"/>
      <c r="K71" s="7"/>
      <c r="L71" s="120"/>
      <c r="M71" s="7"/>
    </row>
    <row r="72" spans="1:13" s="17" customFormat="1" ht="16.5" customHeight="1">
      <c r="A72" s="78" t="s">
        <v>130</v>
      </c>
      <c r="B72" s="38"/>
      <c r="C72" s="38"/>
      <c r="D72" s="38"/>
      <c r="E72" s="34"/>
      <c r="F72" s="35"/>
      <c r="G72" s="7"/>
      <c r="H72" s="35"/>
      <c r="I72" s="7"/>
      <c r="J72" s="115"/>
      <c r="K72" s="7"/>
      <c r="L72" s="120"/>
      <c r="M72" s="7"/>
    </row>
    <row r="73" spans="1:13" s="17" customFormat="1" ht="16.5" customHeight="1">
      <c r="B73" s="5" t="s">
        <v>137</v>
      </c>
      <c r="C73" s="38"/>
      <c r="D73" s="38"/>
      <c r="E73" s="34"/>
      <c r="F73" s="108"/>
      <c r="G73" s="14">
        <f>SUM(G65:G70)</f>
        <v>121762</v>
      </c>
      <c r="H73" s="108"/>
      <c r="I73" s="14">
        <f>SUM(I65:I70)</f>
        <v>-363379</v>
      </c>
      <c r="J73" s="108"/>
      <c r="K73" s="14">
        <f>SUM(K65:K70)</f>
        <v>0</v>
      </c>
      <c r="L73" s="120"/>
      <c r="M73" s="14">
        <f>SUM(M65:M70)</f>
        <v>0</v>
      </c>
    </row>
    <row r="74" spans="1:13" s="17" customFormat="1" ht="16.5" customHeight="1">
      <c r="A74" s="38"/>
      <c r="B74" s="38"/>
      <c r="C74" s="38"/>
      <c r="D74" s="38"/>
      <c r="E74" s="34"/>
      <c r="F74" s="35"/>
      <c r="G74" s="7"/>
      <c r="H74" s="35"/>
      <c r="I74" s="7"/>
      <c r="J74" s="115"/>
      <c r="K74" s="7"/>
      <c r="L74" s="115"/>
      <c r="M74" s="7"/>
    </row>
    <row r="75" spans="1:13" s="17" customFormat="1" ht="16.5" customHeight="1">
      <c r="A75" s="78" t="s">
        <v>288</v>
      </c>
      <c r="B75" s="38"/>
      <c r="C75" s="38"/>
      <c r="D75" s="38"/>
      <c r="E75" s="34"/>
      <c r="F75" s="35"/>
    </row>
    <row r="76" spans="1:13" s="17" customFormat="1" ht="16.5" customHeight="1" thickBot="1">
      <c r="A76" s="78"/>
      <c r="B76" s="78" t="s">
        <v>139</v>
      </c>
      <c r="C76" s="38"/>
      <c r="D76" s="38"/>
      <c r="E76" s="34"/>
      <c r="F76" s="35"/>
      <c r="G76" s="41">
        <f>SUM(G73,G44)</f>
        <v>1916401</v>
      </c>
      <c r="H76" s="7"/>
      <c r="I76" s="41">
        <f>SUM(I73,I44)</f>
        <v>-93355</v>
      </c>
      <c r="J76" s="7"/>
      <c r="K76" s="41">
        <f>SUM(K73,K44)</f>
        <v>1797733</v>
      </c>
      <c r="L76" s="7"/>
      <c r="M76" s="41">
        <f>SUM(M73,M44)</f>
        <v>817623</v>
      </c>
    </row>
    <row r="77" spans="1:13" s="17" customFormat="1" ht="16.5" customHeight="1" thickTop="1">
      <c r="A77" s="38"/>
      <c r="B77" s="38"/>
      <c r="C77" s="38"/>
      <c r="D77" s="38"/>
      <c r="E77" s="34"/>
      <c r="F77" s="35"/>
      <c r="G77" s="7"/>
      <c r="H77" s="35"/>
      <c r="I77" s="7"/>
      <c r="J77" s="115"/>
      <c r="K77" s="7"/>
      <c r="L77" s="115"/>
      <c r="M77" s="7"/>
    </row>
    <row r="78" spans="1:13" s="17" customFormat="1" ht="16.5" customHeight="1">
      <c r="A78" s="78" t="s">
        <v>140</v>
      </c>
      <c r="E78" s="6"/>
      <c r="F78" s="18"/>
      <c r="G78" s="7"/>
      <c r="H78" s="18"/>
      <c r="I78" s="7"/>
      <c r="J78" s="112"/>
      <c r="K78" s="7"/>
      <c r="L78" s="112"/>
      <c r="M78" s="7"/>
    </row>
    <row r="79" spans="1:13" s="17" customFormat="1" ht="16.5" customHeight="1">
      <c r="A79" s="38" t="s">
        <v>141</v>
      </c>
      <c r="E79" s="6"/>
      <c r="F79" s="125"/>
      <c r="G79" s="7">
        <v>1583508</v>
      </c>
      <c r="H79" s="125"/>
      <c r="I79" s="7">
        <v>139867</v>
      </c>
      <c r="J79" s="125"/>
      <c r="K79" s="7">
        <v>1797733</v>
      </c>
      <c r="L79" s="117"/>
      <c r="M79" s="7">
        <v>817623</v>
      </c>
    </row>
    <row r="80" spans="1:13" s="17" customFormat="1" ht="16.5" customHeight="1">
      <c r="A80" s="38" t="s">
        <v>98</v>
      </c>
      <c r="E80" s="6"/>
      <c r="F80" s="125"/>
      <c r="G80" s="14">
        <v>211131</v>
      </c>
      <c r="H80" s="125"/>
      <c r="I80" s="14">
        <v>130157</v>
      </c>
      <c r="J80" s="125"/>
      <c r="K80" s="14">
        <v>0</v>
      </c>
      <c r="L80" s="117"/>
      <c r="M80" s="126">
        <v>0</v>
      </c>
    </row>
    <row r="81" spans="1:13" s="17" customFormat="1" ht="16.5" customHeight="1">
      <c r="B81" s="38"/>
      <c r="E81" s="6"/>
      <c r="F81" s="35"/>
      <c r="G81" s="7"/>
      <c r="H81" s="35"/>
      <c r="I81" s="7"/>
      <c r="J81" s="115"/>
      <c r="K81" s="7"/>
      <c r="L81" s="115"/>
      <c r="M81" s="7"/>
    </row>
    <row r="82" spans="1:13" s="17" customFormat="1" ht="16.5" customHeight="1" thickBot="1">
      <c r="A82" s="38"/>
      <c r="B82" s="38"/>
      <c r="C82" s="38"/>
      <c r="D82" s="38"/>
      <c r="E82" s="34"/>
      <c r="F82" s="7"/>
      <c r="G82" s="41">
        <f>SUM(G79:G80)</f>
        <v>1794639</v>
      </c>
      <c r="H82" s="7"/>
      <c r="I82" s="41">
        <f>SUM(I79:I80)</f>
        <v>270024</v>
      </c>
      <c r="J82" s="115"/>
      <c r="K82" s="41">
        <f>SUM(K79:K80)</f>
        <v>1797733</v>
      </c>
      <c r="L82" s="115"/>
      <c r="M82" s="41">
        <f>SUM(M79:M80)</f>
        <v>817623</v>
      </c>
    </row>
    <row r="83" spans="1:13" s="17" customFormat="1" ht="16.5" customHeight="1" thickTop="1">
      <c r="A83" s="38"/>
      <c r="B83" s="38"/>
      <c r="C83" s="38"/>
      <c r="D83" s="38"/>
      <c r="E83" s="34"/>
      <c r="F83" s="35"/>
      <c r="G83" s="7"/>
      <c r="H83" s="35"/>
      <c r="I83" s="7"/>
      <c r="J83" s="115"/>
      <c r="K83" s="7"/>
      <c r="L83" s="115"/>
      <c r="M83" s="7"/>
    </row>
    <row r="84" spans="1:13" s="17" customFormat="1" ht="16.5" customHeight="1">
      <c r="A84" s="78" t="s">
        <v>289</v>
      </c>
      <c r="B84" s="38"/>
      <c r="C84" s="38"/>
      <c r="D84" s="38"/>
      <c r="E84" s="34"/>
      <c r="F84" s="35"/>
      <c r="G84" s="7"/>
      <c r="H84" s="35"/>
      <c r="I84" s="7"/>
      <c r="J84" s="115"/>
      <c r="K84" s="7"/>
      <c r="L84" s="115"/>
      <c r="M84" s="7"/>
    </row>
    <row r="85" spans="1:13" s="17" customFormat="1" ht="16.5" customHeight="1">
      <c r="A85" s="38" t="s">
        <v>141</v>
      </c>
      <c r="C85" s="38"/>
      <c r="D85" s="38"/>
      <c r="E85" s="34"/>
      <c r="F85" s="116"/>
      <c r="G85" s="7">
        <v>1656300</v>
      </c>
      <c r="H85" s="116"/>
      <c r="I85" s="7">
        <v>-85126</v>
      </c>
      <c r="J85" s="116"/>
      <c r="K85" s="7">
        <v>1797733</v>
      </c>
      <c r="L85" s="117"/>
      <c r="M85" s="7">
        <v>817623</v>
      </c>
    </row>
    <row r="86" spans="1:13" s="17" customFormat="1" ht="16.5" customHeight="1">
      <c r="A86" s="38" t="s">
        <v>98</v>
      </c>
      <c r="E86" s="6"/>
      <c r="F86" s="116"/>
      <c r="G86" s="14">
        <v>260101</v>
      </c>
      <c r="H86" s="116"/>
      <c r="I86" s="14">
        <v>-8229</v>
      </c>
      <c r="J86" s="116"/>
      <c r="K86" s="14">
        <v>0</v>
      </c>
      <c r="L86" s="117"/>
      <c r="M86" s="14">
        <v>0</v>
      </c>
    </row>
    <row r="87" spans="1:13" s="17" customFormat="1" ht="16.5" customHeight="1">
      <c r="A87" s="38"/>
      <c r="B87" s="38"/>
      <c r="C87" s="38"/>
      <c r="D87" s="38"/>
      <c r="E87" s="34"/>
      <c r="F87" s="35"/>
      <c r="G87" s="7"/>
      <c r="H87" s="35"/>
      <c r="I87" s="7"/>
      <c r="J87" s="115"/>
      <c r="K87" s="7"/>
      <c r="L87" s="115"/>
      <c r="M87" s="7"/>
    </row>
    <row r="88" spans="1:13" s="17" customFormat="1" ht="16.5" customHeight="1" thickBot="1">
      <c r="A88" s="38"/>
      <c r="B88" s="38"/>
      <c r="C88" s="38"/>
      <c r="D88" s="38"/>
      <c r="E88" s="34"/>
      <c r="F88" s="35"/>
      <c r="G88" s="41">
        <f>SUM(G85:G86)</f>
        <v>1916401</v>
      </c>
      <c r="H88" s="35"/>
      <c r="I88" s="41">
        <f>SUM(I85:I86)</f>
        <v>-93355</v>
      </c>
      <c r="J88" s="115"/>
      <c r="K88" s="41">
        <f>SUM(K85:K86)</f>
        <v>1797733</v>
      </c>
      <c r="L88" s="35"/>
      <c r="M88" s="41">
        <f>SUM(M85:M86)</f>
        <v>817623</v>
      </c>
    </row>
    <row r="89" spans="1:13" s="17" customFormat="1" ht="16.5" customHeight="1" thickTop="1">
      <c r="A89" s="38"/>
      <c r="B89" s="38"/>
      <c r="C89" s="38"/>
      <c r="D89" s="38"/>
      <c r="E89" s="34"/>
      <c r="F89" s="35"/>
      <c r="G89" s="7"/>
      <c r="H89" s="35"/>
      <c r="I89" s="7"/>
      <c r="J89" s="115"/>
      <c r="K89" s="7"/>
      <c r="L89" s="115"/>
      <c r="M89" s="7"/>
    </row>
    <row r="90" spans="1:13" s="17" customFormat="1" ht="16.5" customHeight="1">
      <c r="A90" s="38"/>
      <c r="B90" s="38"/>
      <c r="C90" s="38"/>
      <c r="D90" s="38"/>
      <c r="E90" s="34"/>
      <c r="F90" s="35"/>
      <c r="G90" s="127"/>
      <c r="H90" s="35"/>
      <c r="I90" s="127"/>
      <c r="J90" s="115"/>
      <c r="K90" s="127"/>
      <c r="L90" s="115"/>
      <c r="M90" s="127"/>
    </row>
    <row r="91" spans="1:13" s="17" customFormat="1" ht="16.5" customHeight="1">
      <c r="A91" s="91" t="s">
        <v>143</v>
      </c>
      <c r="B91" s="38"/>
      <c r="C91" s="38"/>
      <c r="D91" s="38"/>
      <c r="E91" s="34"/>
      <c r="F91" s="35"/>
      <c r="G91" s="7"/>
      <c r="H91" s="35"/>
      <c r="I91" s="7"/>
      <c r="J91" s="115"/>
      <c r="K91" s="7"/>
      <c r="L91" s="115"/>
      <c r="M91" s="7"/>
    </row>
    <row r="92" spans="1:13" s="17" customFormat="1" ht="16.5" customHeight="1">
      <c r="A92" s="91"/>
      <c r="B92" s="128" t="s">
        <v>144</v>
      </c>
      <c r="C92" s="38"/>
      <c r="D92" s="38"/>
      <c r="E92" s="34"/>
      <c r="F92" s="35"/>
      <c r="G92" s="7"/>
      <c r="H92" s="35"/>
      <c r="I92" s="7"/>
      <c r="J92" s="115"/>
      <c r="K92" s="7"/>
      <c r="L92" s="115"/>
      <c r="M92" s="7"/>
    </row>
    <row r="93" spans="1:13" s="17" customFormat="1" ht="16.5" customHeight="1">
      <c r="A93" s="38"/>
      <c r="B93" s="38"/>
      <c r="C93" s="38"/>
      <c r="D93" s="38"/>
      <c r="E93" s="34"/>
      <c r="F93" s="35"/>
      <c r="G93" s="7"/>
      <c r="H93" s="35"/>
      <c r="I93" s="7"/>
      <c r="J93" s="115"/>
      <c r="K93" s="7"/>
      <c r="L93" s="115"/>
      <c r="M93" s="7"/>
    </row>
    <row r="94" spans="1:13" s="17" customFormat="1" ht="16.5" customHeight="1" thickBot="1">
      <c r="A94" s="38" t="s">
        <v>145</v>
      </c>
      <c r="B94" s="38"/>
      <c r="C94" s="38"/>
      <c r="D94" s="38"/>
      <c r="E94" s="34"/>
      <c r="F94" s="129"/>
      <c r="G94" s="130">
        <v>1.38</v>
      </c>
      <c r="H94" s="129"/>
      <c r="I94" s="130">
        <v>0.12</v>
      </c>
      <c r="J94" s="129"/>
      <c r="K94" s="130">
        <v>1.56</v>
      </c>
      <c r="L94" s="127"/>
      <c r="M94" s="130">
        <v>0.71</v>
      </c>
    </row>
    <row r="95" spans="1:13" s="17" customFormat="1" ht="16.5" customHeight="1" thickTop="1">
      <c r="A95" s="38"/>
      <c r="B95" s="38"/>
      <c r="C95" s="38"/>
      <c r="D95" s="38"/>
      <c r="E95" s="34"/>
      <c r="F95" s="129"/>
      <c r="G95" s="7"/>
      <c r="H95" s="129"/>
      <c r="I95" s="7"/>
      <c r="J95" s="131"/>
      <c r="K95" s="7"/>
      <c r="L95" s="131"/>
      <c r="M95" s="7"/>
    </row>
    <row r="96" spans="1:13" s="17" customFormat="1" ht="16.5" customHeight="1">
      <c r="A96" s="38"/>
      <c r="B96" s="38"/>
      <c r="C96" s="38"/>
      <c r="D96" s="38"/>
      <c r="E96" s="34"/>
      <c r="F96" s="129"/>
      <c r="G96" s="7"/>
      <c r="H96" s="129"/>
      <c r="I96" s="7"/>
      <c r="J96" s="115"/>
      <c r="K96" s="7"/>
      <c r="L96" s="115"/>
      <c r="M96" s="7"/>
    </row>
    <row r="97" spans="1:13" s="17" customFormat="1" ht="16.5" customHeight="1">
      <c r="A97" s="38"/>
      <c r="B97" s="38"/>
      <c r="C97" s="38"/>
      <c r="D97" s="38"/>
      <c r="E97" s="34"/>
      <c r="F97" s="129"/>
      <c r="G97" s="7"/>
      <c r="H97" s="129"/>
      <c r="I97" s="7"/>
      <c r="J97" s="115"/>
      <c r="K97" s="7"/>
      <c r="L97" s="115"/>
      <c r="M97" s="7"/>
    </row>
    <row r="98" spans="1:13" s="17" customFormat="1" ht="16.5" customHeight="1">
      <c r="A98" s="38"/>
      <c r="B98" s="38"/>
      <c r="C98" s="38"/>
      <c r="D98" s="38"/>
      <c r="E98" s="34"/>
      <c r="F98" s="129"/>
      <c r="G98" s="7"/>
      <c r="H98" s="129"/>
      <c r="I98" s="7"/>
      <c r="J98" s="115"/>
      <c r="K98" s="7"/>
      <c r="L98" s="115"/>
      <c r="M98" s="7"/>
    </row>
    <row r="99" spans="1:13" s="17" customFormat="1" ht="16.5" customHeight="1">
      <c r="A99" s="38"/>
      <c r="B99" s="38"/>
      <c r="C99" s="38"/>
      <c r="D99" s="38"/>
      <c r="E99" s="34"/>
      <c r="F99" s="129"/>
      <c r="G99" s="7"/>
      <c r="H99" s="129"/>
      <c r="I99" s="7"/>
      <c r="J99" s="115"/>
      <c r="K99" s="7"/>
      <c r="L99" s="115"/>
      <c r="M99" s="7"/>
    </row>
    <row r="100" spans="1:13" s="17" customFormat="1" ht="16.5" customHeight="1">
      <c r="A100" s="38"/>
      <c r="B100" s="38"/>
      <c r="C100" s="38"/>
      <c r="D100" s="38"/>
      <c r="E100" s="34"/>
      <c r="F100" s="129"/>
      <c r="G100" s="7"/>
      <c r="H100" s="129"/>
      <c r="I100" s="7"/>
      <c r="J100" s="115"/>
      <c r="K100" s="7"/>
      <c r="L100" s="115"/>
      <c r="M100" s="7"/>
    </row>
    <row r="101" spans="1:13" s="17" customFormat="1" ht="16.5" customHeight="1">
      <c r="A101" s="38"/>
      <c r="B101" s="38"/>
      <c r="C101" s="38"/>
      <c r="D101" s="38"/>
      <c r="E101" s="34"/>
      <c r="F101" s="129"/>
      <c r="G101" s="7"/>
      <c r="H101" s="129"/>
      <c r="I101" s="7"/>
      <c r="J101" s="115"/>
      <c r="K101" s="7"/>
      <c r="L101" s="115"/>
      <c r="M101" s="7"/>
    </row>
    <row r="102" spans="1:13" s="17" customFormat="1" ht="16.5" customHeight="1">
      <c r="A102" s="38"/>
      <c r="B102" s="38"/>
      <c r="C102" s="38"/>
      <c r="D102" s="38"/>
      <c r="E102" s="34"/>
      <c r="F102" s="129"/>
      <c r="G102" s="7"/>
      <c r="H102" s="129"/>
      <c r="I102" s="7"/>
      <c r="J102" s="115"/>
      <c r="K102" s="7"/>
      <c r="L102" s="115"/>
      <c r="M102" s="7"/>
    </row>
    <row r="103" spans="1:13" s="17" customFormat="1" ht="16.5" customHeight="1">
      <c r="A103" s="38"/>
      <c r="B103" s="38"/>
      <c r="C103" s="38"/>
      <c r="D103" s="38"/>
      <c r="E103" s="34"/>
      <c r="F103" s="129"/>
      <c r="G103" s="7"/>
      <c r="H103" s="129"/>
      <c r="I103" s="7"/>
      <c r="J103" s="115"/>
      <c r="K103" s="7"/>
      <c r="L103" s="115"/>
      <c r="M103" s="7"/>
    </row>
    <row r="104" spans="1:13" s="17" customFormat="1" ht="16.5" customHeight="1">
      <c r="A104" s="38"/>
      <c r="B104" s="38"/>
      <c r="C104" s="38"/>
      <c r="D104" s="38"/>
      <c r="E104" s="34"/>
      <c r="F104" s="129"/>
      <c r="G104" s="7"/>
      <c r="H104" s="129"/>
      <c r="I104" s="7"/>
      <c r="J104" s="115"/>
      <c r="K104" s="7"/>
      <c r="L104" s="115"/>
      <c r="M104" s="7"/>
    </row>
    <row r="105" spans="1:13" s="17" customFormat="1" ht="22.35" customHeight="1">
      <c r="A105" s="43" t="s">
        <v>52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</row>
  </sheetData>
  <mergeCells count="9">
    <mergeCell ref="A105:M105"/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ignoredErrors>
    <ignoredError sqref="G8:M8 G61:M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2F3-19A3-4823-917E-51247FEC7670}">
  <sheetPr>
    <tabColor rgb="FF0070C0"/>
  </sheetPr>
  <dimension ref="A1:M104"/>
  <sheetViews>
    <sheetView tabSelected="1" topLeftCell="A46" zoomScale="90" zoomScaleNormal="90" zoomScaleSheetLayoutView="130" workbookViewId="0">
      <selection activeCell="R58" sqref="R58"/>
    </sheetView>
  </sheetViews>
  <sheetFormatPr defaultColWidth="9.42578125" defaultRowHeight="16.5" customHeight="1"/>
  <cols>
    <col min="1" max="3" width="1.85546875" style="17" customWidth="1"/>
    <col min="4" max="4" width="32.85546875" style="17" customWidth="1"/>
    <col min="5" max="5" width="5.42578125" style="6" customWidth="1"/>
    <col min="6" max="6" width="0.5703125" style="18" customWidth="1"/>
    <col min="7" max="7" width="12.5703125" style="7" customWidth="1"/>
    <col min="8" max="8" width="0.5703125" style="18" customWidth="1"/>
    <col min="9" max="9" width="12.5703125" style="7" customWidth="1"/>
    <col min="10" max="10" width="0.5703125" style="112" customWidth="1"/>
    <col min="11" max="11" width="12.5703125" style="7" customWidth="1"/>
    <col min="12" max="12" width="0.5703125" style="112" customWidth="1"/>
    <col min="13" max="13" width="12.5703125" style="7" customWidth="1"/>
    <col min="14" max="16384" width="9.42578125" style="17"/>
  </cols>
  <sheetData>
    <row r="1" spans="1:13" s="17" customFormat="1" ht="16.5" customHeight="1">
      <c r="A1" s="5" t="s">
        <v>0</v>
      </c>
      <c r="B1" s="38"/>
      <c r="C1" s="38"/>
      <c r="D1" s="38"/>
      <c r="E1" s="34"/>
      <c r="F1" s="8"/>
      <c r="G1" s="7"/>
      <c r="H1" s="8"/>
      <c r="I1" s="7"/>
      <c r="J1" s="110"/>
      <c r="K1" s="7"/>
      <c r="L1" s="110"/>
      <c r="M1" s="7"/>
    </row>
    <row r="2" spans="1:13" s="17" customFormat="1" ht="16.5" customHeight="1">
      <c r="A2" s="78" t="s">
        <v>101</v>
      </c>
      <c r="B2" s="38"/>
      <c r="C2" s="38"/>
      <c r="D2" s="38"/>
      <c r="E2" s="34"/>
      <c r="F2" s="8"/>
      <c r="G2" s="7"/>
      <c r="H2" s="8"/>
      <c r="I2" s="7"/>
      <c r="J2" s="110"/>
      <c r="K2" s="7"/>
      <c r="L2" s="110"/>
      <c r="M2" s="7"/>
    </row>
    <row r="3" spans="1:13" s="17" customFormat="1" ht="16.5" customHeight="1">
      <c r="A3" s="83" t="s">
        <v>146</v>
      </c>
      <c r="B3" s="93"/>
      <c r="C3" s="93"/>
      <c r="D3" s="93"/>
      <c r="E3" s="85"/>
      <c r="F3" s="15"/>
      <c r="G3" s="14"/>
      <c r="H3" s="15"/>
      <c r="I3" s="14"/>
      <c r="J3" s="111"/>
      <c r="K3" s="14"/>
      <c r="L3" s="111"/>
      <c r="M3" s="14"/>
    </row>
    <row r="4" spans="1:13" s="17" customFormat="1" ht="16.5" customHeight="1">
      <c r="A4" s="38"/>
      <c r="B4" s="38"/>
      <c r="C4" s="38"/>
      <c r="D4" s="38"/>
      <c r="E4" s="34"/>
      <c r="F4" s="8"/>
      <c r="G4" s="7"/>
      <c r="H4" s="8"/>
      <c r="I4" s="7"/>
      <c r="J4" s="110"/>
      <c r="K4" s="7"/>
      <c r="L4" s="110"/>
      <c r="M4" s="7"/>
    </row>
    <row r="5" spans="1:13" s="17" customFormat="1" ht="16.5" customHeight="1">
      <c r="A5" s="38"/>
      <c r="B5" s="38"/>
      <c r="C5" s="38"/>
      <c r="D5" s="38"/>
      <c r="E5" s="34"/>
      <c r="F5" s="8"/>
      <c r="G5" s="7"/>
      <c r="H5" s="8"/>
      <c r="I5" s="7"/>
      <c r="J5" s="110"/>
      <c r="K5" s="7"/>
      <c r="L5" s="110"/>
      <c r="M5" s="7"/>
    </row>
    <row r="6" spans="1:13" s="17" customFormat="1" ht="16.5" customHeight="1">
      <c r="A6" s="38"/>
      <c r="B6" s="38"/>
      <c r="C6" s="38"/>
      <c r="D6" s="38"/>
      <c r="E6" s="34"/>
      <c r="F6" s="34"/>
      <c r="G6" s="87" t="s">
        <v>3</v>
      </c>
      <c r="H6" s="87"/>
      <c r="I6" s="87"/>
      <c r="J6" s="112"/>
      <c r="K6" s="113" t="s">
        <v>103</v>
      </c>
      <c r="L6" s="113"/>
      <c r="M6" s="113"/>
    </row>
    <row r="7" spans="1:13" s="17" customFormat="1" ht="16.5" customHeight="1">
      <c r="A7" s="38"/>
      <c r="B7" s="38"/>
      <c r="C7" s="38"/>
      <c r="D7" s="38"/>
      <c r="E7" s="34"/>
      <c r="F7" s="34"/>
      <c r="G7" s="22" t="s">
        <v>5</v>
      </c>
      <c r="H7" s="22"/>
      <c r="I7" s="22"/>
      <c r="J7" s="112"/>
      <c r="K7" s="22" t="s">
        <v>5</v>
      </c>
      <c r="L7" s="22"/>
      <c r="M7" s="22"/>
    </row>
    <row r="8" spans="1:13" s="17" customFormat="1" ht="16.5" customHeight="1">
      <c r="A8" s="38"/>
      <c r="B8" s="38"/>
      <c r="C8" s="38"/>
      <c r="D8" s="38"/>
      <c r="E8" s="34"/>
      <c r="F8" s="25"/>
      <c r="G8" s="25" t="s">
        <v>10</v>
      </c>
      <c r="H8" s="25"/>
      <c r="I8" s="25" t="s">
        <v>11</v>
      </c>
      <c r="J8" s="26"/>
      <c r="K8" s="25" t="s">
        <v>10</v>
      </c>
      <c r="L8" s="25"/>
      <c r="M8" s="25" t="s">
        <v>11</v>
      </c>
    </row>
    <row r="9" spans="1:13" s="17" customFormat="1" ht="16.5" customHeight="1">
      <c r="A9" s="38"/>
      <c r="B9" s="38"/>
      <c r="C9" s="38"/>
      <c r="D9" s="38"/>
      <c r="E9" s="28" t="s">
        <v>12</v>
      </c>
      <c r="F9" s="26"/>
      <c r="G9" s="114" t="s">
        <v>13</v>
      </c>
      <c r="H9" s="26"/>
      <c r="I9" s="114" t="s">
        <v>13</v>
      </c>
      <c r="J9" s="26"/>
      <c r="K9" s="114" t="s">
        <v>13</v>
      </c>
      <c r="L9" s="26"/>
      <c r="M9" s="114" t="s">
        <v>13</v>
      </c>
    </row>
    <row r="10" spans="1:13" s="17" customFormat="1" ht="16.5" customHeight="1">
      <c r="A10" s="38"/>
      <c r="B10" s="38"/>
      <c r="C10" s="38"/>
      <c r="D10" s="38"/>
      <c r="E10" s="34"/>
      <c r="F10" s="35"/>
      <c r="G10" s="7"/>
      <c r="H10" s="35"/>
      <c r="I10" s="7"/>
      <c r="J10" s="115"/>
      <c r="K10" s="7"/>
      <c r="L10" s="115"/>
      <c r="M10" s="7"/>
    </row>
    <row r="11" spans="1:13" s="17" customFormat="1" ht="16.5" customHeight="1">
      <c r="A11" s="78" t="s">
        <v>105</v>
      </c>
      <c r="B11" s="38"/>
      <c r="C11" s="38"/>
      <c r="D11" s="38"/>
      <c r="E11" s="34"/>
      <c r="F11" s="35"/>
      <c r="G11" s="7"/>
      <c r="H11" s="35"/>
      <c r="I11" s="7"/>
      <c r="J11" s="115"/>
      <c r="K11" s="7"/>
      <c r="L11" s="115"/>
      <c r="M11" s="7"/>
    </row>
    <row r="12" spans="1:13" s="17" customFormat="1" ht="16.5" customHeight="1">
      <c r="A12" s="38"/>
      <c r="B12" s="38"/>
      <c r="C12" s="38"/>
      <c r="D12" s="38"/>
      <c r="E12" s="34"/>
      <c r="F12" s="35"/>
      <c r="G12" s="7"/>
      <c r="H12" s="35"/>
      <c r="I12" s="7"/>
      <c r="J12" s="115"/>
      <c r="K12" s="7"/>
      <c r="L12" s="115"/>
      <c r="M12" s="7"/>
    </row>
    <row r="13" spans="1:13" s="17" customFormat="1" ht="16.5" customHeight="1">
      <c r="A13" s="38" t="s">
        <v>106</v>
      </c>
      <c r="B13" s="38"/>
      <c r="C13" s="38"/>
      <c r="D13" s="38"/>
      <c r="E13" s="34"/>
      <c r="F13" s="116"/>
      <c r="G13" s="7">
        <v>4691741</v>
      </c>
      <c r="H13" s="116"/>
      <c r="I13" s="7">
        <v>2867340</v>
      </c>
      <c r="J13" s="116"/>
      <c r="K13" s="7">
        <v>4423563</v>
      </c>
      <c r="L13" s="117"/>
      <c r="M13" s="7">
        <v>1260433</v>
      </c>
    </row>
    <row r="14" spans="1:13" s="17" customFormat="1" ht="16.5" customHeight="1">
      <c r="A14" s="38" t="s">
        <v>107</v>
      </c>
      <c r="B14" s="38"/>
      <c r="C14" s="38"/>
      <c r="D14" s="38"/>
      <c r="E14" s="34"/>
      <c r="F14" s="116"/>
      <c r="G14" s="7">
        <v>2354767</v>
      </c>
      <c r="H14" s="116"/>
      <c r="I14" s="7">
        <v>2282795</v>
      </c>
      <c r="J14" s="116"/>
      <c r="K14" s="7">
        <v>0</v>
      </c>
      <c r="L14" s="117"/>
      <c r="M14" s="7">
        <v>0</v>
      </c>
    </row>
    <row r="15" spans="1:13" s="17" customFormat="1" ht="16.5" customHeight="1">
      <c r="A15" s="38" t="s">
        <v>283</v>
      </c>
      <c r="B15" s="38"/>
      <c r="C15" s="38"/>
      <c r="D15" s="38"/>
      <c r="E15" s="34"/>
      <c r="F15" s="116"/>
      <c r="G15" s="7">
        <v>524583</v>
      </c>
      <c r="H15" s="116"/>
      <c r="I15" s="7">
        <v>500912</v>
      </c>
      <c r="J15" s="116"/>
      <c r="K15" s="7">
        <v>74254</v>
      </c>
      <c r="L15" s="117"/>
      <c r="M15" s="7">
        <v>78321</v>
      </c>
    </row>
    <row r="16" spans="1:13" s="17" customFormat="1" ht="16.5" customHeight="1">
      <c r="A16" s="38" t="s">
        <v>108</v>
      </c>
      <c r="B16" s="38"/>
      <c r="C16" s="38"/>
      <c r="D16" s="38"/>
      <c r="E16" s="34" t="s">
        <v>278</v>
      </c>
      <c r="F16" s="116"/>
      <c r="G16" s="7">
        <v>0</v>
      </c>
      <c r="H16" s="116"/>
      <c r="I16" s="7">
        <v>0</v>
      </c>
      <c r="J16" s="116"/>
      <c r="K16" s="7">
        <v>626127</v>
      </c>
      <c r="L16" s="117"/>
      <c r="M16" s="7">
        <v>703302</v>
      </c>
    </row>
    <row r="17" spans="1:13" s="17" customFormat="1" ht="16.5" customHeight="1">
      <c r="A17" s="38" t="s">
        <v>109</v>
      </c>
      <c r="B17" s="38"/>
      <c r="C17" s="38"/>
      <c r="D17" s="38"/>
      <c r="E17" s="34"/>
      <c r="F17" s="115"/>
      <c r="G17" s="7">
        <v>51598</v>
      </c>
      <c r="H17" s="118"/>
      <c r="I17" s="7">
        <v>44293</v>
      </c>
      <c r="J17" s="118"/>
      <c r="K17" s="7">
        <v>24210</v>
      </c>
      <c r="L17" s="118"/>
      <c r="M17" s="7">
        <v>63539</v>
      </c>
    </row>
    <row r="18" spans="1:13" s="17" customFormat="1" ht="16.5" customHeight="1">
      <c r="A18" s="38" t="s">
        <v>287</v>
      </c>
      <c r="B18" s="38"/>
      <c r="C18" s="38"/>
      <c r="D18" s="38"/>
      <c r="E18" s="34">
        <v>10</v>
      </c>
      <c r="F18" s="115"/>
      <c r="G18" s="7">
        <v>366195</v>
      </c>
      <c r="H18" s="118"/>
      <c r="I18" s="7">
        <v>0</v>
      </c>
      <c r="J18" s="118"/>
      <c r="K18" s="7">
        <v>0</v>
      </c>
      <c r="L18" s="118"/>
      <c r="M18" s="7">
        <v>287500</v>
      </c>
    </row>
    <row r="19" spans="1:13" s="17" customFormat="1" ht="16.5" customHeight="1">
      <c r="A19" s="38" t="s">
        <v>110</v>
      </c>
      <c r="B19" s="38"/>
      <c r="C19" s="38"/>
      <c r="D19" s="38"/>
      <c r="E19" s="34"/>
      <c r="F19" s="119"/>
      <c r="G19" s="14">
        <v>74820</v>
      </c>
      <c r="H19" s="115"/>
      <c r="I19" s="14">
        <v>70155</v>
      </c>
      <c r="J19" s="115"/>
      <c r="K19" s="14">
        <v>47158</v>
      </c>
      <c r="L19" s="115"/>
      <c r="M19" s="14">
        <v>44053</v>
      </c>
    </row>
    <row r="20" spans="1:13" s="17" customFormat="1" ht="5.0999999999999996" customHeight="1">
      <c r="A20" s="38"/>
      <c r="B20" s="38"/>
      <c r="C20" s="38"/>
      <c r="D20" s="38"/>
      <c r="E20" s="34"/>
      <c r="F20" s="119"/>
      <c r="G20" s="7"/>
      <c r="H20" s="115"/>
    </row>
    <row r="21" spans="1:13" s="17" customFormat="1" ht="16.5" customHeight="1">
      <c r="A21" s="78" t="s">
        <v>111</v>
      </c>
      <c r="B21" s="38"/>
      <c r="C21" s="38"/>
      <c r="D21" s="38"/>
      <c r="E21" s="34"/>
      <c r="F21" s="115"/>
      <c r="G21" s="14">
        <f>SUM(G13:G19)</f>
        <v>8063704</v>
      </c>
      <c r="H21" s="115"/>
      <c r="I21" s="14">
        <f>SUM(I13:I19)</f>
        <v>5765495</v>
      </c>
      <c r="J21" s="115"/>
      <c r="K21" s="14">
        <f>SUM(K13:K19)</f>
        <v>5195312</v>
      </c>
      <c r="L21" s="115"/>
      <c r="M21" s="14">
        <f>SUM(M13:M19)</f>
        <v>2437148</v>
      </c>
    </row>
    <row r="22" spans="1:13" s="17" customFormat="1" ht="16.5" customHeight="1">
      <c r="A22" s="38"/>
      <c r="B22" s="38"/>
      <c r="C22" s="38"/>
      <c r="D22" s="38"/>
      <c r="E22" s="34"/>
      <c r="F22" s="35"/>
      <c r="G22" s="7"/>
      <c r="H22" s="35"/>
      <c r="I22" s="7"/>
      <c r="J22" s="115"/>
      <c r="K22" s="7"/>
      <c r="L22" s="115"/>
      <c r="M22" s="7"/>
    </row>
    <row r="23" spans="1:13" s="17" customFormat="1" ht="16.5" customHeight="1">
      <c r="A23" s="78" t="s">
        <v>112</v>
      </c>
      <c r="B23" s="38"/>
      <c r="C23" s="38"/>
      <c r="D23" s="38"/>
      <c r="E23" s="34"/>
      <c r="F23" s="35"/>
      <c r="G23" s="7"/>
      <c r="H23" s="35"/>
      <c r="I23" s="7"/>
      <c r="J23" s="115"/>
      <c r="K23" s="7"/>
      <c r="L23" s="115"/>
      <c r="M23" s="7"/>
    </row>
    <row r="24" spans="1:13" s="17" customFormat="1" ht="16.5" customHeight="1">
      <c r="A24" s="38"/>
      <c r="B24" s="38"/>
      <c r="C24" s="38"/>
      <c r="D24" s="38"/>
      <c r="E24" s="34"/>
      <c r="F24" s="35"/>
      <c r="G24" s="7"/>
      <c r="H24" s="35"/>
      <c r="I24" s="7"/>
      <c r="J24" s="115"/>
      <c r="K24" s="7"/>
      <c r="L24" s="115"/>
      <c r="M24" s="7"/>
    </row>
    <row r="25" spans="1:13" s="17" customFormat="1" ht="16.5" customHeight="1">
      <c r="A25" s="38" t="s">
        <v>113</v>
      </c>
      <c r="B25" s="38"/>
      <c r="C25" s="38"/>
      <c r="D25" s="38"/>
      <c r="E25" s="34"/>
      <c r="F25" s="118"/>
      <c r="G25" s="7">
        <v>-1805778</v>
      </c>
      <c r="H25" s="118"/>
      <c r="I25" s="7">
        <v>-1370577</v>
      </c>
      <c r="J25" s="118"/>
      <c r="K25" s="7">
        <v>-1632784</v>
      </c>
      <c r="L25" s="118"/>
      <c r="M25" s="7">
        <v>-442645</v>
      </c>
    </row>
    <row r="26" spans="1:13" s="17" customFormat="1" ht="16.5" customHeight="1">
      <c r="A26" s="38" t="s">
        <v>114</v>
      </c>
      <c r="B26" s="38"/>
      <c r="C26" s="38"/>
      <c r="D26" s="38"/>
      <c r="E26" s="34"/>
      <c r="F26" s="118"/>
      <c r="G26" s="7">
        <v>-1909128</v>
      </c>
      <c r="H26" s="118"/>
      <c r="I26" s="7">
        <v>-1841505</v>
      </c>
      <c r="J26" s="118"/>
      <c r="K26" s="7">
        <v>0</v>
      </c>
      <c r="L26" s="118"/>
      <c r="M26" s="7">
        <v>0</v>
      </c>
    </row>
    <row r="27" spans="1:13" s="17" customFormat="1" ht="16.5" customHeight="1">
      <c r="A27" s="38" t="s">
        <v>115</v>
      </c>
      <c r="B27" s="38"/>
      <c r="C27" s="38"/>
      <c r="D27" s="38"/>
      <c r="E27" s="34"/>
      <c r="F27" s="118"/>
      <c r="G27" s="7">
        <v>-120315</v>
      </c>
      <c r="H27" s="119"/>
      <c r="I27" s="7">
        <v>-113173</v>
      </c>
      <c r="J27" s="119"/>
      <c r="K27" s="7">
        <v>-13044</v>
      </c>
      <c r="L27" s="119"/>
      <c r="M27" s="7">
        <v>-9479</v>
      </c>
    </row>
    <row r="28" spans="1:13" s="17" customFormat="1" ht="16.5" customHeight="1">
      <c r="A28" s="38" t="s">
        <v>116</v>
      </c>
      <c r="B28" s="38"/>
      <c r="C28" s="38"/>
      <c r="D28" s="38"/>
      <c r="E28" s="34"/>
      <c r="F28" s="119"/>
      <c r="G28" s="7">
        <v>-293017</v>
      </c>
      <c r="H28" s="119"/>
      <c r="I28" s="7">
        <v>-239340</v>
      </c>
      <c r="J28" s="119"/>
      <c r="K28" s="7">
        <v>-245198</v>
      </c>
      <c r="L28" s="119"/>
      <c r="M28" s="7">
        <v>-107617</v>
      </c>
    </row>
    <row r="29" spans="1:13" s="17" customFormat="1" ht="16.5" customHeight="1">
      <c r="A29" s="38" t="s">
        <v>117</v>
      </c>
      <c r="B29" s="38"/>
      <c r="C29" s="38"/>
      <c r="D29" s="38"/>
      <c r="E29" s="34"/>
      <c r="F29" s="119"/>
      <c r="G29" s="7">
        <v>-562708</v>
      </c>
      <c r="H29" s="115"/>
      <c r="I29" s="7">
        <v>-568075</v>
      </c>
      <c r="J29" s="115"/>
      <c r="K29" s="7">
        <v>-270056</v>
      </c>
      <c r="L29" s="115"/>
      <c r="M29" s="7">
        <v>-251371</v>
      </c>
    </row>
    <row r="30" spans="1:13" s="17" customFormat="1" ht="16.5" customHeight="1">
      <c r="A30" s="38" t="s">
        <v>118</v>
      </c>
      <c r="B30" s="38"/>
      <c r="C30" s="38"/>
      <c r="D30" s="38"/>
      <c r="E30" s="34"/>
      <c r="F30" s="119"/>
      <c r="G30" s="14">
        <v>55008</v>
      </c>
      <c r="H30" s="115"/>
      <c r="I30" s="14">
        <v>-127644</v>
      </c>
      <c r="J30" s="115"/>
      <c r="K30" s="14">
        <v>-12</v>
      </c>
      <c r="L30" s="115"/>
      <c r="M30" s="14">
        <v>-2156</v>
      </c>
    </row>
    <row r="31" spans="1:13" s="17" customFormat="1" ht="16.5" customHeight="1">
      <c r="A31" s="38"/>
      <c r="B31" s="38"/>
      <c r="C31" s="38"/>
      <c r="D31" s="38"/>
      <c r="E31" s="34"/>
      <c r="F31" s="119"/>
      <c r="G31" s="7"/>
      <c r="H31" s="115"/>
      <c r="I31" s="7"/>
      <c r="J31" s="115"/>
      <c r="K31" s="7"/>
      <c r="L31" s="115"/>
      <c r="M31" s="7"/>
    </row>
    <row r="32" spans="1:13" s="17" customFormat="1" ht="16.5" customHeight="1">
      <c r="A32" s="78" t="s">
        <v>119</v>
      </c>
      <c r="B32" s="38"/>
      <c r="C32" s="38"/>
      <c r="D32" s="38"/>
      <c r="E32" s="34"/>
      <c r="F32" s="119"/>
      <c r="G32" s="14">
        <f>SUM(G25:G30)</f>
        <v>-4635938</v>
      </c>
      <c r="H32" s="115"/>
      <c r="I32" s="14">
        <f>SUM(I25:I30)</f>
        <v>-4260314</v>
      </c>
      <c r="J32" s="115"/>
      <c r="K32" s="14">
        <f>SUM(K25:K30)</f>
        <v>-2161094</v>
      </c>
      <c r="L32" s="115"/>
      <c r="M32" s="14">
        <f>SUM(M25:M30)</f>
        <v>-813268</v>
      </c>
    </row>
    <row r="33" spans="1:13" s="17" customFormat="1" ht="16.5" customHeight="1">
      <c r="A33" s="78"/>
      <c r="B33" s="38"/>
      <c r="C33" s="38"/>
      <c r="D33" s="38"/>
      <c r="E33" s="34"/>
      <c r="F33" s="108"/>
      <c r="G33" s="7"/>
      <c r="H33" s="108"/>
      <c r="I33" s="7"/>
      <c r="J33" s="108"/>
      <c r="K33" s="7"/>
      <c r="L33" s="108"/>
      <c r="M33" s="7"/>
    </row>
    <row r="34" spans="1:13" s="17" customFormat="1" ht="16.5" customHeight="1">
      <c r="A34" s="78" t="s">
        <v>120</v>
      </c>
      <c r="B34" s="38"/>
      <c r="C34" s="38"/>
      <c r="D34" s="38"/>
      <c r="E34" s="34"/>
      <c r="F34" s="108"/>
      <c r="G34" s="7">
        <f>SUM(G21,G32)</f>
        <v>3427766</v>
      </c>
      <c r="H34" s="108"/>
      <c r="I34" s="7">
        <f>SUM(I21,I32)</f>
        <v>1505181</v>
      </c>
      <c r="J34" s="108"/>
      <c r="K34" s="7">
        <f>SUM(K21,K32)</f>
        <v>3034218</v>
      </c>
      <c r="L34" s="108"/>
      <c r="M34" s="7">
        <f>SUM(M21,M32)</f>
        <v>1623880</v>
      </c>
    </row>
    <row r="35" spans="1:13" s="38" customFormat="1" ht="16.5" customHeight="1">
      <c r="A35" s="38" t="s">
        <v>121</v>
      </c>
      <c r="E35" s="34"/>
      <c r="F35" s="120"/>
      <c r="G35" s="7"/>
      <c r="K35" s="7"/>
    </row>
    <row r="36" spans="1:13" s="38" customFormat="1" ht="16.5" customHeight="1">
      <c r="B36" s="38" t="s">
        <v>122</v>
      </c>
      <c r="E36" s="34" t="s">
        <v>123</v>
      </c>
      <c r="F36" s="120"/>
      <c r="G36" s="14">
        <v>388472</v>
      </c>
      <c r="H36" s="115"/>
      <c r="I36" s="14">
        <v>470217</v>
      </c>
      <c r="J36" s="115"/>
      <c r="K36" s="14">
        <v>0</v>
      </c>
      <c r="L36" s="115"/>
      <c r="M36" s="14">
        <v>0</v>
      </c>
    </row>
    <row r="37" spans="1:13" s="38" customFormat="1" ht="16.5" customHeight="1">
      <c r="E37" s="34"/>
      <c r="F37" s="120"/>
      <c r="G37" s="7"/>
      <c r="H37" s="115"/>
      <c r="I37" s="7"/>
      <c r="J37" s="115"/>
      <c r="K37" s="7"/>
      <c r="L37" s="115"/>
      <c r="M37" s="7"/>
    </row>
    <row r="38" spans="1:13" s="17" customFormat="1" ht="16.5" customHeight="1">
      <c r="A38" s="78" t="s">
        <v>124</v>
      </c>
      <c r="B38" s="38"/>
      <c r="C38" s="38"/>
      <c r="D38" s="38"/>
      <c r="E38" s="34"/>
      <c r="F38" s="119"/>
      <c r="G38" s="7">
        <f>SUM(G34,G36)</f>
        <v>3816238</v>
      </c>
      <c r="H38" s="7"/>
      <c r="I38" s="7">
        <f t="shared" ref="I38:M38" si="0">SUM(I34,I36)</f>
        <v>1975398</v>
      </c>
      <c r="J38" s="7"/>
      <c r="K38" s="7">
        <f t="shared" si="0"/>
        <v>3034218</v>
      </c>
      <c r="L38" s="7"/>
      <c r="M38" s="7">
        <f t="shared" si="0"/>
        <v>1623880</v>
      </c>
    </row>
    <row r="39" spans="1:13" s="17" customFormat="1" ht="16.5" customHeight="1">
      <c r="A39" s="38" t="s">
        <v>125</v>
      </c>
      <c r="B39" s="38"/>
      <c r="C39" s="38"/>
      <c r="D39" s="38"/>
      <c r="E39" s="34"/>
      <c r="F39" s="108"/>
      <c r="G39" s="14">
        <v>-259392</v>
      </c>
      <c r="H39" s="119"/>
      <c r="I39" s="14">
        <v>-338102</v>
      </c>
      <c r="J39" s="119"/>
      <c r="K39" s="14">
        <v>-55849</v>
      </c>
      <c r="L39" s="119"/>
      <c r="M39" s="14">
        <v>-181609</v>
      </c>
    </row>
    <row r="41" spans="1:13" s="17" customFormat="1" ht="16.5" customHeight="1">
      <c r="A41" s="78" t="s">
        <v>126</v>
      </c>
      <c r="B41" s="38"/>
      <c r="C41" s="38"/>
      <c r="D41" s="38"/>
      <c r="E41" s="34"/>
      <c r="F41" s="115"/>
      <c r="G41" s="7">
        <f>SUM(G38:G39)</f>
        <v>3556846</v>
      </c>
      <c r="H41" s="115"/>
      <c r="I41" s="7">
        <f>SUM(I38:I39)</f>
        <v>1637296</v>
      </c>
      <c r="J41" s="115"/>
      <c r="K41" s="7">
        <f>SUM(K38:K39)</f>
        <v>2978369</v>
      </c>
      <c r="L41" s="115"/>
      <c r="M41" s="7">
        <f>SUM(M38:M39)</f>
        <v>1442271</v>
      </c>
    </row>
    <row r="42" spans="1:13" s="17" customFormat="1" ht="16.5" customHeight="1">
      <c r="A42" s="38" t="s">
        <v>127</v>
      </c>
      <c r="B42" s="38"/>
      <c r="C42" s="38"/>
      <c r="D42" s="38"/>
      <c r="E42" s="34"/>
      <c r="F42" s="108"/>
      <c r="G42" s="14">
        <v>-337881</v>
      </c>
      <c r="H42" s="108"/>
      <c r="I42" s="14">
        <v>-431757</v>
      </c>
      <c r="J42" s="108"/>
      <c r="K42" s="14">
        <v>-89189</v>
      </c>
      <c r="L42" s="108"/>
      <c r="M42" s="14">
        <v>-147437</v>
      </c>
    </row>
    <row r="43" spans="1:13" s="17" customFormat="1" ht="16.5" customHeight="1">
      <c r="A43" s="38"/>
      <c r="B43" s="38"/>
      <c r="C43" s="38"/>
      <c r="D43" s="38"/>
      <c r="E43" s="34"/>
      <c r="F43" s="35"/>
      <c r="G43" s="7"/>
      <c r="H43" s="35"/>
      <c r="I43" s="7"/>
      <c r="J43" s="115"/>
      <c r="K43" s="7"/>
      <c r="L43" s="115"/>
      <c r="M43" s="7"/>
    </row>
    <row r="44" spans="1:13" s="17" customFormat="1" ht="16.5" customHeight="1">
      <c r="A44" s="78" t="s">
        <v>128</v>
      </c>
      <c r="B44" s="38"/>
      <c r="C44" s="38"/>
      <c r="D44" s="38"/>
      <c r="E44" s="34"/>
      <c r="F44" s="35"/>
      <c r="G44" s="14">
        <f>SUM(G41:G42)</f>
        <v>3218965</v>
      </c>
      <c r="H44" s="35"/>
      <c r="I44" s="14">
        <f>SUM(I41:I42)</f>
        <v>1205539</v>
      </c>
      <c r="J44" s="115"/>
      <c r="K44" s="14">
        <f>SUM(K41:K42)</f>
        <v>2889180</v>
      </c>
      <c r="L44" s="115"/>
      <c r="M44" s="14">
        <f>SUM(M41:M42)</f>
        <v>1294834</v>
      </c>
    </row>
    <row r="45" spans="1:13" s="17" customFormat="1" ht="16.5" customHeight="1">
      <c r="A45" s="78"/>
      <c r="B45" s="38"/>
      <c r="C45" s="38"/>
      <c r="D45" s="38"/>
      <c r="E45" s="34"/>
      <c r="F45" s="115"/>
      <c r="G45" s="7"/>
      <c r="H45" s="115"/>
      <c r="I45" s="7"/>
      <c r="J45" s="115"/>
      <c r="K45" s="7"/>
      <c r="L45" s="115"/>
      <c r="M45" s="7"/>
    </row>
    <row r="46" spans="1:13" s="17" customFormat="1" ht="16.5" customHeight="1">
      <c r="A46" s="78"/>
      <c r="B46" s="38"/>
      <c r="C46" s="38"/>
      <c r="D46" s="38"/>
      <c r="E46" s="34"/>
      <c r="F46" s="115"/>
      <c r="G46" s="7"/>
      <c r="H46" s="115"/>
      <c r="I46" s="7"/>
      <c r="J46" s="115"/>
      <c r="K46" s="7"/>
      <c r="L46" s="115"/>
      <c r="M46" s="7"/>
    </row>
    <row r="47" spans="1:13" s="17" customFormat="1" ht="16.5" customHeight="1">
      <c r="A47" s="78"/>
      <c r="B47" s="38"/>
      <c r="C47" s="38"/>
      <c r="D47" s="38"/>
      <c r="E47" s="34"/>
      <c r="F47" s="115"/>
      <c r="G47" s="7"/>
      <c r="H47" s="115"/>
      <c r="I47" s="7"/>
      <c r="J47" s="115"/>
      <c r="K47" s="7"/>
      <c r="L47" s="115"/>
      <c r="M47" s="7"/>
    </row>
    <row r="48" spans="1:13" s="17" customFormat="1" ht="16.5" customHeight="1">
      <c r="A48" s="78"/>
      <c r="B48" s="38"/>
      <c r="C48" s="38"/>
      <c r="D48" s="38"/>
      <c r="E48" s="34"/>
      <c r="F48" s="115"/>
      <c r="G48" s="7"/>
      <c r="H48" s="115"/>
      <c r="I48" s="7"/>
      <c r="J48" s="115"/>
      <c r="K48" s="7"/>
      <c r="L48" s="115"/>
      <c r="M48" s="7"/>
    </row>
    <row r="49" spans="1:13" s="17" customFormat="1" ht="16.5" customHeight="1">
      <c r="A49" s="78"/>
      <c r="B49" s="38"/>
      <c r="C49" s="38"/>
      <c r="D49" s="38"/>
      <c r="E49" s="34"/>
      <c r="F49" s="115"/>
      <c r="G49" s="7"/>
      <c r="H49" s="115"/>
      <c r="I49" s="7"/>
      <c r="J49" s="115"/>
      <c r="K49" s="7"/>
      <c r="L49" s="115"/>
      <c r="M49" s="7"/>
    </row>
    <row r="50" spans="1:13" s="17" customFormat="1" ht="16.5" customHeight="1">
      <c r="A50" s="78"/>
      <c r="B50" s="38"/>
      <c r="C50" s="38"/>
      <c r="D50" s="38"/>
      <c r="E50" s="34"/>
      <c r="F50" s="115"/>
      <c r="G50" s="7"/>
      <c r="H50" s="115"/>
      <c r="I50" s="7"/>
      <c r="J50" s="115"/>
      <c r="K50" s="7"/>
      <c r="L50" s="115"/>
      <c r="M50" s="7"/>
    </row>
    <row r="51" spans="1:13" s="17" customFormat="1" ht="16.5" customHeight="1">
      <c r="A51" s="78"/>
      <c r="B51" s="38"/>
      <c r="C51" s="38"/>
      <c r="D51" s="38"/>
      <c r="E51" s="34"/>
      <c r="F51" s="115"/>
      <c r="G51" s="7"/>
      <c r="H51" s="115"/>
      <c r="I51" s="7"/>
      <c r="J51" s="115"/>
      <c r="K51" s="7"/>
      <c r="L51" s="115"/>
      <c r="M51" s="7"/>
    </row>
    <row r="52" spans="1:13" s="17" customFormat="1" ht="22.35" customHeight="1">
      <c r="A52" s="93" t="s">
        <v>52</v>
      </c>
      <c r="B52" s="93"/>
      <c r="C52" s="93"/>
      <c r="D52" s="93"/>
      <c r="E52" s="85"/>
      <c r="F52" s="121"/>
      <c r="G52" s="14"/>
      <c r="H52" s="121"/>
      <c r="I52" s="14"/>
      <c r="J52" s="122"/>
      <c r="K52" s="14"/>
      <c r="L52" s="122"/>
      <c r="M52" s="14"/>
    </row>
    <row r="53" spans="1:13" s="17" customFormat="1" ht="16.5" customHeight="1">
      <c r="A53" s="5" t="s">
        <v>0</v>
      </c>
      <c r="B53" s="38"/>
      <c r="C53" s="38"/>
      <c r="D53" s="38"/>
      <c r="E53" s="34"/>
      <c r="F53" s="8"/>
      <c r="G53" s="7"/>
      <c r="H53" s="8"/>
      <c r="I53" s="7"/>
      <c r="J53" s="110"/>
      <c r="K53" s="7"/>
      <c r="L53" s="110"/>
      <c r="M53" s="7"/>
    </row>
    <row r="54" spans="1:13" s="17" customFormat="1" ht="16.5" customHeight="1">
      <c r="A54" s="78" t="s">
        <v>129</v>
      </c>
      <c r="B54" s="38"/>
      <c r="C54" s="38"/>
      <c r="D54" s="38"/>
      <c r="E54" s="34"/>
      <c r="F54" s="8"/>
      <c r="G54" s="7"/>
      <c r="H54" s="8"/>
      <c r="I54" s="7"/>
      <c r="J54" s="110"/>
      <c r="K54" s="7"/>
      <c r="L54" s="110"/>
      <c r="M54" s="7"/>
    </row>
    <row r="55" spans="1:13" s="17" customFormat="1" ht="16.5" customHeight="1">
      <c r="A55" s="83" t="s">
        <v>146</v>
      </c>
      <c r="B55" s="93"/>
      <c r="C55" s="93"/>
      <c r="D55" s="93"/>
      <c r="E55" s="85"/>
      <c r="F55" s="15"/>
      <c r="G55" s="14"/>
      <c r="H55" s="15"/>
      <c r="I55" s="14"/>
      <c r="J55" s="111"/>
      <c r="K55" s="14"/>
      <c r="L55" s="111"/>
      <c r="M55" s="14"/>
    </row>
    <row r="56" spans="1:13" s="17" customFormat="1" ht="16.5" customHeight="1">
      <c r="A56" s="38"/>
      <c r="B56" s="38"/>
      <c r="C56" s="38"/>
      <c r="D56" s="38"/>
      <c r="E56" s="34"/>
      <c r="F56" s="8"/>
      <c r="G56" s="7"/>
      <c r="H56" s="8"/>
      <c r="I56" s="7"/>
      <c r="J56" s="110"/>
      <c r="K56" s="7"/>
      <c r="L56" s="110"/>
      <c r="M56" s="7"/>
    </row>
    <row r="57" spans="1:13" s="17" customFormat="1" ht="16.5" customHeight="1">
      <c r="A57" s="38"/>
      <c r="B57" s="38"/>
      <c r="C57" s="38"/>
      <c r="D57" s="38"/>
      <c r="E57" s="34"/>
      <c r="F57" s="8"/>
      <c r="G57" s="7"/>
      <c r="H57" s="8"/>
      <c r="I57" s="7"/>
      <c r="J57" s="110"/>
      <c r="K57" s="7"/>
      <c r="L57" s="110"/>
      <c r="M57" s="7"/>
    </row>
    <row r="58" spans="1:13" s="17" customFormat="1" ht="16.5" customHeight="1">
      <c r="A58" s="38"/>
      <c r="B58" s="38"/>
      <c r="C58" s="38"/>
      <c r="D58" s="38"/>
      <c r="E58" s="34"/>
      <c r="F58" s="101"/>
      <c r="G58" s="87" t="s">
        <v>3</v>
      </c>
      <c r="H58" s="87"/>
      <c r="I58" s="87"/>
      <c r="J58" s="112"/>
      <c r="K58" s="113" t="s">
        <v>103</v>
      </c>
      <c r="L58" s="113"/>
      <c r="M58" s="113"/>
    </row>
    <row r="59" spans="1:13" s="17" customFormat="1" ht="16.5" customHeight="1">
      <c r="A59" s="38"/>
      <c r="B59" s="38"/>
      <c r="C59" s="38"/>
      <c r="D59" s="38"/>
      <c r="E59" s="34"/>
      <c r="F59" s="101"/>
      <c r="G59" s="22" t="s">
        <v>5</v>
      </c>
      <c r="H59" s="22"/>
      <c r="I59" s="22"/>
      <c r="J59" s="112"/>
      <c r="K59" s="22" t="s">
        <v>5</v>
      </c>
      <c r="L59" s="22"/>
      <c r="M59" s="22"/>
    </row>
    <row r="60" spans="1:13" s="17" customFormat="1" ht="16.5" customHeight="1">
      <c r="A60" s="38"/>
      <c r="B60" s="38"/>
      <c r="C60" s="38"/>
      <c r="D60" s="38"/>
      <c r="E60" s="34"/>
      <c r="F60" s="25"/>
      <c r="G60" s="25" t="s">
        <v>10</v>
      </c>
      <c r="H60" s="25"/>
      <c r="I60" s="25" t="s">
        <v>11</v>
      </c>
      <c r="J60" s="26"/>
      <c r="K60" s="25" t="s">
        <v>10</v>
      </c>
      <c r="L60" s="25"/>
      <c r="M60" s="25" t="s">
        <v>11</v>
      </c>
    </row>
    <row r="61" spans="1:13" s="17" customFormat="1" ht="16.5" customHeight="1">
      <c r="A61" s="38"/>
      <c r="B61" s="38"/>
      <c r="C61" s="38"/>
      <c r="D61" s="38"/>
      <c r="E61" s="34"/>
      <c r="F61" s="26"/>
      <c r="G61" s="114" t="s">
        <v>13</v>
      </c>
      <c r="H61" s="26"/>
      <c r="I61" s="114" t="s">
        <v>13</v>
      </c>
      <c r="J61" s="26"/>
      <c r="K61" s="114" t="s">
        <v>13</v>
      </c>
      <c r="L61" s="26"/>
      <c r="M61" s="114" t="s">
        <v>13</v>
      </c>
    </row>
    <row r="62" spans="1:13" s="17" customFormat="1" ht="16.5" customHeight="1">
      <c r="A62" s="38"/>
      <c r="B62" s="38"/>
      <c r="C62" s="38"/>
      <c r="D62" s="38"/>
      <c r="E62" s="34"/>
      <c r="F62" s="35"/>
      <c r="G62" s="7"/>
      <c r="H62" s="35"/>
      <c r="I62" s="7"/>
      <c r="J62" s="115"/>
      <c r="K62" s="7"/>
      <c r="L62" s="115"/>
      <c r="M62" s="7"/>
    </row>
    <row r="63" spans="1:13" s="17" customFormat="1" ht="16.5" customHeight="1">
      <c r="A63" s="78" t="s">
        <v>130</v>
      </c>
      <c r="B63" s="38"/>
      <c r="C63" s="38"/>
      <c r="D63" s="38"/>
      <c r="E63" s="34"/>
      <c r="F63" s="35"/>
      <c r="G63" s="7"/>
      <c r="H63" s="35"/>
      <c r="I63" s="7"/>
      <c r="J63" s="115"/>
      <c r="K63" s="7"/>
      <c r="L63" s="115"/>
      <c r="M63" s="7"/>
    </row>
    <row r="64" spans="1:13" s="17" customFormat="1" ht="16.5" customHeight="1">
      <c r="A64" s="38" t="s">
        <v>131</v>
      </c>
      <c r="C64" s="38"/>
      <c r="D64" s="38"/>
      <c r="E64" s="34"/>
      <c r="F64" s="35"/>
      <c r="G64" s="7"/>
      <c r="H64" s="35"/>
      <c r="I64" s="7"/>
      <c r="J64" s="115"/>
      <c r="K64" s="7"/>
      <c r="L64" s="115"/>
      <c r="M64" s="7"/>
    </row>
    <row r="65" spans="1:13" s="17" customFormat="1" ht="16.5" customHeight="1">
      <c r="A65" s="38"/>
      <c r="B65" s="17" t="s">
        <v>132</v>
      </c>
      <c r="C65" s="38"/>
      <c r="D65" s="38"/>
      <c r="E65" s="34"/>
      <c r="F65" s="35"/>
      <c r="G65" s="7"/>
      <c r="H65" s="35"/>
      <c r="I65" s="7"/>
      <c r="J65" s="115"/>
      <c r="K65" s="7"/>
      <c r="L65" s="115"/>
      <c r="M65" s="7"/>
    </row>
    <row r="66" spans="1:13" s="17" customFormat="1" ht="16.5" customHeight="1">
      <c r="A66" s="38"/>
      <c r="B66" s="123" t="s">
        <v>133</v>
      </c>
      <c r="C66" s="38"/>
      <c r="E66" s="34"/>
      <c r="F66" s="35"/>
      <c r="G66" s="7"/>
      <c r="H66" s="35"/>
      <c r="I66" s="7"/>
      <c r="J66" s="115"/>
      <c r="K66" s="7"/>
      <c r="L66" s="115"/>
      <c r="M66" s="7"/>
    </row>
    <row r="67" spans="1:13" s="17" customFormat="1" ht="16.5" customHeight="1">
      <c r="A67" s="38"/>
      <c r="B67" s="38"/>
      <c r="C67" s="17" t="s">
        <v>134</v>
      </c>
      <c r="E67" s="34"/>
      <c r="F67" s="35"/>
      <c r="G67" s="7"/>
      <c r="H67" s="35"/>
      <c r="I67" s="7"/>
      <c r="J67" s="115"/>
      <c r="K67" s="7"/>
      <c r="L67" s="115"/>
      <c r="M67" s="7"/>
    </row>
    <row r="68" spans="1:13" s="17" customFormat="1" ht="16.5" customHeight="1">
      <c r="A68" s="38"/>
      <c r="B68" s="38"/>
      <c r="C68" s="17" t="s">
        <v>135</v>
      </c>
      <c r="D68" s="38"/>
      <c r="E68" s="34"/>
      <c r="F68" s="35"/>
      <c r="G68" s="7">
        <v>16726</v>
      </c>
      <c r="H68" s="35"/>
      <c r="I68" s="7">
        <v>-21389</v>
      </c>
      <c r="J68" s="35"/>
      <c r="K68" s="92">
        <v>0</v>
      </c>
      <c r="L68" s="104"/>
      <c r="M68" s="92">
        <v>0</v>
      </c>
    </row>
    <row r="69" spans="1:13" s="17" customFormat="1" ht="16.5" customHeight="1">
      <c r="B69" s="123" t="s">
        <v>136</v>
      </c>
      <c r="C69" s="38"/>
      <c r="E69" s="6"/>
      <c r="F69" s="38"/>
      <c r="G69" s="124">
        <v>370956</v>
      </c>
      <c r="H69" s="18"/>
      <c r="I69" s="124">
        <v>-407021</v>
      </c>
      <c r="J69" s="18"/>
      <c r="K69" s="14">
        <v>0</v>
      </c>
      <c r="L69" s="119"/>
      <c r="M69" s="14">
        <v>0</v>
      </c>
    </row>
    <row r="70" spans="1:13" s="17" customFormat="1" ht="16.5" customHeight="1">
      <c r="A70" s="38"/>
      <c r="B70" s="38"/>
      <c r="C70" s="38"/>
      <c r="D70" s="38"/>
      <c r="E70" s="34"/>
      <c r="F70" s="35"/>
      <c r="G70" s="7"/>
      <c r="H70" s="35"/>
      <c r="I70" s="7"/>
      <c r="J70" s="115"/>
      <c r="K70" s="7"/>
      <c r="L70" s="120"/>
      <c r="M70" s="7"/>
    </row>
    <row r="71" spans="1:13" s="17" customFormat="1" ht="16.5" customHeight="1">
      <c r="A71" s="78" t="s">
        <v>130</v>
      </c>
      <c r="B71" s="38"/>
      <c r="C71" s="38"/>
      <c r="D71" s="38"/>
      <c r="E71" s="34"/>
      <c r="F71" s="35"/>
      <c r="G71" s="7"/>
      <c r="H71" s="35"/>
      <c r="I71" s="7"/>
      <c r="J71" s="115"/>
      <c r="K71" s="7"/>
      <c r="L71" s="120"/>
      <c r="M71" s="7"/>
    </row>
    <row r="72" spans="1:13" s="17" customFormat="1" ht="16.5" customHeight="1">
      <c r="B72" s="5" t="s">
        <v>137</v>
      </c>
      <c r="C72" s="38"/>
      <c r="D72" s="38"/>
      <c r="E72" s="34"/>
      <c r="F72" s="108"/>
      <c r="G72" s="14">
        <f>SUM(G64:G69)</f>
        <v>387682</v>
      </c>
      <c r="H72" s="108"/>
      <c r="I72" s="14">
        <f>SUM(I68:I71)</f>
        <v>-428410</v>
      </c>
      <c r="J72" s="108"/>
      <c r="K72" s="14">
        <f>SUM(K68:K69)</f>
        <v>0</v>
      </c>
      <c r="L72" s="120"/>
      <c r="M72" s="14">
        <f>SUM(M68:M71)</f>
        <v>0</v>
      </c>
    </row>
    <row r="73" spans="1:13" s="17" customFormat="1" ht="16.5" customHeight="1">
      <c r="A73" s="38"/>
      <c r="B73" s="38"/>
      <c r="C73" s="38"/>
      <c r="D73" s="38"/>
      <c r="E73" s="34"/>
      <c r="F73" s="35"/>
      <c r="G73" s="7"/>
      <c r="H73" s="35"/>
      <c r="I73" s="7"/>
      <c r="J73" s="115"/>
      <c r="K73" s="7"/>
      <c r="L73" s="115"/>
      <c r="M73" s="7"/>
    </row>
    <row r="74" spans="1:13" s="17" customFormat="1" ht="16.5" customHeight="1">
      <c r="A74" s="78" t="s">
        <v>138</v>
      </c>
      <c r="B74" s="38"/>
      <c r="C74" s="38"/>
      <c r="D74" s="38"/>
      <c r="E74" s="34"/>
      <c r="F74" s="35"/>
    </row>
    <row r="75" spans="1:13" s="17" customFormat="1" ht="16.5" customHeight="1" thickBot="1">
      <c r="A75" s="78"/>
      <c r="B75" s="78" t="s">
        <v>139</v>
      </c>
      <c r="C75" s="38"/>
      <c r="D75" s="38"/>
      <c r="E75" s="34"/>
      <c r="F75" s="35"/>
      <c r="G75" s="41">
        <f>SUM(G72,G44)</f>
        <v>3606647</v>
      </c>
      <c r="H75" s="7"/>
      <c r="I75" s="41">
        <f>SUM(I72,I44)</f>
        <v>777129</v>
      </c>
      <c r="J75" s="7"/>
      <c r="K75" s="41">
        <f>SUM(K72,K44)</f>
        <v>2889180</v>
      </c>
      <c r="L75" s="7"/>
      <c r="M75" s="41">
        <f>SUM(M72,M44)</f>
        <v>1294834</v>
      </c>
    </row>
    <row r="76" spans="1:13" s="17" customFormat="1" ht="16.5" customHeight="1" thickTop="1">
      <c r="A76" s="38"/>
      <c r="B76" s="38"/>
      <c r="C76" s="38"/>
      <c r="D76" s="38"/>
      <c r="E76" s="34"/>
      <c r="F76" s="35"/>
      <c r="G76" s="7"/>
      <c r="H76" s="35"/>
      <c r="I76" s="7"/>
      <c r="J76" s="115"/>
      <c r="K76" s="7"/>
      <c r="L76" s="115"/>
      <c r="M76" s="7"/>
    </row>
    <row r="77" spans="1:13" s="17" customFormat="1" ht="16.5" customHeight="1">
      <c r="A77" s="78" t="s">
        <v>140</v>
      </c>
      <c r="E77" s="6"/>
      <c r="F77" s="18"/>
      <c r="G77" s="7"/>
      <c r="H77" s="18"/>
      <c r="I77" s="7"/>
      <c r="J77" s="112"/>
      <c r="K77" s="7"/>
      <c r="L77" s="112"/>
      <c r="M77" s="7"/>
    </row>
    <row r="78" spans="1:13" s="17" customFormat="1" ht="16.5" customHeight="1">
      <c r="A78" s="38" t="s">
        <v>141</v>
      </c>
      <c r="E78" s="6"/>
      <c r="F78" s="125"/>
      <c r="G78" s="7">
        <v>2962025</v>
      </c>
      <c r="H78" s="125"/>
      <c r="I78" s="7">
        <v>969048</v>
      </c>
      <c r="J78" s="125"/>
      <c r="K78" s="7">
        <v>2889180</v>
      </c>
      <c r="L78" s="117"/>
      <c r="M78" s="7">
        <v>1294834</v>
      </c>
    </row>
    <row r="79" spans="1:13" s="17" customFormat="1" ht="16.5" customHeight="1">
      <c r="A79" s="38" t="s">
        <v>98</v>
      </c>
      <c r="E79" s="6"/>
      <c r="F79" s="125"/>
      <c r="G79" s="14">
        <v>256940</v>
      </c>
      <c r="H79" s="125"/>
      <c r="I79" s="14">
        <v>236491</v>
      </c>
      <c r="J79" s="125"/>
      <c r="K79" s="14">
        <v>0</v>
      </c>
      <c r="L79" s="117"/>
      <c r="M79" s="126">
        <v>0</v>
      </c>
    </row>
    <row r="80" spans="1:13" s="17" customFormat="1" ht="16.5" customHeight="1">
      <c r="B80" s="38"/>
      <c r="E80" s="6"/>
      <c r="F80" s="35"/>
      <c r="G80" s="7"/>
      <c r="H80" s="35"/>
      <c r="I80" s="7"/>
      <c r="J80" s="115"/>
      <c r="K80" s="7"/>
      <c r="L80" s="115"/>
      <c r="M80" s="7"/>
    </row>
    <row r="81" spans="1:13" s="17" customFormat="1" ht="16.5" customHeight="1" thickBot="1">
      <c r="A81" s="38"/>
      <c r="B81" s="38"/>
      <c r="C81" s="38"/>
      <c r="D81" s="38"/>
      <c r="E81" s="34"/>
      <c r="F81" s="7"/>
      <c r="G81" s="41">
        <f>SUM(G78:G79)</f>
        <v>3218965</v>
      </c>
      <c r="H81" s="7"/>
      <c r="I81" s="41">
        <f>SUM(I78:I79)</f>
        <v>1205539</v>
      </c>
      <c r="J81" s="115"/>
      <c r="K81" s="41">
        <f>SUM(K78:K79)</f>
        <v>2889180</v>
      </c>
      <c r="L81" s="115"/>
      <c r="M81" s="41">
        <f>SUM(M78:M79)</f>
        <v>1294834</v>
      </c>
    </row>
    <row r="82" spans="1:13" s="17" customFormat="1" ht="16.5" customHeight="1" thickTop="1">
      <c r="A82" s="38"/>
      <c r="B82" s="38"/>
      <c r="C82" s="38"/>
      <c r="D82" s="38"/>
      <c r="E82" s="34"/>
      <c r="F82" s="35"/>
      <c r="G82" s="7"/>
      <c r="H82" s="35"/>
      <c r="I82" s="7"/>
      <c r="J82" s="115"/>
      <c r="K82" s="7"/>
      <c r="L82" s="115"/>
      <c r="M82" s="7"/>
    </row>
    <row r="83" spans="1:13" s="17" customFormat="1" ht="16.5" customHeight="1">
      <c r="A83" s="78" t="s">
        <v>142</v>
      </c>
      <c r="B83" s="38"/>
      <c r="C83" s="38"/>
      <c r="D83" s="38"/>
      <c r="E83" s="34"/>
      <c r="F83" s="35"/>
      <c r="G83" s="7"/>
      <c r="H83" s="35"/>
      <c r="I83" s="7"/>
      <c r="J83" s="115"/>
      <c r="K83" s="7"/>
      <c r="L83" s="115"/>
      <c r="M83" s="7"/>
    </row>
    <row r="84" spans="1:13" s="17" customFormat="1" ht="16.5" customHeight="1">
      <c r="A84" s="38" t="s">
        <v>141</v>
      </c>
      <c r="C84" s="38"/>
      <c r="D84" s="38"/>
      <c r="E84" s="34"/>
      <c r="F84" s="116"/>
      <c r="G84" s="7">
        <v>3206327</v>
      </c>
      <c r="H84" s="116"/>
      <c r="I84" s="7">
        <v>684213</v>
      </c>
      <c r="J84" s="116"/>
      <c r="K84" s="7">
        <v>2889180</v>
      </c>
      <c r="L84" s="117"/>
      <c r="M84" s="7">
        <v>1294834</v>
      </c>
    </row>
    <row r="85" spans="1:13" s="17" customFormat="1" ht="16.5" customHeight="1">
      <c r="A85" s="38" t="s">
        <v>98</v>
      </c>
      <c r="E85" s="6"/>
      <c r="F85" s="116"/>
      <c r="G85" s="14">
        <v>400320</v>
      </c>
      <c r="H85" s="116"/>
      <c r="I85" s="14">
        <v>92916</v>
      </c>
      <c r="J85" s="116"/>
      <c r="K85" s="14">
        <v>0</v>
      </c>
      <c r="L85" s="117"/>
      <c r="M85" s="14">
        <v>0</v>
      </c>
    </row>
    <row r="86" spans="1:13" s="17" customFormat="1" ht="16.5" customHeight="1">
      <c r="A86" s="38"/>
      <c r="B86" s="38"/>
      <c r="C86" s="38"/>
      <c r="D86" s="38"/>
      <c r="E86" s="34"/>
      <c r="F86" s="35"/>
      <c r="G86" s="7"/>
      <c r="H86" s="35"/>
      <c r="I86" s="7"/>
      <c r="J86" s="115"/>
      <c r="K86" s="7"/>
      <c r="L86" s="115"/>
      <c r="M86" s="7"/>
    </row>
    <row r="87" spans="1:13" s="17" customFormat="1" ht="16.5" customHeight="1" thickBot="1">
      <c r="A87" s="38"/>
      <c r="B87" s="38"/>
      <c r="C87" s="38"/>
      <c r="D87" s="38"/>
      <c r="E87" s="34"/>
      <c r="F87" s="35"/>
      <c r="G87" s="41">
        <f>SUM(G84:G85)</f>
        <v>3606647</v>
      </c>
      <c r="H87" s="35"/>
      <c r="I87" s="41">
        <f>SUM(I84:I85)</f>
        <v>777129</v>
      </c>
      <c r="J87" s="115"/>
      <c r="K87" s="41">
        <f>SUM(K84:K85)</f>
        <v>2889180</v>
      </c>
      <c r="L87" s="35"/>
      <c r="M87" s="41">
        <f>SUM(M84:M85)</f>
        <v>1294834</v>
      </c>
    </row>
    <row r="88" spans="1:13" s="17" customFormat="1" ht="16.5" customHeight="1" thickTop="1">
      <c r="A88" s="38"/>
      <c r="B88" s="38"/>
      <c r="C88" s="38"/>
      <c r="D88" s="38"/>
      <c r="E88" s="34"/>
      <c r="F88" s="35"/>
      <c r="G88" s="7"/>
      <c r="H88" s="35"/>
      <c r="I88" s="7"/>
      <c r="J88" s="115"/>
      <c r="K88" s="7"/>
      <c r="L88" s="115"/>
      <c r="M88" s="7"/>
    </row>
    <row r="89" spans="1:13" s="17" customFormat="1" ht="16.5" customHeight="1">
      <c r="A89" s="38"/>
      <c r="B89" s="38"/>
      <c r="C89" s="38"/>
      <c r="D89" s="38"/>
      <c r="E89" s="34"/>
      <c r="F89" s="35"/>
      <c r="G89" s="127"/>
      <c r="H89" s="35"/>
      <c r="I89" s="127"/>
      <c r="J89" s="115"/>
      <c r="K89" s="127"/>
      <c r="L89" s="115"/>
      <c r="M89" s="127"/>
    </row>
    <row r="90" spans="1:13" s="17" customFormat="1" ht="16.5" customHeight="1">
      <c r="A90" s="91" t="s">
        <v>143</v>
      </c>
      <c r="B90" s="38"/>
      <c r="C90" s="38"/>
      <c r="D90" s="38"/>
      <c r="E90" s="34"/>
      <c r="F90" s="35"/>
      <c r="G90" s="7"/>
      <c r="H90" s="35"/>
      <c r="I90" s="7"/>
      <c r="J90" s="115"/>
      <c r="K90" s="7"/>
      <c r="L90" s="115"/>
      <c r="M90" s="7"/>
    </row>
    <row r="91" spans="1:13" s="17" customFormat="1" ht="16.5" customHeight="1">
      <c r="A91" s="91"/>
      <c r="B91" s="128" t="s">
        <v>144</v>
      </c>
      <c r="C91" s="38"/>
      <c r="D91" s="38"/>
      <c r="E91" s="34"/>
      <c r="F91" s="35"/>
      <c r="G91" s="7"/>
      <c r="H91" s="35"/>
      <c r="I91" s="7"/>
      <c r="J91" s="115"/>
      <c r="K91" s="7"/>
      <c r="L91" s="115"/>
      <c r="M91" s="7"/>
    </row>
    <row r="92" spans="1:13" s="17" customFormat="1" ht="16.5" customHeight="1">
      <c r="A92" s="38"/>
      <c r="B92" s="38"/>
      <c r="C92" s="38"/>
      <c r="D92" s="38"/>
      <c r="E92" s="34"/>
      <c r="F92" s="35"/>
      <c r="G92" s="7"/>
      <c r="H92" s="35"/>
      <c r="I92" s="7"/>
      <c r="J92" s="115"/>
      <c r="K92" s="7"/>
      <c r="L92" s="115"/>
      <c r="M92" s="7"/>
    </row>
    <row r="93" spans="1:13" s="17" customFormat="1" ht="16.5" customHeight="1" thickBot="1">
      <c r="A93" s="38" t="s">
        <v>145</v>
      </c>
      <c r="B93" s="38"/>
      <c r="C93" s="38"/>
      <c r="D93" s="38"/>
      <c r="E93" s="34"/>
      <c r="F93" s="129"/>
      <c r="G93" s="130">
        <v>2.58</v>
      </c>
      <c r="H93" s="129"/>
      <c r="I93" s="130">
        <v>0.84</v>
      </c>
      <c r="J93" s="129"/>
      <c r="K93" s="130">
        <v>2.5099999999999998</v>
      </c>
      <c r="L93" s="127"/>
      <c r="M93" s="130">
        <v>1.1299999999999999</v>
      </c>
    </row>
    <row r="94" spans="1:13" s="17" customFormat="1" ht="16.5" customHeight="1" thickTop="1">
      <c r="A94" s="38"/>
      <c r="B94" s="38"/>
      <c r="C94" s="38"/>
      <c r="D94" s="38"/>
      <c r="E94" s="34"/>
      <c r="F94" s="129"/>
      <c r="G94" s="7"/>
      <c r="H94" s="129"/>
      <c r="I94" s="7"/>
      <c r="J94" s="131"/>
      <c r="K94" s="7"/>
      <c r="L94" s="131"/>
      <c r="M94" s="7"/>
    </row>
    <row r="95" spans="1:13" s="17" customFormat="1" ht="16.5" customHeight="1">
      <c r="A95" s="38"/>
      <c r="B95" s="38"/>
      <c r="C95" s="38"/>
      <c r="D95" s="38"/>
      <c r="E95" s="34"/>
      <c r="F95" s="129"/>
      <c r="G95" s="7"/>
      <c r="H95" s="129"/>
      <c r="I95" s="7"/>
      <c r="J95" s="115"/>
      <c r="K95" s="7"/>
      <c r="L95" s="115"/>
      <c r="M95" s="7"/>
    </row>
    <row r="96" spans="1:13" s="17" customFormat="1" ht="16.5" customHeight="1">
      <c r="A96" s="38"/>
      <c r="B96" s="38"/>
      <c r="C96" s="38"/>
      <c r="D96" s="38"/>
      <c r="E96" s="34"/>
      <c r="F96" s="129"/>
      <c r="G96" s="7"/>
      <c r="H96" s="129"/>
      <c r="I96" s="7"/>
      <c r="J96" s="115"/>
      <c r="K96" s="7"/>
      <c r="L96" s="115"/>
      <c r="M96" s="7"/>
    </row>
    <row r="97" spans="1:13" s="17" customFormat="1" ht="16.5" customHeight="1">
      <c r="A97" s="38"/>
      <c r="B97" s="38"/>
      <c r="C97" s="38"/>
      <c r="D97" s="38"/>
      <c r="E97" s="34"/>
      <c r="F97" s="129"/>
      <c r="G97" s="7"/>
      <c r="H97" s="129"/>
      <c r="I97" s="7"/>
      <c r="J97" s="115"/>
      <c r="K97" s="7"/>
      <c r="L97" s="115"/>
      <c r="M97" s="7"/>
    </row>
    <row r="98" spans="1:13" s="17" customFormat="1" ht="16.5" customHeight="1">
      <c r="A98" s="38"/>
      <c r="B98" s="38"/>
      <c r="C98" s="38"/>
      <c r="D98" s="38"/>
      <c r="E98" s="34"/>
      <c r="F98" s="129"/>
      <c r="G98" s="7"/>
      <c r="H98" s="129"/>
      <c r="I98" s="7"/>
      <c r="J98" s="115"/>
      <c r="K98" s="7"/>
      <c r="L98" s="115"/>
      <c r="M98" s="7"/>
    </row>
    <row r="99" spans="1:13" s="17" customFormat="1" ht="16.5" customHeight="1">
      <c r="A99" s="38"/>
      <c r="B99" s="38"/>
      <c r="C99" s="38"/>
      <c r="D99" s="38"/>
      <c r="E99" s="34"/>
      <c r="F99" s="129"/>
      <c r="G99" s="7"/>
      <c r="H99" s="129"/>
      <c r="I99" s="7"/>
      <c r="J99" s="115"/>
      <c r="K99" s="7"/>
      <c r="L99" s="115"/>
      <c r="M99" s="7"/>
    </row>
    <row r="100" spans="1:13" s="17" customFormat="1" ht="16.5" customHeight="1">
      <c r="A100" s="38"/>
      <c r="B100" s="38"/>
      <c r="C100" s="38"/>
      <c r="D100" s="38"/>
      <c r="E100" s="34"/>
      <c r="F100" s="129"/>
      <c r="G100" s="7"/>
      <c r="H100" s="129"/>
      <c r="I100" s="7"/>
      <c r="J100" s="115"/>
      <c r="K100" s="7"/>
      <c r="L100" s="115"/>
      <c r="M100" s="7"/>
    </row>
    <row r="101" spans="1:13" s="17" customFormat="1" ht="16.5" customHeight="1">
      <c r="A101" s="38"/>
      <c r="B101" s="38"/>
      <c r="C101" s="38"/>
      <c r="D101" s="38"/>
      <c r="E101" s="34"/>
      <c r="F101" s="129"/>
      <c r="G101" s="7"/>
      <c r="H101" s="129"/>
      <c r="I101" s="7"/>
      <c r="J101" s="115"/>
      <c r="K101" s="7"/>
      <c r="L101" s="115"/>
      <c r="M101" s="7"/>
    </row>
    <row r="102" spans="1:13" s="17" customFormat="1" ht="16.5" customHeight="1">
      <c r="A102" s="38"/>
      <c r="B102" s="38"/>
      <c r="C102" s="38"/>
      <c r="D102" s="38"/>
      <c r="E102" s="34"/>
      <c r="F102" s="129"/>
      <c r="G102" s="7"/>
      <c r="H102" s="129"/>
      <c r="I102" s="7"/>
      <c r="J102" s="115"/>
      <c r="K102" s="7"/>
      <c r="L102" s="115"/>
      <c r="M102" s="7"/>
    </row>
    <row r="103" spans="1:13" s="17" customFormat="1" ht="5.25" customHeight="1">
      <c r="A103" s="38"/>
      <c r="B103" s="38"/>
      <c r="C103" s="38"/>
      <c r="D103" s="38"/>
      <c r="E103" s="34"/>
      <c r="F103" s="129"/>
      <c r="G103" s="7"/>
      <c r="H103" s="129"/>
      <c r="I103" s="7"/>
      <c r="J103" s="115"/>
      <c r="K103" s="7"/>
      <c r="L103" s="115"/>
      <c r="M103" s="7"/>
    </row>
    <row r="104" spans="1:13" s="17" customFormat="1" ht="22.35" customHeight="1">
      <c r="A104" s="43" t="s">
        <v>52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</row>
  </sheetData>
  <mergeCells count="9">
    <mergeCell ref="G59:I59"/>
    <mergeCell ref="K59:M59"/>
    <mergeCell ref="A104:M10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sheetPr>
    <tabColor rgb="FF0070C0"/>
  </sheetPr>
  <dimension ref="A1:AH62"/>
  <sheetViews>
    <sheetView topLeftCell="A10" zoomScale="80" zoomScaleNormal="80" zoomScaleSheetLayoutView="100" zoomScalePageLayoutView="120" workbookViewId="0">
      <selection activeCell="I191" sqref="I191"/>
    </sheetView>
  </sheetViews>
  <sheetFormatPr defaultColWidth="10.42578125" defaultRowHeight="16.5" customHeight="1"/>
  <cols>
    <col min="1" max="1" width="41.7109375" style="33" customWidth="1"/>
    <col min="2" max="2" width="7.42578125" style="33" customWidth="1"/>
    <col min="3" max="3" width="0.85546875" style="33" customWidth="1"/>
    <col min="4" max="4" width="12.5703125" style="7" customWidth="1"/>
    <col min="5" max="5" width="0.5703125" style="18" customWidth="1"/>
    <col min="6" max="6" width="12.85546875" style="7" customWidth="1"/>
    <col min="7" max="7" width="0.5703125" style="18" customWidth="1"/>
    <col min="8" max="8" width="13.140625" style="7" customWidth="1"/>
    <col min="9" max="9" width="0.5703125" style="18" customWidth="1"/>
    <col min="10" max="10" width="12.140625" style="7" customWidth="1"/>
    <col min="11" max="11" width="0.5703125" style="7" customWidth="1"/>
    <col min="12" max="12" width="12.42578125" style="7" customWidth="1"/>
    <col min="13" max="13" width="0.5703125" style="18" customWidth="1"/>
    <col min="14" max="14" width="12.42578125" style="7" customWidth="1"/>
    <col min="15" max="15" width="0.5703125" style="7" customWidth="1"/>
    <col min="16" max="16" width="12.42578125" style="7" customWidth="1"/>
    <col min="17" max="17" width="0.5703125" style="7" customWidth="1"/>
    <col min="18" max="18" width="14.28515625" style="7" customWidth="1"/>
    <col min="19" max="19" width="0.5703125" style="7" customWidth="1"/>
    <col min="20" max="20" width="12.5703125" style="7" customWidth="1"/>
    <col min="21" max="21" width="0.5703125" style="7" customWidth="1"/>
    <col min="22" max="22" width="15.28515625" style="7" customWidth="1"/>
    <col min="23" max="23" width="0.5703125" style="7" customWidth="1"/>
    <col min="24" max="24" width="12.42578125" style="7" customWidth="1"/>
    <col min="25" max="25" width="0.5703125" style="7" customWidth="1"/>
    <col min="26" max="26" width="23.28515625" style="7" customWidth="1"/>
    <col min="27" max="27" width="0.5703125" style="7" customWidth="1"/>
    <col min="28" max="28" width="12.42578125" style="7" customWidth="1"/>
    <col min="29" max="29" width="0.5703125" style="7" customWidth="1"/>
    <col min="30" max="30" width="12.140625" style="7" customWidth="1"/>
    <col min="31" max="31" width="0.5703125" style="18" customWidth="1"/>
    <col min="32" max="32" width="13.28515625" style="7" customWidth="1"/>
    <col min="33" max="33" width="0.5703125" style="18" customWidth="1"/>
    <col min="34" max="34" width="12.28515625" style="7" customWidth="1"/>
    <col min="35" max="186" width="10.42578125" style="33"/>
    <col min="187" max="187" width="33.5703125" style="33" customWidth="1"/>
    <col min="188" max="188" width="10.42578125" style="33" customWidth="1"/>
    <col min="189" max="189" width="0.42578125" style="33" customWidth="1"/>
    <col min="190" max="190" width="12" style="33" customWidth="1"/>
    <col min="191" max="191" width="0.42578125" style="33" customWidth="1"/>
    <col min="192" max="192" width="10.42578125" style="33" customWidth="1"/>
    <col min="193" max="193" width="0.42578125" style="33" customWidth="1"/>
    <col min="194" max="194" width="9.42578125" style="33" customWidth="1"/>
    <col min="195" max="195" width="0.42578125" style="33" customWidth="1"/>
    <col min="196" max="196" width="11" style="33" customWidth="1"/>
    <col min="197" max="197" width="0.42578125" style="33" customWidth="1"/>
    <col min="198" max="198" width="12.42578125" style="33" customWidth="1"/>
    <col min="199" max="199" width="0.42578125" style="33" customWidth="1"/>
    <col min="200" max="200" width="11.42578125" style="33" customWidth="1"/>
    <col min="201" max="201" width="0.42578125" style="33" customWidth="1"/>
    <col min="202" max="202" width="12.42578125" style="33" customWidth="1"/>
    <col min="203" max="203" width="0.42578125" style="33" customWidth="1"/>
    <col min="204" max="204" width="10.42578125" style="33" customWidth="1"/>
    <col min="205" max="205" width="0.42578125" style="33" customWidth="1"/>
    <col min="206" max="206" width="11.42578125" style="33" customWidth="1"/>
    <col min="207" max="207" width="0.42578125" style="33" customWidth="1"/>
    <col min="208" max="208" width="10.42578125" style="33" customWidth="1"/>
    <col min="209" max="209" width="0.42578125" style="33" customWidth="1"/>
    <col min="210" max="210" width="10.5703125" style="33" customWidth="1"/>
    <col min="211" max="211" width="0.42578125" style="33" customWidth="1"/>
    <col min="212" max="212" width="12.42578125" style="33" customWidth="1"/>
    <col min="213" max="213" width="0.42578125" style="33" customWidth="1"/>
    <col min="214" max="214" width="10.5703125" style="33" customWidth="1"/>
    <col min="215" max="215" width="12.42578125" style="33" bestFit="1" customWidth="1"/>
    <col min="216" max="442" width="10.42578125" style="33"/>
    <col min="443" max="443" width="33.5703125" style="33" customWidth="1"/>
    <col min="444" max="444" width="10.42578125" style="33" customWidth="1"/>
    <col min="445" max="445" width="0.42578125" style="33" customWidth="1"/>
    <col min="446" max="446" width="12" style="33" customWidth="1"/>
    <col min="447" max="447" width="0.42578125" style="33" customWidth="1"/>
    <col min="448" max="448" width="10.42578125" style="33" customWidth="1"/>
    <col min="449" max="449" width="0.42578125" style="33" customWidth="1"/>
    <col min="450" max="450" width="9.42578125" style="33" customWidth="1"/>
    <col min="451" max="451" width="0.42578125" style="33" customWidth="1"/>
    <col min="452" max="452" width="11" style="33" customWidth="1"/>
    <col min="453" max="453" width="0.42578125" style="33" customWidth="1"/>
    <col min="454" max="454" width="12.42578125" style="33" customWidth="1"/>
    <col min="455" max="455" width="0.42578125" style="33" customWidth="1"/>
    <col min="456" max="456" width="11.42578125" style="33" customWidth="1"/>
    <col min="457" max="457" width="0.42578125" style="33" customWidth="1"/>
    <col min="458" max="458" width="12.42578125" style="33" customWidth="1"/>
    <col min="459" max="459" width="0.42578125" style="33" customWidth="1"/>
    <col min="460" max="460" width="10.42578125" style="33" customWidth="1"/>
    <col min="461" max="461" width="0.42578125" style="33" customWidth="1"/>
    <col min="462" max="462" width="11.42578125" style="33" customWidth="1"/>
    <col min="463" max="463" width="0.42578125" style="33" customWidth="1"/>
    <col min="464" max="464" width="10.42578125" style="33" customWidth="1"/>
    <col min="465" max="465" width="0.42578125" style="33" customWidth="1"/>
    <col min="466" max="466" width="10.5703125" style="33" customWidth="1"/>
    <col min="467" max="467" width="0.42578125" style="33" customWidth="1"/>
    <col min="468" max="468" width="12.42578125" style="33" customWidth="1"/>
    <col min="469" max="469" width="0.42578125" style="33" customWidth="1"/>
    <col min="470" max="470" width="10.5703125" style="33" customWidth="1"/>
    <col min="471" max="471" width="12.42578125" style="33" bestFit="1" customWidth="1"/>
    <col min="472" max="698" width="10.42578125" style="33"/>
    <col min="699" max="699" width="33.5703125" style="33" customWidth="1"/>
    <col min="700" max="700" width="10.42578125" style="33" customWidth="1"/>
    <col min="701" max="701" width="0.42578125" style="33" customWidth="1"/>
    <col min="702" max="702" width="12" style="33" customWidth="1"/>
    <col min="703" max="703" width="0.42578125" style="33" customWidth="1"/>
    <col min="704" max="704" width="10.42578125" style="33" customWidth="1"/>
    <col min="705" max="705" width="0.42578125" style="33" customWidth="1"/>
    <col min="706" max="706" width="9.42578125" style="33" customWidth="1"/>
    <col min="707" max="707" width="0.42578125" style="33" customWidth="1"/>
    <col min="708" max="708" width="11" style="33" customWidth="1"/>
    <col min="709" max="709" width="0.42578125" style="33" customWidth="1"/>
    <col min="710" max="710" width="12.42578125" style="33" customWidth="1"/>
    <col min="711" max="711" width="0.42578125" style="33" customWidth="1"/>
    <col min="712" max="712" width="11.42578125" style="33" customWidth="1"/>
    <col min="713" max="713" width="0.42578125" style="33" customWidth="1"/>
    <col min="714" max="714" width="12.42578125" style="33" customWidth="1"/>
    <col min="715" max="715" width="0.42578125" style="33" customWidth="1"/>
    <col min="716" max="716" width="10.42578125" style="33" customWidth="1"/>
    <col min="717" max="717" width="0.42578125" style="33" customWidth="1"/>
    <col min="718" max="718" width="11.42578125" style="33" customWidth="1"/>
    <col min="719" max="719" width="0.42578125" style="33" customWidth="1"/>
    <col min="720" max="720" width="10.42578125" style="33" customWidth="1"/>
    <col min="721" max="721" width="0.42578125" style="33" customWidth="1"/>
    <col min="722" max="722" width="10.5703125" style="33" customWidth="1"/>
    <col min="723" max="723" width="0.42578125" style="33" customWidth="1"/>
    <col min="724" max="724" width="12.42578125" style="33" customWidth="1"/>
    <col min="725" max="725" width="0.42578125" style="33" customWidth="1"/>
    <col min="726" max="726" width="10.5703125" style="33" customWidth="1"/>
    <col min="727" max="727" width="12.42578125" style="33" bestFit="1" customWidth="1"/>
    <col min="728" max="954" width="10.42578125" style="33"/>
    <col min="955" max="955" width="33.5703125" style="33" customWidth="1"/>
    <col min="956" max="956" width="10.42578125" style="33" customWidth="1"/>
    <col min="957" max="957" width="0.42578125" style="33" customWidth="1"/>
    <col min="958" max="958" width="12" style="33" customWidth="1"/>
    <col min="959" max="959" width="0.42578125" style="33" customWidth="1"/>
    <col min="960" max="960" width="10.42578125" style="33" customWidth="1"/>
    <col min="961" max="961" width="0.42578125" style="33" customWidth="1"/>
    <col min="962" max="962" width="9.42578125" style="33" customWidth="1"/>
    <col min="963" max="963" width="0.42578125" style="33" customWidth="1"/>
    <col min="964" max="964" width="11" style="33" customWidth="1"/>
    <col min="965" max="965" width="0.42578125" style="33" customWidth="1"/>
    <col min="966" max="966" width="12.42578125" style="33" customWidth="1"/>
    <col min="967" max="967" width="0.42578125" style="33" customWidth="1"/>
    <col min="968" max="968" width="11.42578125" style="33" customWidth="1"/>
    <col min="969" max="969" width="0.42578125" style="33" customWidth="1"/>
    <col min="970" max="970" width="12.42578125" style="33" customWidth="1"/>
    <col min="971" max="971" width="0.42578125" style="33" customWidth="1"/>
    <col min="972" max="972" width="10.42578125" style="33" customWidth="1"/>
    <col min="973" max="973" width="0.42578125" style="33" customWidth="1"/>
    <col min="974" max="974" width="11.42578125" style="33" customWidth="1"/>
    <col min="975" max="975" width="0.42578125" style="33" customWidth="1"/>
    <col min="976" max="976" width="10.42578125" style="33" customWidth="1"/>
    <col min="977" max="977" width="0.42578125" style="33" customWidth="1"/>
    <col min="978" max="978" width="10.5703125" style="33" customWidth="1"/>
    <col min="979" max="979" width="0.42578125" style="33" customWidth="1"/>
    <col min="980" max="980" width="12.42578125" style="33" customWidth="1"/>
    <col min="981" max="981" width="0.42578125" style="33" customWidth="1"/>
    <col min="982" max="982" width="10.5703125" style="33" customWidth="1"/>
    <col min="983" max="983" width="12.42578125" style="33" bestFit="1" customWidth="1"/>
    <col min="984" max="1210" width="10.42578125" style="33"/>
    <col min="1211" max="1211" width="33.5703125" style="33" customWidth="1"/>
    <col min="1212" max="1212" width="10.42578125" style="33" customWidth="1"/>
    <col min="1213" max="1213" width="0.42578125" style="33" customWidth="1"/>
    <col min="1214" max="1214" width="12" style="33" customWidth="1"/>
    <col min="1215" max="1215" width="0.42578125" style="33" customWidth="1"/>
    <col min="1216" max="1216" width="10.42578125" style="33" customWidth="1"/>
    <col min="1217" max="1217" width="0.42578125" style="33" customWidth="1"/>
    <col min="1218" max="1218" width="9.42578125" style="33" customWidth="1"/>
    <col min="1219" max="1219" width="0.42578125" style="33" customWidth="1"/>
    <col min="1220" max="1220" width="11" style="33" customWidth="1"/>
    <col min="1221" max="1221" width="0.42578125" style="33" customWidth="1"/>
    <col min="1222" max="1222" width="12.42578125" style="33" customWidth="1"/>
    <col min="1223" max="1223" width="0.42578125" style="33" customWidth="1"/>
    <col min="1224" max="1224" width="11.42578125" style="33" customWidth="1"/>
    <col min="1225" max="1225" width="0.42578125" style="33" customWidth="1"/>
    <col min="1226" max="1226" width="12.42578125" style="33" customWidth="1"/>
    <col min="1227" max="1227" width="0.42578125" style="33" customWidth="1"/>
    <col min="1228" max="1228" width="10.42578125" style="33" customWidth="1"/>
    <col min="1229" max="1229" width="0.42578125" style="33" customWidth="1"/>
    <col min="1230" max="1230" width="11.42578125" style="33" customWidth="1"/>
    <col min="1231" max="1231" width="0.42578125" style="33" customWidth="1"/>
    <col min="1232" max="1232" width="10.42578125" style="33" customWidth="1"/>
    <col min="1233" max="1233" width="0.42578125" style="33" customWidth="1"/>
    <col min="1234" max="1234" width="10.5703125" style="33" customWidth="1"/>
    <col min="1235" max="1235" width="0.42578125" style="33" customWidth="1"/>
    <col min="1236" max="1236" width="12.42578125" style="33" customWidth="1"/>
    <col min="1237" max="1237" width="0.42578125" style="33" customWidth="1"/>
    <col min="1238" max="1238" width="10.5703125" style="33" customWidth="1"/>
    <col min="1239" max="1239" width="12.42578125" style="33" bestFit="1" customWidth="1"/>
    <col min="1240" max="1466" width="10.42578125" style="33"/>
    <col min="1467" max="1467" width="33.5703125" style="33" customWidth="1"/>
    <col min="1468" max="1468" width="10.42578125" style="33" customWidth="1"/>
    <col min="1469" max="1469" width="0.42578125" style="33" customWidth="1"/>
    <col min="1470" max="1470" width="12" style="33" customWidth="1"/>
    <col min="1471" max="1471" width="0.42578125" style="33" customWidth="1"/>
    <col min="1472" max="1472" width="10.42578125" style="33" customWidth="1"/>
    <col min="1473" max="1473" width="0.42578125" style="33" customWidth="1"/>
    <col min="1474" max="1474" width="9.42578125" style="33" customWidth="1"/>
    <col min="1475" max="1475" width="0.42578125" style="33" customWidth="1"/>
    <col min="1476" max="1476" width="11" style="33" customWidth="1"/>
    <col min="1477" max="1477" width="0.42578125" style="33" customWidth="1"/>
    <col min="1478" max="1478" width="12.42578125" style="33" customWidth="1"/>
    <col min="1479" max="1479" width="0.42578125" style="33" customWidth="1"/>
    <col min="1480" max="1480" width="11.42578125" style="33" customWidth="1"/>
    <col min="1481" max="1481" width="0.42578125" style="33" customWidth="1"/>
    <col min="1482" max="1482" width="12.42578125" style="33" customWidth="1"/>
    <col min="1483" max="1483" width="0.42578125" style="33" customWidth="1"/>
    <col min="1484" max="1484" width="10.42578125" style="33" customWidth="1"/>
    <col min="1485" max="1485" width="0.42578125" style="33" customWidth="1"/>
    <col min="1486" max="1486" width="11.42578125" style="33" customWidth="1"/>
    <col min="1487" max="1487" width="0.42578125" style="33" customWidth="1"/>
    <col min="1488" max="1488" width="10.42578125" style="33" customWidth="1"/>
    <col min="1489" max="1489" width="0.42578125" style="33" customWidth="1"/>
    <col min="1490" max="1490" width="10.5703125" style="33" customWidth="1"/>
    <col min="1491" max="1491" width="0.42578125" style="33" customWidth="1"/>
    <col min="1492" max="1492" width="12.42578125" style="33" customWidth="1"/>
    <col min="1493" max="1493" width="0.42578125" style="33" customWidth="1"/>
    <col min="1494" max="1494" width="10.5703125" style="33" customWidth="1"/>
    <col min="1495" max="1495" width="12.42578125" style="33" bestFit="1" customWidth="1"/>
    <col min="1496" max="1722" width="10.42578125" style="33"/>
    <col min="1723" max="1723" width="33.5703125" style="33" customWidth="1"/>
    <col min="1724" max="1724" width="10.42578125" style="33" customWidth="1"/>
    <col min="1725" max="1725" width="0.42578125" style="33" customWidth="1"/>
    <col min="1726" max="1726" width="12" style="33" customWidth="1"/>
    <col min="1727" max="1727" width="0.42578125" style="33" customWidth="1"/>
    <col min="1728" max="1728" width="10.42578125" style="33" customWidth="1"/>
    <col min="1729" max="1729" width="0.42578125" style="33" customWidth="1"/>
    <col min="1730" max="1730" width="9.42578125" style="33" customWidth="1"/>
    <col min="1731" max="1731" width="0.42578125" style="33" customWidth="1"/>
    <col min="1732" max="1732" width="11" style="33" customWidth="1"/>
    <col min="1733" max="1733" width="0.42578125" style="33" customWidth="1"/>
    <col min="1734" max="1734" width="12.42578125" style="33" customWidth="1"/>
    <col min="1735" max="1735" width="0.42578125" style="33" customWidth="1"/>
    <col min="1736" max="1736" width="11.42578125" style="33" customWidth="1"/>
    <col min="1737" max="1737" width="0.42578125" style="33" customWidth="1"/>
    <col min="1738" max="1738" width="12.42578125" style="33" customWidth="1"/>
    <col min="1739" max="1739" width="0.42578125" style="33" customWidth="1"/>
    <col min="1740" max="1740" width="10.42578125" style="33" customWidth="1"/>
    <col min="1741" max="1741" width="0.42578125" style="33" customWidth="1"/>
    <col min="1742" max="1742" width="11.42578125" style="33" customWidth="1"/>
    <col min="1743" max="1743" width="0.42578125" style="33" customWidth="1"/>
    <col min="1744" max="1744" width="10.42578125" style="33" customWidth="1"/>
    <col min="1745" max="1745" width="0.42578125" style="33" customWidth="1"/>
    <col min="1746" max="1746" width="10.5703125" style="33" customWidth="1"/>
    <col min="1747" max="1747" width="0.42578125" style="33" customWidth="1"/>
    <col min="1748" max="1748" width="12.42578125" style="33" customWidth="1"/>
    <col min="1749" max="1749" width="0.42578125" style="33" customWidth="1"/>
    <col min="1750" max="1750" width="10.5703125" style="33" customWidth="1"/>
    <col min="1751" max="1751" width="12.42578125" style="33" bestFit="1" customWidth="1"/>
    <col min="1752" max="1978" width="10.42578125" style="33"/>
    <col min="1979" max="1979" width="33.5703125" style="33" customWidth="1"/>
    <col min="1980" max="1980" width="10.42578125" style="33" customWidth="1"/>
    <col min="1981" max="1981" width="0.42578125" style="33" customWidth="1"/>
    <col min="1982" max="1982" width="12" style="33" customWidth="1"/>
    <col min="1983" max="1983" width="0.42578125" style="33" customWidth="1"/>
    <col min="1984" max="1984" width="10.42578125" style="33" customWidth="1"/>
    <col min="1985" max="1985" width="0.42578125" style="33" customWidth="1"/>
    <col min="1986" max="1986" width="9.42578125" style="33" customWidth="1"/>
    <col min="1987" max="1987" width="0.42578125" style="33" customWidth="1"/>
    <col min="1988" max="1988" width="11" style="33" customWidth="1"/>
    <col min="1989" max="1989" width="0.42578125" style="33" customWidth="1"/>
    <col min="1990" max="1990" width="12.42578125" style="33" customWidth="1"/>
    <col min="1991" max="1991" width="0.42578125" style="33" customWidth="1"/>
    <col min="1992" max="1992" width="11.42578125" style="33" customWidth="1"/>
    <col min="1993" max="1993" width="0.42578125" style="33" customWidth="1"/>
    <col min="1994" max="1994" width="12.42578125" style="33" customWidth="1"/>
    <col min="1995" max="1995" width="0.42578125" style="33" customWidth="1"/>
    <col min="1996" max="1996" width="10.42578125" style="33" customWidth="1"/>
    <col min="1997" max="1997" width="0.42578125" style="33" customWidth="1"/>
    <col min="1998" max="1998" width="11.42578125" style="33" customWidth="1"/>
    <col min="1999" max="1999" width="0.42578125" style="33" customWidth="1"/>
    <col min="2000" max="2000" width="10.42578125" style="33" customWidth="1"/>
    <col min="2001" max="2001" width="0.42578125" style="33" customWidth="1"/>
    <col min="2002" max="2002" width="10.5703125" style="33" customWidth="1"/>
    <col min="2003" max="2003" width="0.42578125" style="33" customWidth="1"/>
    <col min="2004" max="2004" width="12.42578125" style="33" customWidth="1"/>
    <col min="2005" max="2005" width="0.42578125" style="33" customWidth="1"/>
    <col min="2006" max="2006" width="10.5703125" style="33" customWidth="1"/>
    <col min="2007" max="2007" width="12.42578125" style="33" bestFit="1" customWidth="1"/>
    <col min="2008" max="2234" width="10.42578125" style="33"/>
    <col min="2235" max="2235" width="33.5703125" style="33" customWidth="1"/>
    <col min="2236" max="2236" width="10.42578125" style="33" customWidth="1"/>
    <col min="2237" max="2237" width="0.42578125" style="33" customWidth="1"/>
    <col min="2238" max="2238" width="12" style="33" customWidth="1"/>
    <col min="2239" max="2239" width="0.42578125" style="33" customWidth="1"/>
    <col min="2240" max="2240" width="10.42578125" style="33" customWidth="1"/>
    <col min="2241" max="2241" width="0.42578125" style="33" customWidth="1"/>
    <col min="2242" max="2242" width="9.42578125" style="33" customWidth="1"/>
    <col min="2243" max="2243" width="0.42578125" style="33" customWidth="1"/>
    <col min="2244" max="2244" width="11" style="33" customWidth="1"/>
    <col min="2245" max="2245" width="0.42578125" style="33" customWidth="1"/>
    <col min="2246" max="2246" width="12.42578125" style="33" customWidth="1"/>
    <col min="2247" max="2247" width="0.42578125" style="33" customWidth="1"/>
    <col min="2248" max="2248" width="11.42578125" style="33" customWidth="1"/>
    <col min="2249" max="2249" width="0.42578125" style="33" customWidth="1"/>
    <col min="2250" max="2250" width="12.42578125" style="33" customWidth="1"/>
    <col min="2251" max="2251" width="0.42578125" style="33" customWidth="1"/>
    <col min="2252" max="2252" width="10.42578125" style="33" customWidth="1"/>
    <col min="2253" max="2253" width="0.42578125" style="33" customWidth="1"/>
    <col min="2254" max="2254" width="11.42578125" style="33" customWidth="1"/>
    <col min="2255" max="2255" width="0.42578125" style="33" customWidth="1"/>
    <col min="2256" max="2256" width="10.42578125" style="33" customWidth="1"/>
    <col min="2257" max="2257" width="0.42578125" style="33" customWidth="1"/>
    <col min="2258" max="2258" width="10.5703125" style="33" customWidth="1"/>
    <col min="2259" max="2259" width="0.42578125" style="33" customWidth="1"/>
    <col min="2260" max="2260" width="12.42578125" style="33" customWidth="1"/>
    <col min="2261" max="2261" width="0.42578125" style="33" customWidth="1"/>
    <col min="2262" max="2262" width="10.5703125" style="33" customWidth="1"/>
    <col min="2263" max="2263" width="12.42578125" style="33" bestFit="1" customWidth="1"/>
    <col min="2264" max="2490" width="10.42578125" style="33"/>
    <col min="2491" max="2491" width="33.5703125" style="33" customWidth="1"/>
    <col min="2492" max="2492" width="10.42578125" style="33" customWidth="1"/>
    <col min="2493" max="2493" width="0.42578125" style="33" customWidth="1"/>
    <col min="2494" max="2494" width="12" style="33" customWidth="1"/>
    <col min="2495" max="2495" width="0.42578125" style="33" customWidth="1"/>
    <col min="2496" max="2496" width="10.42578125" style="33" customWidth="1"/>
    <col min="2497" max="2497" width="0.42578125" style="33" customWidth="1"/>
    <col min="2498" max="2498" width="9.42578125" style="33" customWidth="1"/>
    <col min="2499" max="2499" width="0.42578125" style="33" customWidth="1"/>
    <col min="2500" max="2500" width="11" style="33" customWidth="1"/>
    <col min="2501" max="2501" width="0.42578125" style="33" customWidth="1"/>
    <col min="2502" max="2502" width="12.42578125" style="33" customWidth="1"/>
    <col min="2503" max="2503" width="0.42578125" style="33" customWidth="1"/>
    <col min="2504" max="2504" width="11.42578125" style="33" customWidth="1"/>
    <col min="2505" max="2505" width="0.42578125" style="33" customWidth="1"/>
    <col min="2506" max="2506" width="12.42578125" style="33" customWidth="1"/>
    <col min="2507" max="2507" width="0.42578125" style="33" customWidth="1"/>
    <col min="2508" max="2508" width="10.42578125" style="33" customWidth="1"/>
    <col min="2509" max="2509" width="0.42578125" style="33" customWidth="1"/>
    <col min="2510" max="2510" width="11.42578125" style="33" customWidth="1"/>
    <col min="2511" max="2511" width="0.42578125" style="33" customWidth="1"/>
    <col min="2512" max="2512" width="10.42578125" style="33" customWidth="1"/>
    <col min="2513" max="2513" width="0.42578125" style="33" customWidth="1"/>
    <col min="2514" max="2514" width="10.5703125" style="33" customWidth="1"/>
    <col min="2515" max="2515" width="0.42578125" style="33" customWidth="1"/>
    <col min="2516" max="2516" width="12.42578125" style="33" customWidth="1"/>
    <col min="2517" max="2517" width="0.42578125" style="33" customWidth="1"/>
    <col min="2518" max="2518" width="10.5703125" style="33" customWidth="1"/>
    <col min="2519" max="2519" width="12.42578125" style="33" bestFit="1" customWidth="1"/>
    <col min="2520" max="2746" width="10.42578125" style="33"/>
    <col min="2747" max="2747" width="33.5703125" style="33" customWidth="1"/>
    <col min="2748" max="2748" width="10.42578125" style="33" customWidth="1"/>
    <col min="2749" max="2749" width="0.42578125" style="33" customWidth="1"/>
    <col min="2750" max="2750" width="12" style="33" customWidth="1"/>
    <col min="2751" max="2751" width="0.42578125" style="33" customWidth="1"/>
    <col min="2752" max="2752" width="10.42578125" style="33" customWidth="1"/>
    <col min="2753" max="2753" width="0.42578125" style="33" customWidth="1"/>
    <col min="2754" max="2754" width="9.42578125" style="33" customWidth="1"/>
    <col min="2755" max="2755" width="0.42578125" style="33" customWidth="1"/>
    <col min="2756" max="2756" width="11" style="33" customWidth="1"/>
    <col min="2757" max="2757" width="0.42578125" style="33" customWidth="1"/>
    <col min="2758" max="2758" width="12.42578125" style="33" customWidth="1"/>
    <col min="2759" max="2759" width="0.42578125" style="33" customWidth="1"/>
    <col min="2760" max="2760" width="11.42578125" style="33" customWidth="1"/>
    <col min="2761" max="2761" width="0.42578125" style="33" customWidth="1"/>
    <col min="2762" max="2762" width="12.42578125" style="33" customWidth="1"/>
    <col min="2763" max="2763" width="0.42578125" style="33" customWidth="1"/>
    <col min="2764" max="2764" width="10.42578125" style="33" customWidth="1"/>
    <col min="2765" max="2765" width="0.42578125" style="33" customWidth="1"/>
    <col min="2766" max="2766" width="11.42578125" style="33" customWidth="1"/>
    <col min="2767" max="2767" width="0.42578125" style="33" customWidth="1"/>
    <col min="2768" max="2768" width="10.42578125" style="33" customWidth="1"/>
    <col min="2769" max="2769" width="0.42578125" style="33" customWidth="1"/>
    <col min="2770" max="2770" width="10.5703125" style="33" customWidth="1"/>
    <col min="2771" max="2771" width="0.42578125" style="33" customWidth="1"/>
    <col min="2772" max="2772" width="12.42578125" style="33" customWidth="1"/>
    <col min="2773" max="2773" width="0.42578125" style="33" customWidth="1"/>
    <col min="2774" max="2774" width="10.5703125" style="33" customWidth="1"/>
    <col min="2775" max="2775" width="12.42578125" style="33" bestFit="1" customWidth="1"/>
    <col min="2776" max="3002" width="10.42578125" style="33"/>
    <col min="3003" max="3003" width="33.5703125" style="33" customWidth="1"/>
    <col min="3004" max="3004" width="10.42578125" style="33" customWidth="1"/>
    <col min="3005" max="3005" width="0.42578125" style="33" customWidth="1"/>
    <col min="3006" max="3006" width="12" style="33" customWidth="1"/>
    <col min="3007" max="3007" width="0.42578125" style="33" customWidth="1"/>
    <col min="3008" max="3008" width="10.42578125" style="33" customWidth="1"/>
    <col min="3009" max="3009" width="0.42578125" style="33" customWidth="1"/>
    <col min="3010" max="3010" width="9.42578125" style="33" customWidth="1"/>
    <col min="3011" max="3011" width="0.42578125" style="33" customWidth="1"/>
    <col min="3012" max="3012" width="11" style="33" customWidth="1"/>
    <col min="3013" max="3013" width="0.42578125" style="33" customWidth="1"/>
    <col min="3014" max="3014" width="12.42578125" style="33" customWidth="1"/>
    <col min="3015" max="3015" width="0.42578125" style="33" customWidth="1"/>
    <col min="3016" max="3016" width="11.42578125" style="33" customWidth="1"/>
    <col min="3017" max="3017" width="0.42578125" style="33" customWidth="1"/>
    <col min="3018" max="3018" width="12.42578125" style="33" customWidth="1"/>
    <col min="3019" max="3019" width="0.42578125" style="33" customWidth="1"/>
    <col min="3020" max="3020" width="10.42578125" style="33" customWidth="1"/>
    <col min="3021" max="3021" width="0.42578125" style="33" customWidth="1"/>
    <col min="3022" max="3022" width="11.42578125" style="33" customWidth="1"/>
    <col min="3023" max="3023" width="0.42578125" style="33" customWidth="1"/>
    <col min="3024" max="3024" width="10.42578125" style="33" customWidth="1"/>
    <col min="3025" max="3025" width="0.42578125" style="33" customWidth="1"/>
    <col min="3026" max="3026" width="10.5703125" style="33" customWidth="1"/>
    <col min="3027" max="3027" width="0.42578125" style="33" customWidth="1"/>
    <col min="3028" max="3028" width="12.42578125" style="33" customWidth="1"/>
    <col min="3029" max="3029" width="0.42578125" style="33" customWidth="1"/>
    <col min="3030" max="3030" width="10.5703125" style="33" customWidth="1"/>
    <col min="3031" max="3031" width="12.42578125" style="33" bestFit="1" customWidth="1"/>
    <col min="3032" max="3258" width="10.42578125" style="33"/>
    <col min="3259" max="3259" width="33.5703125" style="33" customWidth="1"/>
    <col min="3260" max="3260" width="10.42578125" style="33" customWidth="1"/>
    <col min="3261" max="3261" width="0.42578125" style="33" customWidth="1"/>
    <col min="3262" max="3262" width="12" style="33" customWidth="1"/>
    <col min="3263" max="3263" width="0.42578125" style="33" customWidth="1"/>
    <col min="3264" max="3264" width="10.42578125" style="33" customWidth="1"/>
    <col min="3265" max="3265" width="0.42578125" style="33" customWidth="1"/>
    <col min="3266" max="3266" width="9.42578125" style="33" customWidth="1"/>
    <col min="3267" max="3267" width="0.42578125" style="33" customWidth="1"/>
    <col min="3268" max="3268" width="11" style="33" customWidth="1"/>
    <col min="3269" max="3269" width="0.42578125" style="33" customWidth="1"/>
    <col min="3270" max="3270" width="12.42578125" style="33" customWidth="1"/>
    <col min="3271" max="3271" width="0.42578125" style="33" customWidth="1"/>
    <col min="3272" max="3272" width="11.42578125" style="33" customWidth="1"/>
    <col min="3273" max="3273" width="0.42578125" style="33" customWidth="1"/>
    <col min="3274" max="3274" width="12.42578125" style="33" customWidth="1"/>
    <col min="3275" max="3275" width="0.42578125" style="33" customWidth="1"/>
    <col min="3276" max="3276" width="10.42578125" style="33" customWidth="1"/>
    <col min="3277" max="3277" width="0.42578125" style="33" customWidth="1"/>
    <col min="3278" max="3278" width="11.42578125" style="33" customWidth="1"/>
    <col min="3279" max="3279" width="0.42578125" style="33" customWidth="1"/>
    <col min="3280" max="3280" width="10.42578125" style="33" customWidth="1"/>
    <col min="3281" max="3281" width="0.42578125" style="33" customWidth="1"/>
    <col min="3282" max="3282" width="10.5703125" style="33" customWidth="1"/>
    <col min="3283" max="3283" width="0.42578125" style="33" customWidth="1"/>
    <col min="3284" max="3284" width="12.42578125" style="33" customWidth="1"/>
    <col min="3285" max="3285" width="0.42578125" style="33" customWidth="1"/>
    <col min="3286" max="3286" width="10.5703125" style="33" customWidth="1"/>
    <col min="3287" max="3287" width="12.42578125" style="33" bestFit="1" customWidth="1"/>
    <col min="3288" max="3514" width="10.42578125" style="33"/>
    <col min="3515" max="3515" width="33.5703125" style="33" customWidth="1"/>
    <col min="3516" max="3516" width="10.42578125" style="33" customWidth="1"/>
    <col min="3517" max="3517" width="0.42578125" style="33" customWidth="1"/>
    <col min="3518" max="3518" width="12" style="33" customWidth="1"/>
    <col min="3519" max="3519" width="0.42578125" style="33" customWidth="1"/>
    <col min="3520" max="3520" width="10.42578125" style="33" customWidth="1"/>
    <col min="3521" max="3521" width="0.42578125" style="33" customWidth="1"/>
    <col min="3522" max="3522" width="9.42578125" style="33" customWidth="1"/>
    <col min="3523" max="3523" width="0.42578125" style="33" customWidth="1"/>
    <col min="3524" max="3524" width="11" style="33" customWidth="1"/>
    <col min="3525" max="3525" width="0.42578125" style="33" customWidth="1"/>
    <col min="3526" max="3526" width="12.42578125" style="33" customWidth="1"/>
    <col min="3527" max="3527" width="0.42578125" style="33" customWidth="1"/>
    <col min="3528" max="3528" width="11.42578125" style="33" customWidth="1"/>
    <col min="3529" max="3529" width="0.42578125" style="33" customWidth="1"/>
    <col min="3530" max="3530" width="12.42578125" style="33" customWidth="1"/>
    <col min="3531" max="3531" width="0.42578125" style="33" customWidth="1"/>
    <col min="3532" max="3532" width="10.42578125" style="33" customWidth="1"/>
    <col min="3533" max="3533" width="0.42578125" style="33" customWidth="1"/>
    <col min="3534" max="3534" width="11.42578125" style="33" customWidth="1"/>
    <col min="3535" max="3535" width="0.42578125" style="33" customWidth="1"/>
    <col min="3536" max="3536" width="10.42578125" style="33" customWidth="1"/>
    <col min="3537" max="3537" width="0.42578125" style="33" customWidth="1"/>
    <col min="3538" max="3538" width="10.5703125" style="33" customWidth="1"/>
    <col min="3539" max="3539" width="0.42578125" style="33" customWidth="1"/>
    <col min="3540" max="3540" width="12.42578125" style="33" customWidth="1"/>
    <col min="3541" max="3541" width="0.42578125" style="33" customWidth="1"/>
    <col min="3542" max="3542" width="10.5703125" style="33" customWidth="1"/>
    <col min="3543" max="3543" width="12.42578125" style="33" bestFit="1" customWidth="1"/>
    <col min="3544" max="3770" width="10.42578125" style="33"/>
    <col min="3771" max="3771" width="33.5703125" style="33" customWidth="1"/>
    <col min="3772" max="3772" width="10.42578125" style="33" customWidth="1"/>
    <col min="3773" max="3773" width="0.42578125" style="33" customWidth="1"/>
    <col min="3774" max="3774" width="12" style="33" customWidth="1"/>
    <col min="3775" max="3775" width="0.42578125" style="33" customWidth="1"/>
    <col min="3776" max="3776" width="10.42578125" style="33" customWidth="1"/>
    <col min="3777" max="3777" width="0.42578125" style="33" customWidth="1"/>
    <col min="3778" max="3778" width="9.42578125" style="33" customWidth="1"/>
    <col min="3779" max="3779" width="0.42578125" style="33" customWidth="1"/>
    <col min="3780" max="3780" width="11" style="33" customWidth="1"/>
    <col min="3781" max="3781" width="0.42578125" style="33" customWidth="1"/>
    <col min="3782" max="3782" width="12.42578125" style="33" customWidth="1"/>
    <col min="3783" max="3783" width="0.42578125" style="33" customWidth="1"/>
    <col min="3784" max="3784" width="11.42578125" style="33" customWidth="1"/>
    <col min="3785" max="3785" width="0.42578125" style="33" customWidth="1"/>
    <col min="3786" max="3786" width="12.42578125" style="33" customWidth="1"/>
    <col min="3787" max="3787" width="0.42578125" style="33" customWidth="1"/>
    <col min="3788" max="3788" width="10.42578125" style="33" customWidth="1"/>
    <col min="3789" max="3789" width="0.42578125" style="33" customWidth="1"/>
    <col min="3790" max="3790" width="11.42578125" style="33" customWidth="1"/>
    <col min="3791" max="3791" width="0.42578125" style="33" customWidth="1"/>
    <col min="3792" max="3792" width="10.42578125" style="33" customWidth="1"/>
    <col min="3793" max="3793" width="0.42578125" style="33" customWidth="1"/>
    <col min="3794" max="3794" width="10.5703125" style="33" customWidth="1"/>
    <col min="3795" max="3795" width="0.42578125" style="33" customWidth="1"/>
    <col min="3796" max="3796" width="12.42578125" style="33" customWidth="1"/>
    <col min="3797" max="3797" width="0.42578125" style="33" customWidth="1"/>
    <col min="3798" max="3798" width="10.5703125" style="33" customWidth="1"/>
    <col min="3799" max="3799" width="12.42578125" style="33" bestFit="1" customWidth="1"/>
    <col min="3800" max="4026" width="10.42578125" style="33"/>
    <col min="4027" max="4027" width="33.5703125" style="33" customWidth="1"/>
    <col min="4028" max="4028" width="10.42578125" style="33" customWidth="1"/>
    <col min="4029" max="4029" width="0.42578125" style="33" customWidth="1"/>
    <col min="4030" max="4030" width="12" style="33" customWidth="1"/>
    <col min="4031" max="4031" width="0.42578125" style="33" customWidth="1"/>
    <col min="4032" max="4032" width="10.42578125" style="33" customWidth="1"/>
    <col min="4033" max="4033" width="0.42578125" style="33" customWidth="1"/>
    <col min="4034" max="4034" width="9.42578125" style="33" customWidth="1"/>
    <col min="4035" max="4035" width="0.42578125" style="33" customWidth="1"/>
    <col min="4036" max="4036" width="11" style="33" customWidth="1"/>
    <col min="4037" max="4037" width="0.42578125" style="33" customWidth="1"/>
    <col min="4038" max="4038" width="12.42578125" style="33" customWidth="1"/>
    <col min="4039" max="4039" width="0.42578125" style="33" customWidth="1"/>
    <col min="4040" max="4040" width="11.42578125" style="33" customWidth="1"/>
    <col min="4041" max="4041" width="0.42578125" style="33" customWidth="1"/>
    <col min="4042" max="4042" width="12.42578125" style="33" customWidth="1"/>
    <col min="4043" max="4043" width="0.42578125" style="33" customWidth="1"/>
    <col min="4044" max="4044" width="10.42578125" style="33" customWidth="1"/>
    <col min="4045" max="4045" width="0.42578125" style="33" customWidth="1"/>
    <col min="4046" max="4046" width="11.42578125" style="33" customWidth="1"/>
    <col min="4047" max="4047" width="0.42578125" style="33" customWidth="1"/>
    <col min="4048" max="4048" width="10.42578125" style="33" customWidth="1"/>
    <col min="4049" max="4049" width="0.42578125" style="33" customWidth="1"/>
    <col min="4050" max="4050" width="10.5703125" style="33" customWidth="1"/>
    <col min="4051" max="4051" width="0.42578125" style="33" customWidth="1"/>
    <col min="4052" max="4052" width="12.42578125" style="33" customWidth="1"/>
    <col min="4053" max="4053" width="0.42578125" style="33" customWidth="1"/>
    <col min="4054" max="4054" width="10.5703125" style="33" customWidth="1"/>
    <col min="4055" max="4055" width="12.42578125" style="33" bestFit="1" customWidth="1"/>
    <col min="4056" max="4282" width="10.42578125" style="33"/>
    <col min="4283" max="4283" width="33.5703125" style="33" customWidth="1"/>
    <col min="4284" max="4284" width="10.42578125" style="33" customWidth="1"/>
    <col min="4285" max="4285" width="0.42578125" style="33" customWidth="1"/>
    <col min="4286" max="4286" width="12" style="33" customWidth="1"/>
    <col min="4287" max="4287" width="0.42578125" style="33" customWidth="1"/>
    <col min="4288" max="4288" width="10.42578125" style="33" customWidth="1"/>
    <col min="4289" max="4289" width="0.42578125" style="33" customWidth="1"/>
    <col min="4290" max="4290" width="9.42578125" style="33" customWidth="1"/>
    <col min="4291" max="4291" width="0.42578125" style="33" customWidth="1"/>
    <col min="4292" max="4292" width="11" style="33" customWidth="1"/>
    <col min="4293" max="4293" width="0.42578125" style="33" customWidth="1"/>
    <col min="4294" max="4294" width="12.42578125" style="33" customWidth="1"/>
    <col min="4295" max="4295" width="0.42578125" style="33" customWidth="1"/>
    <col min="4296" max="4296" width="11.42578125" style="33" customWidth="1"/>
    <col min="4297" max="4297" width="0.42578125" style="33" customWidth="1"/>
    <col min="4298" max="4298" width="12.42578125" style="33" customWidth="1"/>
    <col min="4299" max="4299" width="0.42578125" style="33" customWidth="1"/>
    <col min="4300" max="4300" width="10.42578125" style="33" customWidth="1"/>
    <col min="4301" max="4301" width="0.42578125" style="33" customWidth="1"/>
    <col min="4302" max="4302" width="11.42578125" style="33" customWidth="1"/>
    <col min="4303" max="4303" width="0.42578125" style="33" customWidth="1"/>
    <col min="4304" max="4304" width="10.42578125" style="33" customWidth="1"/>
    <col min="4305" max="4305" width="0.42578125" style="33" customWidth="1"/>
    <col min="4306" max="4306" width="10.5703125" style="33" customWidth="1"/>
    <col min="4307" max="4307" width="0.42578125" style="33" customWidth="1"/>
    <col min="4308" max="4308" width="12.42578125" style="33" customWidth="1"/>
    <col min="4309" max="4309" width="0.42578125" style="33" customWidth="1"/>
    <col min="4310" max="4310" width="10.5703125" style="33" customWidth="1"/>
    <col min="4311" max="4311" width="12.42578125" style="33" bestFit="1" customWidth="1"/>
    <col min="4312" max="4538" width="10.42578125" style="33"/>
    <col min="4539" max="4539" width="33.5703125" style="33" customWidth="1"/>
    <col min="4540" max="4540" width="10.42578125" style="33" customWidth="1"/>
    <col min="4541" max="4541" width="0.42578125" style="33" customWidth="1"/>
    <col min="4542" max="4542" width="12" style="33" customWidth="1"/>
    <col min="4543" max="4543" width="0.42578125" style="33" customWidth="1"/>
    <col min="4544" max="4544" width="10.42578125" style="33" customWidth="1"/>
    <col min="4545" max="4545" width="0.42578125" style="33" customWidth="1"/>
    <col min="4546" max="4546" width="9.42578125" style="33" customWidth="1"/>
    <col min="4547" max="4547" width="0.42578125" style="33" customWidth="1"/>
    <col min="4548" max="4548" width="11" style="33" customWidth="1"/>
    <col min="4549" max="4549" width="0.42578125" style="33" customWidth="1"/>
    <col min="4550" max="4550" width="12.42578125" style="33" customWidth="1"/>
    <col min="4551" max="4551" width="0.42578125" style="33" customWidth="1"/>
    <col min="4552" max="4552" width="11.42578125" style="33" customWidth="1"/>
    <col min="4553" max="4553" width="0.42578125" style="33" customWidth="1"/>
    <col min="4554" max="4554" width="12.42578125" style="33" customWidth="1"/>
    <col min="4555" max="4555" width="0.42578125" style="33" customWidth="1"/>
    <col min="4556" max="4556" width="10.42578125" style="33" customWidth="1"/>
    <col min="4557" max="4557" width="0.42578125" style="33" customWidth="1"/>
    <col min="4558" max="4558" width="11.42578125" style="33" customWidth="1"/>
    <col min="4559" max="4559" width="0.42578125" style="33" customWidth="1"/>
    <col min="4560" max="4560" width="10.42578125" style="33" customWidth="1"/>
    <col min="4561" max="4561" width="0.42578125" style="33" customWidth="1"/>
    <col min="4562" max="4562" width="10.5703125" style="33" customWidth="1"/>
    <col min="4563" max="4563" width="0.42578125" style="33" customWidth="1"/>
    <col min="4564" max="4564" width="12.42578125" style="33" customWidth="1"/>
    <col min="4565" max="4565" width="0.42578125" style="33" customWidth="1"/>
    <col min="4566" max="4566" width="10.5703125" style="33" customWidth="1"/>
    <col min="4567" max="4567" width="12.42578125" style="33" bestFit="1" customWidth="1"/>
    <col min="4568" max="4794" width="10.42578125" style="33"/>
    <col min="4795" max="4795" width="33.5703125" style="33" customWidth="1"/>
    <col min="4796" max="4796" width="10.42578125" style="33" customWidth="1"/>
    <col min="4797" max="4797" width="0.42578125" style="33" customWidth="1"/>
    <col min="4798" max="4798" width="12" style="33" customWidth="1"/>
    <col min="4799" max="4799" width="0.42578125" style="33" customWidth="1"/>
    <col min="4800" max="4800" width="10.42578125" style="33" customWidth="1"/>
    <col min="4801" max="4801" width="0.42578125" style="33" customWidth="1"/>
    <col min="4802" max="4802" width="9.42578125" style="33" customWidth="1"/>
    <col min="4803" max="4803" width="0.42578125" style="33" customWidth="1"/>
    <col min="4804" max="4804" width="11" style="33" customWidth="1"/>
    <col min="4805" max="4805" width="0.42578125" style="33" customWidth="1"/>
    <col min="4806" max="4806" width="12.42578125" style="33" customWidth="1"/>
    <col min="4807" max="4807" width="0.42578125" style="33" customWidth="1"/>
    <col min="4808" max="4808" width="11.42578125" style="33" customWidth="1"/>
    <col min="4809" max="4809" width="0.42578125" style="33" customWidth="1"/>
    <col min="4810" max="4810" width="12.42578125" style="33" customWidth="1"/>
    <col min="4811" max="4811" width="0.42578125" style="33" customWidth="1"/>
    <col min="4812" max="4812" width="10.42578125" style="33" customWidth="1"/>
    <col min="4813" max="4813" width="0.42578125" style="33" customWidth="1"/>
    <col min="4814" max="4814" width="11.42578125" style="33" customWidth="1"/>
    <col min="4815" max="4815" width="0.42578125" style="33" customWidth="1"/>
    <col min="4816" max="4816" width="10.42578125" style="33" customWidth="1"/>
    <col min="4817" max="4817" width="0.42578125" style="33" customWidth="1"/>
    <col min="4818" max="4818" width="10.5703125" style="33" customWidth="1"/>
    <col min="4819" max="4819" width="0.42578125" style="33" customWidth="1"/>
    <col min="4820" max="4820" width="12.42578125" style="33" customWidth="1"/>
    <col min="4821" max="4821" width="0.42578125" style="33" customWidth="1"/>
    <col min="4822" max="4822" width="10.5703125" style="33" customWidth="1"/>
    <col min="4823" max="4823" width="12.42578125" style="33" bestFit="1" customWidth="1"/>
    <col min="4824" max="5050" width="10.42578125" style="33"/>
    <col min="5051" max="5051" width="33.5703125" style="33" customWidth="1"/>
    <col min="5052" max="5052" width="10.42578125" style="33" customWidth="1"/>
    <col min="5053" max="5053" width="0.42578125" style="33" customWidth="1"/>
    <col min="5054" max="5054" width="12" style="33" customWidth="1"/>
    <col min="5055" max="5055" width="0.42578125" style="33" customWidth="1"/>
    <col min="5056" max="5056" width="10.42578125" style="33" customWidth="1"/>
    <col min="5057" max="5057" width="0.42578125" style="33" customWidth="1"/>
    <col min="5058" max="5058" width="9.42578125" style="33" customWidth="1"/>
    <col min="5059" max="5059" width="0.42578125" style="33" customWidth="1"/>
    <col min="5060" max="5060" width="11" style="33" customWidth="1"/>
    <col min="5061" max="5061" width="0.42578125" style="33" customWidth="1"/>
    <col min="5062" max="5062" width="12.42578125" style="33" customWidth="1"/>
    <col min="5063" max="5063" width="0.42578125" style="33" customWidth="1"/>
    <col min="5064" max="5064" width="11.42578125" style="33" customWidth="1"/>
    <col min="5065" max="5065" width="0.42578125" style="33" customWidth="1"/>
    <col min="5066" max="5066" width="12.42578125" style="33" customWidth="1"/>
    <col min="5067" max="5067" width="0.42578125" style="33" customWidth="1"/>
    <col min="5068" max="5068" width="10.42578125" style="33" customWidth="1"/>
    <col min="5069" max="5069" width="0.42578125" style="33" customWidth="1"/>
    <col min="5070" max="5070" width="11.42578125" style="33" customWidth="1"/>
    <col min="5071" max="5071" width="0.42578125" style="33" customWidth="1"/>
    <col min="5072" max="5072" width="10.42578125" style="33" customWidth="1"/>
    <col min="5073" max="5073" width="0.42578125" style="33" customWidth="1"/>
    <col min="5074" max="5074" width="10.5703125" style="33" customWidth="1"/>
    <col min="5075" max="5075" width="0.42578125" style="33" customWidth="1"/>
    <col min="5076" max="5076" width="12.42578125" style="33" customWidth="1"/>
    <col min="5077" max="5077" width="0.42578125" style="33" customWidth="1"/>
    <col min="5078" max="5078" width="10.5703125" style="33" customWidth="1"/>
    <col min="5079" max="5079" width="12.42578125" style="33" bestFit="1" customWidth="1"/>
    <col min="5080" max="5306" width="10.42578125" style="33"/>
    <col min="5307" max="5307" width="33.5703125" style="33" customWidth="1"/>
    <col min="5308" max="5308" width="10.42578125" style="33" customWidth="1"/>
    <col min="5309" max="5309" width="0.42578125" style="33" customWidth="1"/>
    <col min="5310" max="5310" width="12" style="33" customWidth="1"/>
    <col min="5311" max="5311" width="0.42578125" style="33" customWidth="1"/>
    <col min="5312" max="5312" width="10.42578125" style="33" customWidth="1"/>
    <col min="5313" max="5313" width="0.42578125" style="33" customWidth="1"/>
    <col min="5314" max="5314" width="9.42578125" style="33" customWidth="1"/>
    <col min="5315" max="5315" width="0.42578125" style="33" customWidth="1"/>
    <col min="5316" max="5316" width="11" style="33" customWidth="1"/>
    <col min="5317" max="5317" width="0.42578125" style="33" customWidth="1"/>
    <col min="5318" max="5318" width="12.42578125" style="33" customWidth="1"/>
    <col min="5319" max="5319" width="0.42578125" style="33" customWidth="1"/>
    <col min="5320" max="5320" width="11.42578125" style="33" customWidth="1"/>
    <col min="5321" max="5321" width="0.42578125" style="33" customWidth="1"/>
    <col min="5322" max="5322" width="12.42578125" style="33" customWidth="1"/>
    <col min="5323" max="5323" width="0.42578125" style="33" customWidth="1"/>
    <col min="5324" max="5324" width="10.42578125" style="33" customWidth="1"/>
    <col min="5325" max="5325" width="0.42578125" style="33" customWidth="1"/>
    <col min="5326" max="5326" width="11.42578125" style="33" customWidth="1"/>
    <col min="5327" max="5327" width="0.42578125" style="33" customWidth="1"/>
    <col min="5328" max="5328" width="10.42578125" style="33" customWidth="1"/>
    <col min="5329" max="5329" width="0.42578125" style="33" customWidth="1"/>
    <col min="5330" max="5330" width="10.5703125" style="33" customWidth="1"/>
    <col min="5331" max="5331" width="0.42578125" style="33" customWidth="1"/>
    <col min="5332" max="5332" width="12.42578125" style="33" customWidth="1"/>
    <col min="5333" max="5333" width="0.42578125" style="33" customWidth="1"/>
    <col min="5334" max="5334" width="10.5703125" style="33" customWidth="1"/>
    <col min="5335" max="5335" width="12.42578125" style="33" bestFit="1" customWidth="1"/>
    <col min="5336" max="5562" width="10.42578125" style="33"/>
    <col min="5563" max="5563" width="33.5703125" style="33" customWidth="1"/>
    <col min="5564" max="5564" width="10.42578125" style="33" customWidth="1"/>
    <col min="5565" max="5565" width="0.42578125" style="33" customWidth="1"/>
    <col min="5566" max="5566" width="12" style="33" customWidth="1"/>
    <col min="5567" max="5567" width="0.42578125" style="33" customWidth="1"/>
    <col min="5568" max="5568" width="10.42578125" style="33" customWidth="1"/>
    <col min="5569" max="5569" width="0.42578125" style="33" customWidth="1"/>
    <col min="5570" max="5570" width="9.42578125" style="33" customWidth="1"/>
    <col min="5571" max="5571" width="0.42578125" style="33" customWidth="1"/>
    <col min="5572" max="5572" width="11" style="33" customWidth="1"/>
    <col min="5573" max="5573" width="0.42578125" style="33" customWidth="1"/>
    <col min="5574" max="5574" width="12.42578125" style="33" customWidth="1"/>
    <col min="5575" max="5575" width="0.42578125" style="33" customWidth="1"/>
    <col min="5576" max="5576" width="11.42578125" style="33" customWidth="1"/>
    <col min="5577" max="5577" width="0.42578125" style="33" customWidth="1"/>
    <col min="5578" max="5578" width="12.42578125" style="33" customWidth="1"/>
    <col min="5579" max="5579" width="0.42578125" style="33" customWidth="1"/>
    <col min="5580" max="5580" width="10.42578125" style="33" customWidth="1"/>
    <col min="5581" max="5581" width="0.42578125" style="33" customWidth="1"/>
    <col min="5582" max="5582" width="11.42578125" style="33" customWidth="1"/>
    <col min="5583" max="5583" width="0.42578125" style="33" customWidth="1"/>
    <col min="5584" max="5584" width="10.42578125" style="33" customWidth="1"/>
    <col min="5585" max="5585" width="0.42578125" style="33" customWidth="1"/>
    <col min="5586" max="5586" width="10.5703125" style="33" customWidth="1"/>
    <col min="5587" max="5587" width="0.42578125" style="33" customWidth="1"/>
    <col min="5588" max="5588" width="12.42578125" style="33" customWidth="1"/>
    <col min="5589" max="5589" width="0.42578125" style="33" customWidth="1"/>
    <col min="5590" max="5590" width="10.5703125" style="33" customWidth="1"/>
    <col min="5591" max="5591" width="12.42578125" style="33" bestFit="1" customWidth="1"/>
    <col min="5592" max="5818" width="10.42578125" style="33"/>
    <col min="5819" max="5819" width="33.5703125" style="33" customWidth="1"/>
    <col min="5820" max="5820" width="10.42578125" style="33" customWidth="1"/>
    <col min="5821" max="5821" width="0.42578125" style="33" customWidth="1"/>
    <col min="5822" max="5822" width="12" style="33" customWidth="1"/>
    <col min="5823" max="5823" width="0.42578125" style="33" customWidth="1"/>
    <col min="5824" max="5824" width="10.42578125" style="33" customWidth="1"/>
    <col min="5825" max="5825" width="0.42578125" style="33" customWidth="1"/>
    <col min="5826" max="5826" width="9.42578125" style="33" customWidth="1"/>
    <col min="5827" max="5827" width="0.42578125" style="33" customWidth="1"/>
    <col min="5828" max="5828" width="11" style="33" customWidth="1"/>
    <col min="5829" max="5829" width="0.42578125" style="33" customWidth="1"/>
    <col min="5830" max="5830" width="12.42578125" style="33" customWidth="1"/>
    <col min="5831" max="5831" width="0.42578125" style="33" customWidth="1"/>
    <col min="5832" max="5832" width="11.42578125" style="33" customWidth="1"/>
    <col min="5833" max="5833" width="0.42578125" style="33" customWidth="1"/>
    <col min="5834" max="5834" width="12.42578125" style="33" customWidth="1"/>
    <col min="5835" max="5835" width="0.42578125" style="33" customWidth="1"/>
    <col min="5836" max="5836" width="10.42578125" style="33" customWidth="1"/>
    <col min="5837" max="5837" width="0.42578125" style="33" customWidth="1"/>
    <col min="5838" max="5838" width="11.42578125" style="33" customWidth="1"/>
    <col min="5839" max="5839" width="0.42578125" style="33" customWidth="1"/>
    <col min="5840" max="5840" width="10.42578125" style="33" customWidth="1"/>
    <col min="5841" max="5841" width="0.42578125" style="33" customWidth="1"/>
    <col min="5842" max="5842" width="10.5703125" style="33" customWidth="1"/>
    <col min="5843" max="5843" width="0.42578125" style="33" customWidth="1"/>
    <col min="5844" max="5844" width="12.42578125" style="33" customWidth="1"/>
    <col min="5845" max="5845" width="0.42578125" style="33" customWidth="1"/>
    <col min="5846" max="5846" width="10.5703125" style="33" customWidth="1"/>
    <col min="5847" max="5847" width="12.42578125" style="33" bestFit="1" customWidth="1"/>
    <col min="5848" max="6074" width="10.42578125" style="33"/>
    <col min="6075" max="6075" width="33.5703125" style="33" customWidth="1"/>
    <col min="6076" max="6076" width="10.42578125" style="33" customWidth="1"/>
    <col min="6077" max="6077" width="0.42578125" style="33" customWidth="1"/>
    <col min="6078" max="6078" width="12" style="33" customWidth="1"/>
    <col min="6079" max="6079" width="0.42578125" style="33" customWidth="1"/>
    <col min="6080" max="6080" width="10.42578125" style="33" customWidth="1"/>
    <col min="6081" max="6081" width="0.42578125" style="33" customWidth="1"/>
    <col min="6082" max="6082" width="9.42578125" style="33" customWidth="1"/>
    <col min="6083" max="6083" width="0.42578125" style="33" customWidth="1"/>
    <col min="6084" max="6084" width="11" style="33" customWidth="1"/>
    <col min="6085" max="6085" width="0.42578125" style="33" customWidth="1"/>
    <col min="6086" max="6086" width="12.42578125" style="33" customWidth="1"/>
    <col min="6087" max="6087" width="0.42578125" style="33" customWidth="1"/>
    <col min="6088" max="6088" width="11.42578125" style="33" customWidth="1"/>
    <col min="6089" max="6089" width="0.42578125" style="33" customWidth="1"/>
    <col min="6090" max="6090" width="12.42578125" style="33" customWidth="1"/>
    <col min="6091" max="6091" width="0.42578125" style="33" customWidth="1"/>
    <col min="6092" max="6092" width="10.42578125" style="33" customWidth="1"/>
    <col min="6093" max="6093" width="0.42578125" style="33" customWidth="1"/>
    <col min="6094" max="6094" width="11.42578125" style="33" customWidth="1"/>
    <col min="6095" max="6095" width="0.42578125" style="33" customWidth="1"/>
    <col min="6096" max="6096" width="10.42578125" style="33" customWidth="1"/>
    <col min="6097" max="6097" width="0.42578125" style="33" customWidth="1"/>
    <col min="6098" max="6098" width="10.5703125" style="33" customWidth="1"/>
    <col min="6099" max="6099" width="0.42578125" style="33" customWidth="1"/>
    <col min="6100" max="6100" width="12.42578125" style="33" customWidth="1"/>
    <col min="6101" max="6101" width="0.42578125" style="33" customWidth="1"/>
    <col min="6102" max="6102" width="10.5703125" style="33" customWidth="1"/>
    <col min="6103" max="6103" width="12.42578125" style="33" bestFit="1" customWidth="1"/>
    <col min="6104" max="6330" width="10.42578125" style="33"/>
    <col min="6331" max="6331" width="33.5703125" style="33" customWidth="1"/>
    <col min="6332" max="6332" width="10.42578125" style="33" customWidth="1"/>
    <col min="6333" max="6333" width="0.42578125" style="33" customWidth="1"/>
    <col min="6334" max="6334" width="12" style="33" customWidth="1"/>
    <col min="6335" max="6335" width="0.42578125" style="33" customWidth="1"/>
    <col min="6336" max="6336" width="10.42578125" style="33" customWidth="1"/>
    <col min="6337" max="6337" width="0.42578125" style="33" customWidth="1"/>
    <col min="6338" max="6338" width="9.42578125" style="33" customWidth="1"/>
    <col min="6339" max="6339" width="0.42578125" style="33" customWidth="1"/>
    <col min="6340" max="6340" width="11" style="33" customWidth="1"/>
    <col min="6341" max="6341" width="0.42578125" style="33" customWidth="1"/>
    <col min="6342" max="6342" width="12.42578125" style="33" customWidth="1"/>
    <col min="6343" max="6343" width="0.42578125" style="33" customWidth="1"/>
    <col min="6344" max="6344" width="11.42578125" style="33" customWidth="1"/>
    <col min="6345" max="6345" width="0.42578125" style="33" customWidth="1"/>
    <col min="6346" max="6346" width="12.42578125" style="33" customWidth="1"/>
    <col min="6347" max="6347" width="0.42578125" style="33" customWidth="1"/>
    <col min="6348" max="6348" width="10.42578125" style="33" customWidth="1"/>
    <col min="6349" max="6349" width="0.42578125" style="33" customWidth="1"/>
    <col min="6350" max="6350" width="11.42578125" style="33" customWidth="1"/>
    <col min="6351" max="6351" width="0.42578125" style="33" customWidth="1"/>
    <col min="6352" max="6352" width="10.42578125" style="33" customWidth="1"/>
    <col min="6353" max="6353" width="0.42578125" style="33" customWidth="1"/>
    <col min="6354" max="6354" width="10.5703125" style="33" customWidth="1"/>
    <col min="6355" max="6355" width="0.42578125" style="33" customWidth="1"/>
    <col min="6356" max="6356" width="12.42578125" style="33" customWidth="1"/>
    <col min="6357" max="6357" width="0.42578125" style="33" customWidth="1"/>
    <col min="6358" max="6358" width="10.5703125" style="33" customWidth="1"/>
    <col min="6359" max="6359" width="12.42578125" style="33" bestFit="1" customWidth="1"/>
    <col min="6360" max="6586" width="10.42578125" style="33"/>
    <col min="6587" max="6587" width="33.5703125" style="33" customWidth="1"/>
    <col min="6588" max="6588" width="10.42578125" style="33" customWidth="1"/>
    <col min="6589" max="6589" width="0.42578125" style="33" customWidth="1"/>
    <col min="6590" max="6590" width="12" style="33" customWidth="1"/>
    <col min="6591" max="6591" width="0.42578125" style="33" customWidth="1"/>
    <col min="6592" max="6592" width="10.42578125" style="33" customWidth="1"/>
    <col min="6593" max="6593" width="0.42578125" style="33" customWidth="1"/>
    <col min="6594" max="6594" width="9.42578125" style="33" customWidth="1"/>
    <col min="6595" max="6595" width="0.42578125" style="33" customWidth="1"/>
    <col min="6596" max="6596" width="11" style="33" customWidth="1"/>
    <col min="6597" max="6597" width="0.42578125" style="33" customWidth="1"/>
    <col min="6598" max="6598" width="12.42578125" style="33" customWidth="1"/>
    <col min="6599" max="6599" width="0.42578125" style="33" customWidth="1"/>
    <col min="6600" max="6600" width="11.42578125" style="33" customWidth="1"/>
    <col min="6601" max="6601" width="0.42578125" style="33" customWidth="1"/>
    <col min="6602" max="6602" width="12.42578125" style="33" customWidth="1"/>
    <col min="6603" max="6603" width="0.42578125" style="33" customWidth="1"/>
    <col min="6604" max="6604" width="10.42578125" style="33" customWidth="1"/>
    <col min="6605" max="6605" width="0.42578125" style="33" customWidth="1"/>
    <col min="6606" max="6606" width="11.42578125" style="33" customWidth="1"/>
    <col min="6607" max="6607" width="0.42578125" style="33" customWidth="1"/>
    <col min="6608" max="6608" width="10.42578125" style="33" customWidth="1"/>
    <col min="6609" max="6609" width="0.42578125" style="33" customWidth="1"/>
    <col min="6610" max="6610" width="10.5703125" style="33" customWidth="1"/>
    <col min="6611" max="6611" width="0.42578125" style="33" customWidth="1"/>
    <col min="6612" max="6612" width="12.42578125" style="33" customWidth="1"/>
    <col min="6613" max="6613" width="0.42578125" style="33" customWidth="1"/>
    <col min="6614" max="6614" width="10.5703125" style="33" customWidth="1"/>
    <col min="6615" max="6615" width="12.42578125" style="33" bestFit="1" customWidth="1"/>
    <col min="6616" max="6842" width="10.42578125" style="33"/>
    <col min="6843" max="6843" width="33.5703125" style="33" customWidth="1"/>
    <col min="6844" max="6844" width="10.42578125" style="33" customWidth="1"/>
    <col min="6845" max="6845" width="0.42578125" style="33" customWidth="1"/>
    <col min="6846" max="6846" width="12" style="33" customWidth="1"/>
    <col min="6847" max="6847" width="0.42578125" style="33" customWidth="1"/>
    <col min="6848" max="6848" width="10.42578125" style="33" customWidth="1"/>
    <col min="6849" max="6849" width="0.42578125" style="33" customWidth="1"/>
    <col min="6850" max="6850" width="9.42578125" style="33" customWidth="1"/>
    <col min="6851" max="6851" width="0.42578125" style="33" customWidth="1"/>
    <col min="6852" max="6852" width="11" style="33" customWidth="1"/>
    <col min="6853" max="6853" width="0.42578125" style="33" customWidth="1"/>
    <col min="6854" max="6854" width="12.42578125" style="33" customWidth="1"/>
    <col min="6855" max="6855" width="0.42578125" style="33" customWidth="1"/>
    <col min="6856" max="6856" width="11.42578125" style="33" customWidth="1"/>
    <col min="6857" max="6857" width="0.42578125" style="33" customWidth="1"/>
    <col min="6858" max="6858" width="12.42578125" style="33" customWidth="1"/>
    <col min="6859" max="6859" width="0.42578125" style="33" customWidth="1"/>
    <col min="6860" max="6860" width="10.42578125" style="33" customWidth="1"/>
    <col min="6861" max="6861" width="0.42578125" style="33" customWidth="1"/>
    <col min="6862" max="6862" width="11.42578125" style="33" customWidth="1"/>
    <col min="6863" max="6863" width="0.42578125" style="33" customWidth="1"/>
    <col min="6864" max="6864" width="10.42578125" style="33" customWidth="1"/>
    <col min="6865" max="6865" width="0.42578125" style="33" customWidth="1"/>
    <col min="6866" max="6866" width="10.5703125" style="33" customWidth="1"/>
    <col min="6867" max="6867" width="0.42578125" style="33" customWidth="1"/>
    <col min="6868" max="6868" width="12.42578125" style="33" customWidth="1"/>
    <col min="6869" max="6869" width="0.42578125" style="33" customWidth="1"/>
    <col min="6870" max="6870" width="10.5703125" style="33" customWidth="1"/>
    <col min="6871" max="6871" width="12.42578125" style="33" bestFit="1" customWidth="1"/>
    <col min="6872" max="7098" width="10.42578125" style="33"/>
    <col min="7099" max="7099" width="33.5703125" style="33" customWidth="1"/>
    <col min="7100" max="7100" width="10.42578125" style="33" customWidth="1"/>
    <col min="7101" max="7101" width="0.42578125" style="33" customWidth="1"/>
    <col min="7102" max="7102" width="12" style="33" customWidth="1"/>
    <col min="7103" max="7103" width="0.42578125" style="33" customWidth="1"/>
    <col min="7104" max="7104" width="10.42578125" style="33" customWidth="1"/>
    <col min="7105" max="7105" width="0.42578125" style="33" customWidth="1"/>
    <col min="7106" max="7106" width="9.42578125" style="33" customWidth="1"/>
    <col min="7107" max="7107" width="0.42578125" style="33" customWidth="1"/>
    <col min="7108" max="7108" width="11" style="33" customWidth="1"/>
    <col min="7109" max="7109" width="0.42578125" style="33" customWidth="1"/>
    <col min="7110" max="7110" width="12.42578125" style="33" customWidth="1"/>
    <col min="7111" max="7111" width="0.42578125" style="33" customWidth="1"/>
    <col min="7112" max="7112" width="11.42578125" style="33" customWidth="1"/>
    <col min="7113" max="7113" width="0.42578125" style="33" customWidth="1"/>
    <col min="7114" max="7114" width="12.42578125" style="33" customWidth="1"/>
    <col min="7115" max="7115" width="0.42578125" style="33" customWidth="1"/>
    <col min="7116" max="7116" width="10.42578125" style="33" customWidth="1"/>
    <col min="7117" max="7117" width="0.42578125" style="33" customWidth="1"/>
    <col min="7118" max="7118" width="11.42578125" style="33" customWidth="1"/>
    <col min="7119" max="7119" width="0.42578125" style="33" customWidth="1"/>
    <col min="7120" max="7120" width="10.42578125" style="33" customWidth="1"/>
    <col min="7121" max="7121" width="0.42578125" style="33" customWidth="1"/>
    <col min="7122" max="7122" width="10.5703125" style="33" customWidth="1"/>
    <col min="7123" max="7123" width="0.42578125" style="33" customWidth="1"/>
    <col min="7124" max="7124" width="12.42578125" style="33" customWidth="1"/>
    <col min="7125" max="7125" width="0.42578125" style="33" customWidth="1"/>
    <col min="7126" max="7126" width="10.5703125" style="33" customWidth="1"/>
    <col min="7127" max="7127" width="12.42578125" style="33" bestFit="1" customWidth="1"/>
    <col min="7128" max="7354" width="10.42578125" style="33"/>
    <col min="7355" max="7355" width="33.5703125" style="33" customWidth="1"/>
    <col min="7356" max="7356" width="10.42578125" style="33" customWidth="1"/>
    <col min="7357" max="7357" width="0.42578125" style="33" customWidth="1"/>
    <col min="7358" max="7358" width="12" style="33" customWidth="1"/>
    <col min="7359" max="7359" width="0.42578125" style="33" customWidth="1"/>
    <col min="7360" max="7360" width="10.42578125" style="33" customWidth="1"/>
    <col min="7361" max="7361" width="0.42578125" style="33" customWidth="1"/>
    <col min="7362" max="7362" width="9.42578125" style="33" customWidth="1"/>
    <col min="7363" max="7363" width="0.42578125" style="33" customWidth="1"/>
    <col min="7364" max="7364" width="11" style="33" customWidth="1"/>
    <col min="7365" max="7365" width="0.42578125" style="33" customWidth="1"/>
    <col min="7366" max="7366" width="12.42578125" style="33" customWidth="1"/>
    <col min="7367" max="7367" width="0.42578125" style="33" customWidth="1"/>
    <col min="7368" max="7368" width="11.42578125" style="33" customWidth="1"/>
    <col min="7369" max="7369" width="0.42578125" style="33" customWidth="1"/>
    <col min="7370" max="7370" width="12.42578125" style="33" customWidth="1"/>
    <col min="7371" max="7371" width="0.42578125" style="33" customWidth="1"/>
    <col min="7372" max="7372" width="10.42578125" style="33" customWidth="1"/>
    <col min="7373" max="7373" width="0.42578125" style="33" customWidth="1"/>
    <col min="7374" max="7374" width="11.42578125" style="33" customWidth="1"/>
    <col min="7375" max="7375" width="0.42578125" style="33" customWidth="1"/>
    <col min="7376" max="7376" width="10.42578125" style="33" customWidth="1"/>
    <col min="7377" max="7377" width="0.42578125" style="33" customWidth="1"/>
    <col min="7378" max="7378" width="10.5703125" style="33" customWidth="1"/>
    <col min="7379" max="7379" width="0.42578125" style="33" customWidth="1"/>
    <col min="7380" max="7380" width="12.42578125" style="33" customWidth="1"/>
    <col min="7381" max="7381" width="0.42578125" style="33" customWidth="1"/>
    <col min="7382" max="7382" width="10.5703125" style="33" customWidth="1"/>
    <col min="7383" max="7383" width="12.42578125" style="33" bestFit="1" customWidth="1"/>
    <col min="7384" max="7610" width="10.42578125" style="33"/>
    <col min="7611" max="7611" width="33.5703125" style="33" customWidth="1"/>
    <col min="7612" max="7612" width="10.42578125" style="33" customWidth="1"/>
    <col min="7613" max="7613" width="0.42578125" style="33" customWidth="1"/>
    <col min="7614" max="7614" width="12" style="33" customWidth="1"/>
    <col min="7615" max="7615" width="0.42578125" style="33" customWidth="1"/>
    <col min="7616" max="7616" width="10.42578125" style="33" customWidth="1"/>
    <col min="7617" max="7617" width="0.42578125" style="33" customWidth="1"/>
    <col min="7618" max="7618" width="9.42578125" style="33" customWidth="1"/>
    <col min="7619" max="7619" width="0.42578125" style="33" customWidth="1"/>
    <col min="7620" max="7620" width="11" style="33" customWidth="1"/>
    <col min="7621" max="7621" width="0.42578125" style="33" customWidth="1"/>
    <col min="7622" max="7622" width="12.42578125" style="33" customWidth="1"/>
    <col min="7623" max="7623" width="0.42578125" style="33" customWidth="1"/>
    <col min="7624" max="7624" width="11.42578125" style="33" customWidth="1"/>
    <col min="7625" max="7625" width="0.42578125" style="33" customWidth="1"/>
    <col min="7626" max="7626" width="12.42578125" style="33" customWidth="1"/>
    <col min="7627" max="7627" width="0.42578125" style="33" customWidth="1"/>
    <col min="7628" max="7628" width="10.42578125" style="33" customWidth="1"/>
    <col min="7629" max="7629" width="0.42578125" style="33" customWidth="1"/>
    <col min="7630" max="7630" width="11.42578125" style="33" customWidth="1"/>
    <col min="7631" max="7631" width="0.42578125" style="33" customWidth="1"/>
    <col min="7632" max="7632" width="10.42578125" style="33" customWidth="1"/>
    <col min="7633" max="7633" width="0.42578125" style="33" customWidth="1"/>
    <col min="7634" max="7634" width="10.5703125" style="33" customWidth="1"/>
    <col min="7635" max="7635" width="0.42578125" style="33" customWidth="1"/>
    <col min="7636" max="7636" width="12.42578125" style="33" customWidth="1"/>
    <col min="7637" max="7637" width="0.42578125" style="33" customWidth="1"/>
    <col min="7638" max="7638" width="10.5703125" style="33" customWidth="1"/>
    <col min="7639" max="7639" width="12.42578125" style="33" bestFit="1" customWidth="1"/>
    <col min="7640" max="7866" width="10.42578125" style="33"/>
    <col min="7867" max="7867" width="33.5703125" style="33" customWidth="1"/>
    <col min="7868" max="7868" width="10.42578125" style="33" customWidth="1"/>
    <col min="7869" max="7869" width="0.42578125" style="33" customWidth="1"/>
    <col min="7870" max="7870" width="12" style="33" customWidth="1"/>
    <col min="7871" max="7871" width="0.42578125" style="33" customWidth="1"/>
    <col min="7872" max="7872" width="10.42578125" style="33" customWidth="1"/>
    <col min="7873" max="7873" width="0.42578125" style="33" customWidth="1"/>
    <col min="7874" max="7874" width="9.42578125" style="33" customWidth="1"/>
    <col min="7875" max="7875" width="0.42578125" style="33" customWidth="1"/>
    <col min="7876" max="7876" width="11" style="33" customWidth="1"/>
    <col min="7877" max="7877" width="0.42578125" style="33" customWidth="1"/>
    <col min="7878" max="7878" width="12.42578125" style="33" customWidth="1"/>
    <col min="7879" max="7879" width="0.42578125" style="33" customWidth="1"/>
    <col min="7880" max="7880" width="11.42578125" style="33" customWidth="1"/>
    <col min="7881" max="7881" width="0.42578125" style="33" customWidth="1"/>
    <col min="7882" max="7882" width="12.42578125" style="33" customWidth="1"/>
    <col min="7883" max="7883" width="0.42578125" style="33" customWidth="1"/>
    <col min="7884" max="7884" width="10.42578125" style="33" customWidth="1"/>
    <col min="7885" max="7885" width="0.42578125" style="33" customWidth="1"/>
    <col min="7886" max="7886" width="11.42578125" style="33" customWidth="1"/>
    <col min="7887" max="7887" width="0.42578125" style="33" customWidth="1"/>
    <col min="7888" max="7888" width="10.42578125" style="33" customWidth="1"/>
    <col min="7889" max="7889" width="0.42578125" style="33" customWidth="1"/>
    <col min="7890" max="7890" width="10.5703125" style="33" customWidth="1"/>
    <col min="7891" max="7891" width="0.42578125" style="33" customWidth="1"/>
    <col min="7892" max="7892" width="12.42578125" style="33" customWidth="1"/>
    <col min="7893" max="7893" width="0.42578125" style="33" customWidth="1"/>
    <col min="7894" max="7894" width="10.5703125" style="33" customWidth="1"/>
    <col min="7895" max="7895" width="12.42578125" style="33" bestFit="1" customWidth="1"/>
    <col min="7896" max="8122" width="10.42578125" style="33"/>
    <col min="8123" max="8123" width="33.5703125" style="33" customWidth="1"/>
    <col min="8124" max="8124" width="10.42578125" style="33" customWidth="1"/>
    <col min="8125" max="8125" width="0.42578125" style="33" customWidth="1"/>
    <col min="8126" max="8126" width="12" style="33" customWidth="1"/>
    <col min="8127" max="8127" width="0.42578125" style="33" customWidth="1"/>
    <col min="8128" max="8128" width="10.42578125" style="33" customWidth="1"/>
    <col min="8129" max="8129" width="0.42578125" style="33" customWidth="1"/>
    <col min="8130" max="8130" width="9.42578125" style="33" customWidth="1"/>
    <col min="8131" max="8131" width="0.42578125" style="33" customWidth="1"/>
    <col min="8132" max="8132" width="11" style="33" customWidth="1"/>
    <col min="8133" max="8133" width="0.42578125" style="33" customWidth="1"/>
    <col min="8134" max="8134" width="12.42578125" style="33" customWidth="1"/>
    <col min="8135" max="8135" width="0.42578125" style="33" customWidth="1"/>
    <col min="8136" max="8136" width="11.42578125" style="33" customWidth="1"/>
    <col min="8137" max="8137" width="0.42578125" style="33" customWidth="1"/>
    <col min="8138" max="8138" width="12.42578125" style="33" customWidth="1"/>
    <col min="8139" max="8139" width="0.42578125" style="33" customWidth="1"/>
    <col min="8140" max="8140" width="10.42578125" style="33" customWidth="1"/>
    <col min="8141" max="8141" width="0.42578125" style="33" customWidth="1"/>
    <col min="8142" max="8142" width="11.42578125" style="33" customWidth="1"/>
    <col min="8143" max="8143" width="0.42578125" style="33" customWidth="1"/>
    <col min="8144" max="8144" width="10.42578125" style="33" customWidth="1"/>
    <col min="8145" max="8145" width="0.42578125" style="33" customWidth="1"/>
    <col min="8146" max="8146" width="10.5703125" style="33" customWidth="1"/>
    <col min="8147" max="8147" width="0.42578125" style="33" customWidth="1"/>
    <col min="8148" max="8148" width="12.42578125" style="33" customWidth="1"/>
    <col min="8149" max="8149" width="0.42578125" style="33" customWidth="1"/>
    <col min="8150" max="8150" width="10.5703125" style="33" customWidth="1"/>
    <col min="8151" max="8151" width="12.42578125" style="33" bestFit="1" customWidth="1"/>
    <col min="8152" max="8378" width="10.42578125" style="33"/>
    <col min="8379" max="8379" width="33.5703125" style="33" customWidth="1"/>
    <col min="8380" max="8380" width="10.42578125" style="33" customWidth="1"/>
    <col min="8381" max="8381" width="0.42578125" style="33" customWidth="1"/>
    <col min="8382" max="8382" width="12" style="33" customWidth="1"/>
    <col min="8383" max="8383" width="0.42578125" style="33" customWidth="1"/>
    <col min="8384" max="8384" width="10.42578125" style="33" customWidth="1"/>
    <col min="8385" max="8385" width="0.42578125" style="33" customWidth="1"/>
    <col min="8386" max="8386" width="9.42578125" style="33" customWidth="1"/>
    <col min="8387" max="8387" width="0.42578125" style="33" customWidth="1"/>
    <col min="8388" max="8388" width="11" style="33" customWidth="1"/>
    <col min="8389" max="8389" width="0.42578125" style="33" customWidth="1"/>
    <col min="8390" max="8390" width="12.42578125" style="33" customWidth="1"/>
    <col min="8391" max="8391" width="0.42578125" style="33" customWidth="1"/>
    <col min="8392" max="8392" width="11.42578125" style="33" customWidth="1"/>
    <col min="8393" max="8393" width="0.42578125" style="33" customWidth="1"/>
    <col min="8394" max="8394" width="12.42578125" style="33" customWidth="1"/>
    <col min="8395" max="8395" width="0.42578125" style="33" customWidth="1"/>
    <col min="8396" max="8396" width="10.42578125" style="33" customWidth="1"/>
    <col min="8397" max="8397" width="0.42578125" style="33" customWidth="1"/>
    <col min="8398" max="8398" width="11.42578125" style="33" customWidth="1"/>
    <col min="8399" max="8399" width="0.42578125" style="33" customWidth="1"/>
    <col min="8400" max="8400" width="10.42578125" style="33" customWidth="1"/>
    <col min="8401" max="8401" width="0.42578125" style="33" customWidth="1"/>
    <col min="8402" max="8402" width="10.5703125" style="33" customWidth="1"/>
    <col min="8403" max="8403" width="0.42578125" style="33" customWidth="1"/>
    <col min="8404" max="8404" width="12.42578125" style="33" customWidth="1"/>
    <col min="8405" max="8405" width="0.42578125" style="33" customWidth="1"/>
    <col min="8406" max="8406" width="10.5703125" style="33" customWidth="1"/>
    <col min="8407" max="8407" width="12.42578125" style="33" bestFit="1" customWidth="1"/>
    <col min="8408" max="8634" width="10.42578125" style="33"/>
    <col min="8635" max="8635" width="33.5703125" style="33" customWidth="1"/>
    <col min="8636" max="8636" width="10.42578125" style="33" customWidth="1"/>
    <col min="8637" max="8637" width="0.42578125" style="33" customWidth="1"/>
    <col min="8638" max="8638" width="12" style="33" customWidth="1"/>
    <col min="8639" max="8639" width="0.42578125" style="33" customWidth="1"/>
    <col min="8640" max="8640" width="10.42578125" style="33" customWidth="1"/>
    <col min="8641" max="8641" width="0.42578125" style="33" customWidth="1"/>
    <col min="8642" max="8642" width="9.42578125" style="33" customWidth="1"/>
    <col min="8643" max="8643" width="0.42578125" style="33" customWidth="1"/>
    <col min="8644" max="8644" width="11" style="33" customWidth="1"/>
    <col min="8645" max="8645" width="0.42578125" style="33" customWidth="1"/>
    <col min="8646" max="8646" width="12.42578125" style="33" customWidth="1"/>
    <col min="8647" max="8647" width="0.42578125" style="33" customWidth="1"/>
    <col min="8648" max="8648" width="11.42578125" style="33" customWidth="1"/>
    <col min="8649" max="8649" width="0.42578125" style="33" customWidth="1"/>
    <col min="8650" max="8650" width="12.42578125" style="33" customWidth="1"/>
    <col min="8651" max="8651" width="0.42578125" style="33" customWidth="1"/>
    <col min="8652" max="8652" width="10.42578125" style="33" customWidth="1"/>
    <col min="8653" max="8653" width="0.42578125" style="33" customWidth="1"/>
    <col min="8654" max="8654" width="11.42578125" style="33" customWidth="1"/>
    <col min="8655" max="8655" width="0.42578125" style="33" customWidth="1"/>
    <col min="8656" max="8656" width="10.42578125" style="33" customWidth="1"/>
    <col min="8657" max="8657" width="0.42578125" style="33" customWidth="1"/>
    <col min="8658" max="8658" width="10.5703125" style="33" customWidth="1"/>
    <col min="8659" max="8659" width="0.42578125" style="33" customWidth="1"/>
    <col min="8660" max="8660" width="12.42578125" style="33" customWidth="1"/>
    <col min="8661" max="8661" width="0.42578125" style="33" customWidth="1"/>
    <col min="8662" max="8662" width="10.5703125" style="33" customWidth="1"/>
    <col min="8663" max="8663" width="12.42578125" style="33" bestFit="1" customWidth="1"/>
    <col min="8664" max="8890" width="10.42578125" style="33"/>
    <col min="8891" max="8891" width="33.5703125" style="33" customWidth="1"/>
    <col min="8892" max="8892" width="10.42578125" style="33" customWidth="1"/>
    <col min="8893" max="8893" width="0.42578125" style="33" customWidth="1"/>
    <col min="8894" max="8894" width="12" style="33" customWidth="1"/>
    <col min="8895" max="8895" width="0.42578125" style="33" customWidth="1"/>
    <col min="8896" max="8896" width="10.42578125" style="33" customWidth="1"/>
    <col min="8897" max="8897" width="0.42578125" style="33" customWidth="1"/>
    <col min="8898" max="8898" width="9.42578125" style="33" customWidth="1"/>
    <col min="8899" max="8899" width="0.42578125" style="33" customWidth="1"/>
    <col min="8900" max="8900" width="11" style="33" customWidth="1"/>
    <col min="8901" max="8901" width="0.42578125" style="33" customWidth="1"/>
    <col min="8902" max="8902" width="12.42578125" style="33" customWidth="1"/>
    <col min="8903" max="8903" width="0.42578125" style="33" customWidth="1"/>
    <col min="8904" max="8904" width="11.42578125" style="33" customWidth="1"/>
    <col min="8905" max="8905" width="0.42578125" style="33" customWidth="1"/>
    <col min="8906" max="8906" width="12.42578125" style="33" customWidth="1"/>
    <col min="8907" max="8907" width="0.42578125" style="33" customWidth="1"/>
    <col min="8908" max="8908" width="10.42578125" style="33" customWidth="1"/>
    <col min="8909" max="8909" width="0.42578125" style="33" customWidth="1"/>
    <col min="8910" max="8910" width="11.42578125" style="33" customWidth="1"/>
    <col min="8911" max="8911" width="0.42578125" style="33" customWidth="1"/>
    <col min="8912" max="8912" width="10.42578125" style="33" customWidth="1"/>
    <col min="8913" max="8913" width="0.42578125" style="33" customWidth="1"/>
    <col min="8914" max="8914" width="10.5703125" style="33" customWidth="1"/>
    <col min="8915" max="8915" width="0.42578125" style="33" customWidth="1"/>
    <col min="8916" max="8916" width="12.42578125" style="33" customWidth="1"/>
    <col min="8917" max="8917" width="0.42578125" style="33" customWidth="1"/>
    <col min="8918" max="8918" width="10.5703125" style="33" customWidth="1"/>
    <col min="8919" max="8919" width="12.42578125" style="33" bestFit="1" customWidth="1"/>
    <col min="8920" max="9146" width="10.42578125" style="33"/>
    <col min="9147" max="9147" width="33.5703125" style="33" customWidth="1"/>
    <col min="9148" max="9148" width="10.42578125" style="33" customWidth="1"/>
    <col min="9149" max="9149" width="0.42578125" style="33" customWidth="1"/>
    <col min="9150" max="9150" width="12" style="33" customWidth="1"/>
    <col min="9151" max="9151" width="0.42578125" style="33" customWidth="1"/>
    <col min="9152" max="9152" width="10.42578125" style="33" customWidth="1"/>
    <col min="9153" max="9153" width="0.42578125" style="33" customWidth="1"/>
    <col min="9154" max="9154" width="9.42578125" style="33" customWidth="1"/>
    <col min="9155" max="9155" width="0.42578125" style="33" customWidth="1"/>
    <col min="9156" max="9156" width="11" style="33" customWidth="1"/>
    <col min="9157" max="9157" width="0.42578125" style="33" customWidth="1"/>
    <col min="9158" max="9158" width="12.42578125" style="33" customWidth="1"/>
    <col min="9159" max="9159" width="0.42578125" style="33" customWidth="1"/>
    <col min="9160" max="9160" width="11.42578125" style="33" customWidth="1"/>
    <col min="9161" max="9161" width="0.42578125" style="33" customWidth="1"/>
    <col min="9162" max="9162" width="12.42578125" style="33" customWidth="1"/>
    <col min="9163" max="9163" width="0.42578125" style="33" customWidth="1"/>
    <col min="9164" max="9164" width="10.42578125" style="33" customWidth="1"/>
    <col min="9165" max="9165" width="0.42578125" style="33" customWidth="1"/>
    <col min="9166" max="9166" width="11.42578125" style="33" customWidth="1"/>
    <col min="9167" max="9167" width="0.42578125" style="33" customWidth="1"/>
    <col min="9168" max="9168" width="10.42578125" style="33" customWidth="1"/>
    <col min="9169" max="9169" width="0.42578125" style="33" customWidth="1"/>
    <col min="9170" max="9170" width="10.5703125" style="33" customWidth="1"/>
    <col min="9171" max="9171" width="0.42578125" style="33" customWidth="1"/>
    <col min="9172" max="9172" width="12.42578125" style="33" customWidth="1"/>
    <col min="9173" max="9173" width="0.42578125" style="33" customWidth="1"/>
    <col min="9174" max="9174" width="10.5703125" style="33" customWidth="1"/>
    <col min="9175" max="9175" width="12.42578125" style="33" bestFit="1" customWidth="1"/>
    <col min="9176" max="9402" width="10.42578125" style="33"/>
    <col min="9403" max="9403" width="33.5703125" style="33" customWidth="1"/>
    <col min="9404" max="9404" width="10.42578125" style="33" customWidth="1"/>
    <col min="9405" max="9405" width="0.42578125" style="33" customWidth="1"/>
    <col min="9406" max="9406" width="12" style="33" customWidth="1"/>
    <col min="9407" max="9407" width="0.42578125" style="33" customWidth="1"/>
    <col min="9408" max="9408" width="10.42578125" style="33" customWidth="1"/>
    <col min="9409" max="9409" width="0.42578125" style="33" customWidth="1"/>
    <col min="9410" max="9410" width="9.42578125" style="33" customWidth="1"/>
    <col min="9411" max="9411" width="0.42578125" style="33" customWidth="1"/>
    <col min="9412" max="9412" width="11" style="33" customWidth="1"/>
    <col min="9413" max="9413" width="0.42578125" style="33" customWidth="1"/>
    <col min="9414" max="9414" width="12.42578125" style="33" customWidth="1"/>
    <col min="9415" max="9415" width="0.42578125" style="33" customWidth="1"/>
    <col min="9416" max="9416" width="11.42578125" style="33" customWidth="1"/>
    <col min="9417" max="9417" width="0.42578125" style="33" customWidth="1"/>
    <col min="9418" max="9418" width="12.42578125" style="33" customWidth="1"/>
    <col min="9419" max="9419" width="0.42578125" style="33" customWidth="1"/>
    <col min="9420" max="9420" width="10.42578125" style="33" customWidth="1"/>
    <col min="9421" max="9421" width="0.42578125" style="33" customWidth="1"/>
    <col min="9422" max="9422" width="11.42578125" style="33" customWidth="1"/>
    <col min="9423" max="9423" width="0.42578125" style="33" customWidth="1"/>
    <col min="9424" max="9424" width="10.42578125" style="33" customWidth="1"/>
    <col min="9425" max="9425" width="0.42578125" style="33" customWidth="1"/>
    <col min="9426" max="9426" width="10.5703125" style="33" customWidth="1"/>
    <col min="9427" max="9427" width="0.42578125" style="33" customWidth="1"/>
    <col min="9428" max="9428" width="12.42578125" style="33" customWidth="1"/>
    <col min="9429" max="9429" width="0.42578125" style="33" customWidth="1"/>
    <col min="9430" max="9430" width="10.5703125" style="33" customWidth="1"/>
    <col min="9431" max="9431" width="12.42578125" style="33" bestFit="1" customWidth="1"/>
    <col min="9432" max="9658" width="10.42578125" style="33"/>
    <col min="9659" max="9659" width="33.5703125" style="33" customWidth="1"/>
    <col min="9660" max="9660" width="10.42578125" style="33" customWidth="1"/>
    <col min="9661" max="9661" width="0.42578125" style="33" customWidth="1"/>
    <col min="9662" max="9662" width="12" style="33" customWidth="1"/>
    <col min="9663" max="9663" width="0.42578125" style="33" customWidth="1"/>
    <col min="9664" max="9664" width="10.42578125" style="33" customWidth="1"/>
    <col min="9665" max="9665" width="0.42578125" style="33" customWidth="1"/>
    <col min="9666" max="9666" width="9.42578125" style="33" customWidth="1"/>
    <col min="9667" max="9667" width="0.42578125" style="33" customWidth="1"/>
    <col min="9668" max="9668" width="11" style="33" customWidth="1"/>
    <col min="9669" max="9669" width="0.42578125" style="33" customWidth="1"/>
    <col min="9670" max="9670" width="12.42578125" style="33" customWidth="1"/>
    <col min="9671" max="9671" width="0.42578125" style="33" customWidth="1"/>
    <col min="9672" max="9672" width="11.42578125" style="33" customWidth="1"/>
    <col min="9673" max="9673" width="0.42578125" style="33" customWidth="1"/>
    <col min="9674" max="9674" width="12.42578125" style="33" customWidth="1"/>
    <col min="9675" max="9675" width="0.42578125" style="33" customWidth="1"/>
    <col min="9676" max="9676" width="10.42578125" style="33" customWidth="1"/>
    <col min="9677" max="9677" width="0.42578125" style="33" customWidth="1"/>
    <col min="9678" max="9678" width="11.42578125" style="33" customWidth="1"/>
    <col min="9679" max="9679" width="0.42578125" style="33" customWidth="1"/>
    <col min="9680" max="9680" width="10.42578125" style="33" customWidth="1"/>
    <col min="9681" max="9681" width="0.42578125" style="33" customWidth="1"/>
    <col min="9682" max="9682" width="10.5703125" style="33" customWidth="1"/>
    <col min="9683" max="9683" width="0.42578125" style="33" customWidth="1"/>
    <col min="9684" max="9684" width="12.42578125" style="33" customWidth="1"/>
    <col min="9685" max="9685" width="0.42578125" style="33" customWidth="1"/>
    <col min="9686" max="9686" width="10.5703125" style="33" customWidth="1"/>
    <col min="9687" max="9687" width="12.42578125" style="33" bestFit="1" customWidth="1"/>
    <col min="9688" max="9914" width="10.42578125" style="33"/>
    <col min="9915" max="9915" width="33.5703125" style="33" customWidth="1"/>
    <col min="9916" max="9916" width="10.42578125" style="33" customWidth="1"/>
    <col min="9917" max="9917" width="0.42578125" style="33" customWidth="1"/>
    <col min="9918" max="9918" width="12" style="33" customWidth="1"/>
    <col min="9919" max="9919" width="0.42578125" style="33" customWidth="1"/>
    <col min="9920" max="9920" width="10.42578125" style="33" customWidth="1"/>
    <col min="9921" max="9921" width="0.42578125" style="33" customWidth="1"/>
    <col min="9922" max="9922" width="9.42578125" style="33" customWidth="1"/>
    <col min="9923" max="9923" width="0.42578125" style="33" customWidth="1"/>
    <col min="9924" max="9924" width="11" style="33" customWidth="1"/>
    <col min="9925" max="9925" width="0.42578125" style="33" customWidth="1"/>
    <col min="9926" max="9926" width="12.42578125" style="33" customWidth="1"/>
    <col min="9927" max="9927" width="0.42578125" style="33" customWidth="1"/>
    <col min="9928" max="9928" width="11.42578125" style="33" customWidth="1"/>
    <col min="9929" max="9929" width="0.42578125" style="33" customWidth="1"/>
    <col min="9930" max="9930" width="12.42578125" style="33" customWidth="1"/>
    <col min="9931" max="9931" width="0.42578125" style="33" customWidth="1"/>
    <col min="9932" max="9932" width="10.42578125" style="33" customWidth="1"/>
    <col min="9933" max="9933" width="0.42578125" style="33" customWidth="1"/>
    <col min="9934" max="9934" width="11.42578125" style="33" customWidth="1"/>
    <col min="9935" max="9935" width="0.42578125" style="33" customWidth="1"/>
    <col min="9936" max="9936" width="10.42578125" style="33" customWidth="1"/>
    <col min="9937" max="9937" width="0.42578125" style="33" customWidth="1"/>
    <col min="9938" max="9938" width="10.5703125" style="33" customWidth="1"/>
    <col min="9939" max="9939" width="0.42578125" style="33" customWidth="1"/>
    <col min="9940" max="9940" width="12.42578125" style="33" customWidth="1"/>
    <col min="9941" max="9941" width="0.42578125" style="33" customWidth="1"/>
    <col min="9942" max="9942" width="10.5703125" style="33" customWidth="1"/>
    <col min="9943" max="9943" width="12.42578125" style="33" bestFit="1" customWidth="1"/>
    <col min="9944" max="10170" width="10.42578125" style="33"/>
    <col min="10171" max="10171" width="33.5703125" style="33" customWidth="1"/>
    <col min="10172" max="10172" width="10.42578125" style="33" customWidth="1"/>
    <col min="10173" max="10173" width="0.42578125" style="33" customWidth="1"/>
    <col min="10174" max="10174" width="12" style="33" customWidth="1"/>
    <col min="10175" max="10175" width="0.42578125" style="33" customWidth="1"/>
    <col min="10176" max="10176" width="10.42578125" style="33" customWidth="1"/>
    <col min="10177" max="10177" width="0.42578125" style="33" customWidth="1"/>
    <col min="10178" max="10178" width="9.42578125" style="33" customWidth="1"/>
    <col min="10179" max="10179" width="0.42578125" style="33" customWidth="1"/>
    <col min="10180" max="10180" width="11" style="33" customWidth="1"/>
    <col min="10181" max="10181" width="0.42578125" style="33" customWidth="1"/>
    <col min="10182" max="10182" width="12.42578125" style="33" customWidth="1"/>
    <col min="10183" max="10183" width="0.42578125" style="33" customWidth="1"/>
    <col min="10184" max="10184" width="11.42578125" style="33" customWidth="1"/>
    <col min="10185" max="10185" width="0.42578125" style="33" customWidth="1"/>
    <col min="10186" max="10186" width="12.42578125" style="33" customWidth="1"/>
    <col min="10187" max="10187" width="0.42578125" style="33" customWidth="1"/>
    <col min="10188" max="10188" width="10.42578125" style="33" customWidth="1"/>
    <col min="10189" max="10189" width="0.42578125" style="33" customWidth="1"/>
    <col min="10190" max="10190" width="11.42578125" style="33" customWidth="1"/>
    <col min="10191" max="10191" width="0.42578125" style="33" customWidth="1"/>
    <col min="10192" max="10192" width="10.42578125" style="33" customWidth="1"/>
    <col min="10193" max="10193" width="0.42578125" style="33" customWidth="1"/>
    <col min="10194" max="10194" width="10.5703125" style="33" customWidth="1"/>
    <col min="10195" max="10195" width="0.42578125" style="33" customWidth="1"/>
    <col min="10196" max="10196" width="12.42578125" style="33" customWidth="1"/>
    <col min="10197" max="10197" width="0.42578125" style="33" customWidth="1"/>
    <col min="10198" max="10198" width="10.5703125" style="33" customWidth="1"/>
    <col min="10199" max="10199" width="12.42578125" style="33" bestFit="1" customWidth="1"/>
    <col min="10200" max="10426" width="10.42578125" style="33"/>
    <col min="10427" max="10427" width="33.5703125" style="33" customWidth="1"/>
    <col min="10428" max="10428" width="10.42578125" style="33" customWidth="1"/>
    <col min="10429" max="10429" width="0.42578125" style="33" customWidth="1"/>
    <col min="10430" max="10430" width="12" style="33" customWidth="1"/>
    <col min="10431" max="10431" width="0.42578125" style="33" customWidth="1"/>
    <col min="10432" max="10432" width="10.42578125" style="33" customWidth="1"/>
    <col min="10433" max="10433" width="0.42578125" style="33" customWidth="1"/>
    <col min="10434" max="10434" width="9.42578125" style="33" customWidth="1"/>
    <col min="10435" max="10435" width="0.42578125" style="33" customWidth="1"/>
    <col min="10436" max="10436" width="11" style="33" customWidth="1"/>
    <col min="10437" max="10437" width="0.42578125" style="33" customWidth="1"/>
    <col min="10438" max="10438" width="12.42578125" style="33" customWidth="1"/>
    <col min="10439" max="10439" width="0.42578125" style="33" customWidth="1"/>
    <col min="10440" max="10440" width="11.42578125" style="33" customWidth="1"/>
    <col min="10441" max="10441" width="0.42578125" style="33" customWidth="1"/>
    <col min="10442" max="10442" width="12.42578125" style="33" customWidth="1"/>
    <col min="10443" max="10443" width="0.42578125" style="33" customWidth="1"/>
    <col min="10444" max="10444" width="10.42578125" style="33" customWidth="1"/>
    <col min="10445" max="10445" width="0.42578125" style="33" customWidth="1"/>
    <col min="10446" max="10446" width="11.42578125" style="33" customWidth="1"/>
    <col min="10447" max="10447" width="0.42578125" style="33" customWidth="1"/>
    <col min="10448" max="10448" width="10.42578125" style="33" customWidth="1"/>
    <col min="10449" max="10449" width="0.42578125" style="33" customWidth="1"/>
    <col min="10450" max="10450" width="10.5703125" style="33" customWidth="1"/>
    <col min="10451" max="10451" width="0.42578125" style="33" customWidth="1"/>
    <col min="10452" max="10452" width="12.42578125" style="33" customWidth="1"/>
    <col min="10453" max="10453" width="0.42578125" style="33" customWidth="1"/>
    <col min="10454" max="10454" width="10.5703125" style="33" customWidth="1"/>
    <col min="10455" max="10455" width="12.42578125" style="33" bestFit="1" customWidth="1"/>
    <col min="10456" max="10682" width="10.42578125" style="33"/>
    <col min="10683" max="10683" width="33.5703125" style="33" customWidth="1"/>
    <col min="10684" max="10684" width="10.42578125" style="33" customWidth="1"/>
    <col min="10685" max="10685" width="0.42578125" style="33" customWidth="1"/>
    <col min="10686" max="10686" width="12" style="33" customWidth="1"/>
    <col min="10687" max="10687" width="0.42578125" style="33" customWidth="1"/>
    <col min="10688" max="10688" width="10.42578125" style="33" customWidth="1"/>
    <col min="10689" max="10689" width="0.42578125" style="33" customWidth="1"/>
    <col min="10690" max="10690" width="9.42578125" style="33" customWidth="1"/>
    <col min="10691" max="10691" width="0.42578125" style="33" customWidth="1"/>
    <col min="10692" max="10692" width="11" style="33" customWidth="1"/>
    <col min="10693" max="10693" width="0.42578125" style="33" customWidth="1"/>
    <col min="10694" max="10694" width="12.42578125" style="33" customWidth="1"/>
    <col min="10695" max="10695" width="0.42578125" style="33" customWidth="1"/>
    <col min="10696" max="10696" width="11.42578125" style="33" customWidth="1"/>
    <col min="10697" max="10697" width="0.42578125" style="33" customWidth="1"/>
    <col min="10698" max="10698" width="12.42578125" style="33" customWidth="1"/>
    <col min="10699" max="10699" width="0.42578125" style="33" customWidth="1"/>
    <col min="10700" max="10700" width="10.42578125" style="33" customWidth="1"/>
    <col min="10701" max="10701" width="0.42578125" style="33" customWidth="1"/>
    <col min="10702" max="10702" width="11.42578125" style="33" customWidth="1"/>
    <col min="10703" max="10703" width="0.42578125" style="33" customWidth="1"/>
    <col min="10704" max="10704" width="10.42578125" style="33" customWidth="1"/>
    <col min="10705" max="10705" width="0.42578125" style="33" customWidth="1"/>
    <col min="10706" max="10706" width="10.5703125" style="33" customWidth="1"/>
    <col min="10707" max="10707" width="0.42578125" style="33" customWidth="1"/>
    <col min="10708" max="10708" width="12.42578125" style="33" customWidth="1"/>
    <col min="10709" max="10709" width="0.42578125" style="33" customWidth="1"/>
    <col min="10710" max="10710" width="10.5703125" style="33" customWidth="1"/>
    <col min="10711" max="10711" width="12.42578125" style="33" bestFit="1" customWidth="1"/>
    <col min="10712" max="10938" width="10.42578125" style="33"/>
    <col min="10939" max="10939" width="33.5703125" style="33" customWidth="1"/>
    <col min="10940" max="10940" width="10.42578125" style="33" customWidth="1"/>
    <col min="10941" max="10941" width="0.42578125" style="33" customWidth="1"/>
    <col min="10942" max="10942" width="12" style="33" customWidth="1"/>
    <col min="10943" max="10943" width="0.42578125" style="33" customWidth="1"/>
    <col min="10944" max="10944" width="10.42578125" style="33" customWidth="1"/>
    <col min="10945" max="10945" width="0.42578125" style="33" customWidth="1"/>
    <col min="10946" max="10946" width="9.42578125" style="33" customWidth="1"/>
    <col min="10947" max="10947" width="0.42578125" style="33" customWidth="1"/>
    <col min="10948" max="10948" width="11" style="33" customWidth="1"/>
    <col min="10949" max="10949" width="0.42578125" style="33" customWidth="1"/>
    <col min="10950" max="10950" width="12.42578125" style="33" customWidth="1"/>
    <col min="10951" max="10951" width="0.42578125" style="33" customWidth="1"/>
    <col min="10952" max="10952" width="11.42578125" style="33" customWidth="1"/>
    <col min="10953" max="10953" width="0.42578125" style="33" customWidth="1"/>
    <col min="10954" max="10954" width="12.42578125" style="33" customWidth="1"/>
    <col min="10955" max="10955" width="0.42578125" style="33" customWidth="1"/>
    <col min="10956" max="10956" width="10.42578125" style="33" customWidth="1"/>
    <col min="10957" max="10957" width="0.42578125" style="33" customWidth="1"/>
    <col min="10958" max="10958" width="11.42578125" style="33" customWidth="1"/>
    <col min="10959" max="10959" width="0.42578125" style="33" customWidth="1"/>
    <col min="10960" max="10960" width="10.42578125" style="33" customWidth="1"/>
    <col min="10961" max="10961" width="0.42578125" style="33" customWidth="1"/>
    <col min="10962" max="10962" width="10.5703125" style="33" customWidth="1"/>
    <col min="10963" max="10963" width="0.42578125" style="33" customWidth="1"/>
    <col min="10964" max="10964" width="12.42578125" style="33" customWidth="1"/>
    <col min="10965" max="10965" width="0.42578125" style="33" customWidth="1"/>
    <col min="10966" max="10966" width="10.5703125" style="33" customWidth="1"/>
    <col min="10967" max="10967" width="12.42578125" style="33" bestFit="1" customWidth="1"/>
    <col min="10968" max="11194" width="10.42578125" style="33"/>
    <col min="11195" max="11195" width="33.5703125" style="33" customWidth="1"/>
    <col min="11196" max="11196" width="10.42578125" style="33" customWidth="1"/>
    <col min="11197" max="11197" width="0.42578125" style="33" customWidth="1"/>
    <col min="11198" max="11198" width="12" style="33" customWidth="1"/>
    <col min="11199" max="11199" width="0.42578125" style="33" customWidth="1"/>
    <col min="11200" max="11200" width="10.42578125" style="33" customWidth="1"/>
    <col min="11201" max="11201" width="0.42578125" style="33" customWidth="1"/>
    <col min="11202" max="11202" width="9.42578125" style="33" customWidth="1"/>
    <col min="11203" max="11203" width="0.42578125" style="33" customWidth="1"/>
    <col min="11204" max="11204" width="11" style="33" customWidth="1"/>
    <col min="11205" max="11205" width="0.42578125" style="33" customWidth="1"/>
    <col min="11206" max="11206" width="12.42578125" style="33" customWidth="1"/>
    <col min="11207" max="11207" width="0.42578125" style="33" customWidth="1"/>
    <col min="11208" max="11208" width="11.42578125" style="33" customWidth="1"/>
    <col min="11209" max="11209" width="0.42578125" style="33" customWidth="1"/>
    <col min="11210" max="11210" width="12.42578125" style="33" customWidth="1"/>
    <col min="11211" max="11211" width="0.42578125" style="33" customWidth="1"/>
    <col min="11212" max="11212" width="10.42578125" style="33" customWidth="1"/>
    <col min="11213" max="11213" width="0.42578125" style="33" customWidth="1"/>
    <col min="11214" max="11214" width="11.42578125" style="33" customWidth="1"/>
    <col min="11215" max="11215" width="0.42578125" style="33" customWidth="1"/>
    <col min="11216" max="11216" width="10.42578125" style="33" customWidth="1"/>
    <col min="11217" max="11217" width="0.42578125" style="33" customWidth="1"/>
    <col min="11218" max="11218" width="10.5703125" style="33" customWidth="1"/>
    <col min="11219" max="11219" width="0.42578125" style="33" customWidth="1"/>
    <col min="11220" max="11220" width="12.42578125" style="33" customWidth="1"/>
    <col min="11221" max="11221" width="0.42578125" style="33" customWidth="1"/>
    <col min="11222" max="11222" width="10.5703125" style="33" customWidth="1"/>
    <col min="11223" max="11223" width="12.42578125" style="33" bestFit="1" customWidth="1"/>
    <col min="11224" max="11450" width="10.42578125" style="33"/>
    <col min="11451" max="11451" width="33.5703125" style="33" customWidth="1"/>
    <col min="11452" max="11452" width="10.42578125" style="33" customWidth="1"/>
    <col min="11453" max="11453" width="0.42578125" style="33" customWidth="1"/>
    <col min="11454" max="11454" width="12" style="33" customWidth="1"/>
    <col min="11455" max="11455" width="0.42578125" style="33" customWidth="1"/>
    <col min="11456" max="11456" width="10.42578125" style="33" customWidth="1"/>
    <col min="11457" max="11457" width="0.42578125" style="33" customWidth="1"/>
    <col min="11458" max="11458" width="9.42578125" style="33" customWidth="1"/>
    <col min="11459" max="11459" width="0.42578125" style="33" customWidth="1"/>
    <col min="11460" max="11460" width="11" style="33" customWidth="1"/>
    <col min="11461" max="11461" width="0.42578125" style="33" customWidth="1"/>
    <col min="11462" max="11462" width="12.42578125" style="33" customWidth="1"/>
    <col min="11463" max="11463" width="0.42578125" style="33" customWidth="1"/>
    <col min="11464" max="11464" width="11.42578125" style="33" customWidth="1"/>
    <col min="11465" max="11465" width="0.42578125" style="33" customWidth="1"/>
    <col min="11466" max="11466" width="12.42578125" style="33" customWidth="1"/>
    <col min="11467" max="11467" width="0.42578125" style="33" customWidth="1"/>
    <col min="11468" max="11468" width="10.42578125" style="33" customWidth="1"/>
    <col min="11469" max="11469" width="0.42578125" style="33" customWidth="1"/>
    <col min="11470" max="11470" width="11.42578125" style="33" customWidth="1"/>
    <col min="11471" max="11471" width="0.42578125" style="33" customWidth="1"/>
    <col min="11472" max="11472" width="10.42578125" style="33" customWidth="1"/>
    <col min="11473" max="11473" width="0.42578125" style="33" customWidth="1"/>
    <col min="11474" max="11474" width="10.5703125" style="33" customWidth="1"/>
    <col min="11475" max="11475" width="0.42578125" style="33" customWidth="1"/>
    <col min="11476" max="11476" width="12.42578125" style="33" customWidth="1"/>
    <col min="11477" max="11477" width="0.42578125" style="33" customWidth="1"/>
    <col min="11478" max="11478" width="10.5703125" style="33" customWidth="1"/>
    <col min="11479" max="11479" width="12.42578125" style="33" bestFit="1" customWidth="1"/>
    <col min="11480" max="11706" width="10.42578125" style="33"/>
    <col min="11707" max="11707" width="33.5703125" style="33" customWidth="1"/>
    <col min="11708" max="11708" width="10.42578125" style="33" customWidth="1"/>
    <col min="11709" max="11709" width="0.42578125" style="33" customWidth="1"/>
    <col min="11710" max="11710" width="12" style="33" customWidth="1"/>
    <col min="11711" max="11711" width="0.42578125" style="33" customWidth="1"/>
    <col min="11712" max="11712" width="10.42578125" style="33" customWidth="1"/>
    <col min="11713" max="11713" width="0.42578125" style="33" customWidth="1"/>
    <col min="11714" max="11714" width="9.42578125" style="33" customWidth="1"/>
    <col min="11715" max="11715" width="0.42578125" style="33" customWidth="1"/>
    <col min="11716" max="11716" width="11" style="33" customWidth="1"/>
    <col min="11717" max="11717" width="0.42578125" style="33" customWidth="1"/>
    <col min="11718" max="11718" width="12.42578125" style="33" customWidth="1"/>
    <col min="11719" max="11719" width="0.42578125" style="33" customWidth="1"/>
    <col min="11720" max="11720" width="11.42578125" style="33" customWidth="1"/>
    <col min="11721" max="11721" width="0.42578125" style="33" customWidth="1"/>
    <col min="11722" max="11722" width="12.42578125" style="33" customWidth="1"/>
    <col min="11723" max="11723" width="0.42578125" style="33" customWidth="1"/>
    <col min="11724" max="11724" width="10.42578125" style="33" customWidth="1"/>
    <col min="11725" max="11725" width="0.42578125" style="33" customWidth="1"/>
    <col min="11726" max="11726" width="11.42578125" style="33" customWidth="1"/>
    <col min="11727" max="11727" width="0.42578125" style="33" customWidth="1"/>
    <col min="11728" max="11728" width="10.42578125" style="33" customWidth="1"/>
    <col min="11729" max="11729" width="0.42578125" style="33" customWidth="1"/>
    <col min="11730" max="11730" width="10.5703125" style="33" customWidth="1"/>
    <col min="11731" max="11731" width="0.42578125" style="33" customWidth="1"/>
    <col min="11732" max="11732" width="12.42578125" style="33" customWidth="1"/>
    <col min="11733" max="11733" width="0.42578125" style="33" customWidth="1"/>
    <col min="11734" max="11734" width="10.5703125" style="33" customWidth="1"/>
    <col min="11735" max="11735" width="12.42578125" style="33" bestFit="1" customWidth="1"/>
    <col min="11736" max="11962" width="10.42578125" style="33"/>
    <col min="11963" max="11963" width="33.5703125" style="33" customWidth="1"/>
    <col min="11964" max="11964" width="10.42578125" style="33" customWidth="1"/>
    <col min="11965" max="11965" width="0.42578125" style="33" customWidth="1"/>
    <col min="11966" max="11966" width="12" style="33" customWidth="1"/>
    <col min="11967" max="11967" width="0.42578125" style="33" customWidth="1"/>
    <col min="11968" max="11968" width="10.42578125" style="33" customWidth="1"/>
    <col min="11969" max="11969" width="0.42578125" style="33" customWidth="1"/>
    <col min="11970" max="11970" width="9.42578125" style="33" customWidth="1"/>
    <col min="11971" max="11971" width="0.42578125" style="33" customWidth="1"/>
    <col min="11972" max="11972" width="11" style="33" customWidth="1"/>
    <col min="11973" max="11973" width="0.42578125" style="33" customWidth="1"/>
    <col min="11974" max="11974" width="12.42578125" style="33" customWidth="1"/>
    <col min="11975" max="11975" width="0.42578125" style="33" customWidth="1"/>
    <col min="11976" max="11976" width="11.42578125" style="33" customWidth="1"/>
    <col min="11977" max="11977" width="0.42578125" style="33" customWidth="1"/>
    <col min="11978" max="11978" width="12.42578125" style="33" customWidth="1"/>
    <col min="11979" max="11979" width="0.42578125" style="33" customWidth="1"/>
    <col min="11980" max="11980" width="10.42578125" style="33" customWidth="1"/>
    <col min="11981" max="11981" width="0.42578125" style="33" customWidth="1"/>
    <col min="11982" max="11982" width="11.42578125" style="33" customWidth="1"/>
    <col min="11983" max="11983" width="0.42578125" style="33" customWidth="1"/>
    <col min="11984" max="11984" width="10.42578125" style="33" customWidth="1"/>
    <col min="11985" max="11985" width="0.42578125" style="33" customWidth="1"/>
    <col min="11986" max="11986" width="10.5703125" style="33" customWidth="1"/>
    <col min="11987" max="11987" width="0.42578125" style="33" customWidth="1"/>
    <col min="11988" max="11988" width="12.42578125" style="33" customWidth="1"/>
    <col min="11989" max="11989" width="0.42578125" style="33" customWidth="1"/>
    <col min="11990" max="11990" width="10.5703125" style="33" customWidth="1"/>
    <col min="11991" max="11991" width="12.42578125" style="33" bestFit="1" customWidth="1"/>
    <col min="11992" max="12218" width="10.42578125" style="33"/>
    <col min="12219" max="12219" width="33.5703125" style="33" customWidth="1"/>
    <col min="12220" max="12220" width="10.42578125" style="33" customWidth="1"/>
    <col min="12221" max="12221" width="0.42578125" style="33" customWidth="1"/>
    <col min="12222" max="12222" width="12" style="33" customWidth="1"/>
    <col min="12223" max="12223" width="0.42578125" style="33" customWidth="1"/>
    <col min="12224" max="12224" width="10.42578125" style="33" customWidth="1"/>
    <col min="12225" max="12225" width="0.42578125" style="33" customWidth="1"/>
    <col min="12226" max="12226" width="9.42578125" style="33" customWidth="1"/>
    <col min="12227" max="12227" width="0.42578125" style="33" customWidth="1"/>
    <col min="12228" max="12228" width="11" style="33" customWidth="1"/>
    <col min="12229" max="12229" width="0.42578125" style="33" customWidth="1"/>
    <col min="12230" max="12230" width="12.42578125" style="33" customWidth="1"/>
    <col min="12231" max="12231" width="0.42578125" style="33" customWidth="1"/>
    <col min="12232" max="12232" width="11.42578125" style="33" customWidth="1"/>
    <col min="12233" max="12233" width="0.42578125" style="33" customWidth="1"/>
    <col min="12234" max="12234" width="12.42578125" style="33" customWidth="1"/>
    <col min="12235" max="12235" width="0.42578125" style="33" customWidth="1"/>
    <col min="12236" max="12236" width="10.42578125" style="33" customWidth="1"/>
    <col min="12237" max="12237" width="0.42578125" style="33" customWidth="1"/>
    <col min="12238" max="12238" width="11.42578125" style="33" customWidth="1"/>
    <col min="12239" max="12239" width="0.42578125" style="33" customWidth="1"/>
    <col min="12240" max="12240" width="10.42578125" style="33" customWidth="1"/>
    <col min="12241" max="12241" width="0.42578125" style="33" customWidth="1"/>
    <col min="12242" max="12242" width="10.5703125" style="33" customWidth="1"/>
    <col min="12243" max="12243" width="0.42578125" style="33" customWidth="1"/>
    <col min="12244" max="12244" width="12.42578125" style="33" customWidth="1"/>
    <col min="12245" max="12245" width="0.42578125" style="33" customWidth="1"/>
    <col min="12246" max="12246" width="10.5703125" style="33" customWidth="1"/>
    <col min="12247" max="12247" width="12.42578125" style="33" bestFit="1" customWidth="1"/>
    <col min="12248" max="12474" width="10.42578125" style="33"/>
    <col min="12475" max="12475" width="33.5703125" style="33" customWidth="1"/>
    <col min="12476" max="12476" width="10.42578125" style="33" customWidth="1"/>
    <col min="12477" max="12477" width="0.42578125" style="33" customWidth="1"/>
    <col min="12478" max="12478" width="12" style="33" customWidth="1"/>
    <col min="12479" max="12479" width="0.42578125" style="33" customWidth="1"/>
    <col min="12480" max="12480" width="10.42578125" style="33" customWidth="1"/>
    <col min="12481" max="12481" width="0.42578125" style="33" customWidth="1"/>
    <col min="12482" max="12482" width="9.42578125" style="33" customWidth="1"/>
    <col min="12483" max="12483" width="0.42578125" style="33" customWidth="1"/>
    <col min="12484" max="12484" width="11" style="33" customWidth="1"/>
    <col min="12485" max="12485" width="0.42578125" style="33" customWidth="1"/>
    <col min="12486" max="12486" width="12.42578125" style="33" customWidth="1"/>
    <col min="12487" max="12487" width="0.42578125" style="33" customWidth="1"/>
    <col min="12488" max="12488" width="11.42578125" style="33" customWidth="1"/>
    <col min="12489" max="12489" width="0.42578125" style="33" customWidth="1"/>
    <col min="12490" max="12490" width="12.42578125" style="33" customWidth="1"/>
    <col min="12491" max="12491" width="0.42578125" style="33" customWidth="1"/>
    <col min="12492" max="12492" width="10.42578125" style="33" customWidth="1"/>
    <col min="12493" max="12493" width="0.42578125" style="33" customWidth="1"/>
    <col min="12494" max="12494" width="11.42578125" style="33" customWidth="1"/>
    <col min="12495" max="12495" width="0.42578125" style="33" customWidth="1"/>
    <col min="12496" max="12496" width="10.42578125" style="33" customWidth="1"/>
    <col min="12497" max="12497" width="0.42578125" style="33" customWidth="1"/>
    <col min="12498" max="12498" width="10.5703125" style="33" customWidth="1"/>
    <col min="12499" max="12499" width="0.42578125" style="33" customWidth="1"/>
    <col min="12500" max="12500" width="12.42578125" style="33" customWidth="1"/>
    <col min="12501" max="12501" width="0.42578125" style="33" customWidth="1"/>
    <col min="12502" max="12502" width="10.5703125" style="33" customWidth="1"/>
    <col min="12503" max="12503" width="12.42578125" style="33" bestFit="1" customWidth="1"/>
    <col min="12504" max="12730" width="10.42578125" style="33"/>
    <col min="12731" max="12731" width="33.5703125" style="33" customWidth="1"/>
    <col min="12732" max="12732" width="10.42578125" style="33" customWidth="1"/>
    <col min="12733" max="12733" width="0.42578125" style="33" customWidth="1"/>
    <col min="12734" max="12734" width="12" style="33" customWidth="1"/>
    <col min="12735" max="12735" width="0.42578125" style="33" customWidth="1"/>
    <col min="12736" max="12736" width="10.42578125" style="33" customWidth="1"/>
    <col min="12737" max="12737" width="0.42578125" style="33" customWidth="1"/>
    <col min="12738" max="12738" width="9.42578125" style="33" customWidth="1"/>
    <col min="12739" max="12739" width="0.42578125" style="33" customWidth="1"/>
    <col min="12740" max="12740" width="11" style="33" customWidth="1"/>
    <col min="12741" max="12741" width="0.42578125" style="33" customWidth="1"/>
    <col min="12742" max="12742" width="12.42578125" style="33" customWidth="1"/>
    <col min="12743" max="12743" width="0.42578125" style="33" customWidth="1"/>
    <col min="12744" max="12744" width="11.42578125" style="33" customWidth="1"/>
    <col min="12745" max="12745" width="0.42578125" style="33" customWidth="1"/>
    <col min="12746" max="12746" width="12.42578125" style="33" customWidth="1"/>
    <col min="12747" max="12747" width="0.42578125" style="33" customWidth="1"/>
    <col min="12748" max="12748" width="10.42578125" style="33" customWidth="1"/>
    <col min="12749" max="12749" width="0.42578125" style="33" customWidth="1"/>
    <col min="12750" max="12750" width="11.42578125" style="33" customWidth="1"/>
    <col min="12751" max="12751" width="0.42578125" style="33" customWidth="1"/>
    <col min="12752" max="12752" width="10.42578125" style="33" customWidth="1"/>
    <col min="12753" max="12753" width="0.42578125" style="33" customWidth="1"/>
    <col min="12754" max="12754" width="10.5703125" style="33" customWidth="1"/>
    <col min="12755" max="12755" width="0.42578125" style="33" customWidth="1"/>
    <col min="12756" max="12756" width="12.42578125" style="33" customWidth="1"/>
    <col min="12757" max="12757" width="0.42578125" style="33" customWidth="1"/>
    <col min="12758" max="12758" width="10.5703125" style="33" customWidth="1"/>
    <col min="12759" max="12759" width="12.42578125" style="33" bestFit="1" customWidth="1"/>
    <col min="12760" max="12986" width="10.42578125" style="33"/>
    <col min="12987" max="12987" width="33.5703125" style="33" customWidth="1"/>
    <col min="12988" max="12988" width="10.42578125" style="33" customWidth="1"/>
    <col min="12989" max="12989" width="0.42578125" style="33" customWidth="1"/>
    <col min="12990" max="12990" width="12" style="33" customWidth="1"/>
    <col min="12991" max="12991" width="0.42578125" style="33" customWidth="1"/>
    <col min="12992" max="12992" width="10.42578125" style="33" customWidth="1"/>
    <col min="12993" max="12993" width="0.42578125" style="33" customWidth="1"/>
    <col min="12994" max="12994" width="9.42578125" style="33" customWidth="1"/>
    <col min="12995" max="12995" width="0.42578125" style="33" customWidth="1"/>
    <col min="12996" max="12996" width="11" style="33" customWidth="1"/>
    <col min="12997" max="12997" width="0.42578125" style="33" customWidth="1"/>
    <col min="12998" max="12998" width="12.42578125" style="33" customWidth="1"/>
    <col min="12999" max="12999" width="0.42578125" style="33" customWidth="1"/>
    <col min="13000" max="13000" width="11.42578125" style="33" customWidth="1"/>
    <col min="13001" max="13001" width="0.42578125" style="33" customWidth="1"/>
    <col min="13002" max="13002" width="12.42578125" style="33" customWidth="1"/>
    <col min="13003" max="13003" width="0.42578125" style="33" customWidth="1"/>
    <col min="13004" max="13004" width="10.42578125" style="33" customWidth="1"/>
    <col min="13005" max="13005" width="0.42578125" style="33" customWidth="1"/>
    <col min="13006" max="13006" width="11.42578125" style="33" customWidth="1"/>
    <col min="13007" max="13007" width="0.42578125" style="33" customWidth="1"/>
    <col min="13008" max="13008" width="10.42578125" style="33" customWidth="1"/>
    <col min="13009" max="13009" width="0.42578125" style="33" customWidth="1"/>
    <col min="13010" max="13010" width="10.5703125" style="33" customWidth="1"/>
    <col min="13011" max="13011" width="0.42578125" style="33" customWidth="1"/>
    <col min="13012" max="13012" width="12.42578125" style="33" customWidth="1"/>
    <col min="13013" max="13013" width="0.42578125" style="33" customWidth="1"/>
    <col min="13014" max="13014" width="10.5703125" style="33" customWidth="1"/>
    <col min="13015" max="13015" width="12.42578125" style="33" bestFit="1" customWidth="1"/>
    <col min="13016" max="13242" width="10.42578125" style="33"/>
    <col min="13243" max="13243" width="33.5703125" style="33" customWidth="1"/>
    <col min="13244" max="13244" width="10.42578125" style="33" customWidth="1"/>
    <col min="13245" max="13245" width="0.42578125" style="33" customWidth="1"/>
    <col min="13246" max="13246" width="12" style="33" customWidth="1"/>
    <col min="13247" max="13247" width="0.42578125" style="33" customWidth="1"/>
    <col min="13248" max="13248" width="10.42578125" style="33" customWidth="1"/>
    <col min="13249" max="13249" width="0.42578125" style="33" customWidth="1"/>
    <col min="13250" max="13250" width="9.42578125" style="33" customWidth="1"/>
    <col min="13251" max="13251" width="0.42578125" style="33" customWidth="1"/>
    <col min="13252" max="13252" width="11" style="33" customWidth="1"/>
    <col min="13253" max="13253" width="0.42578125" style="33" customWidth="1"/>
    <col min="13254" max="13254" width="12.42578125" style="33" customWidth="1"/>
    <col min="13255" max="13255" width="0.42578125" style="33" customWidth="1"/>
    <col min="13256" max="13256" width="11.42578125" style="33" customWidth="1"/>
    <col min="13257" max="13257" width="0.42578125" style="33" customWidth="1"/>
    <col min="13258" max="13258" width="12.42578125" style="33" customWidth="1"/>
    <col min="13259" max="13259" width="0.42578125" style="33" customWidth="1"/>
    <col min="13260" max="13260" width="10.42578125" style="33" customWidth="1"/>
    <col min="13261" max="13261" width="0.42578125" style="33" customWidth="1"/>
    <col min="13262" max="13262" width="11.42578125" style="33" customWidth="1"/>
    <col min="13263" max="13263" width="0.42578125" style="33" customWidth="1"/>
    <col min="13264" max="13264" width="10.42578125" style="33" customWidth="1"/>
    <col min="13265" max="13265" width="0.42578125" style="33" customWidth="1"/>
    <col min="13266" max="13266" width="10.5703125" style="33" customWidth="1"/>
    <col min="13267" max="13267" width="0.42578125" style="33" customWidth="1"/>
    <col min="13268" max="13268" width="12.42578125" style="33" customWidth="1"/>
    <col min="13269" max="13269" width="0.42578125" style="33" customWidth="1"/>
    <col min="13270" max="13270" width="10.5703125" style="33" customWidth="1"/>
    <col min="13271" max="13271" width="12.42578125" style="33" bestFit="1" customWidth="1"/>
    <col min="13272" max="13498" width="10.42578125" style="33"/>
    <col min="13499" max="13499" width="33.5703125" style="33" customWidth="1"/>
    <col min="13500" max="13500" width="10.42578125" style="33" customWidth="1"/>
    <col min="13501" max="13501" width="0.42578125" style="33" customWidth="1"/>
    <col min="13502" max="13502" width="12" style="33" customWidth="1"/>
    <col min="13503" max="13503" width="0.42578125" style="33" customWidth="1"/>
    <col min="13504" max="13504" width="10.42578125" style="33" customWidth="1"/>
    <col min="13505" max="13505" width="0.42578125" style="33" customWidth="1"/>
    <col min="13506" max="13506" width="9.42578125" style="33" customWidth="1"/>
    <col min="13507" max="13507" width="0.42578125" style="33" customWidth="1"/>
    <col min="13508" max="13508" width="11" style="33" customWidth="1"/>
    <col min="13509" max="13509" width="0.42578125" style="33" customWidth="1"/>
    <col min="13510" max="13510" width="12.42578125" style="33" customWidth="1"/>
    <col min="13511" max="13511" width="0.42578125" style="33" customWidth="1"/>
    <col min="13512" max="13512" width="11.42578125" style="33" customWidth="1"/>
    <col min="13513" max="13513" width="0.42578125" style="33" customWidth="1"/>
    <col min="13514" max="13514" width="12.42578125" style="33" customWidth="1"/>
    <col min="13515" max="13515" width="0.42578125" style="33" customWidth="1"/>
    <col min="13516" max="13516" width="10.42578125" style="33" customWidth="1"/>
    <col min="13517" max="13517" width="0.42578125" style="33" customWidth="1"/>
    <col min="13518" max="13518" width="11.42578125" style="33" customWidth="1"/>
    <col min="13519" max="13519" width="0.42578125" style="33" customWidth="1"/>
    <col min="13520" max="13520" width="10.42578125" style="33" customWidth="1"/>
    <col min="13521" max="13521" width="0.42578125" style="33" customWidth="1"/>
    <col min="13522" max="13522" width="10.5703125" style="33" customWidth="1"/>
    <col min="13523" max="13523" width="0.42578125" style="33" customWidth="1"/>
    <col min="13524" max="13524" width="12.42578125" style="33" customWidth="1"/>
    <col min="13525" max="13525" width="0.42578125" style="33" customWidth="1"/>
    <col min="13526" max="13526" width="10.5703125" style="33" customWidth="1"/>
    <col min="13527" max="13527" width="12.42578125" style="33" bestFit="1" customWidth="1"/>
    <col min="13528" max="13754" width="10.42578125" style="33"/>
    <col min="13755" max="13755" width="33.5703125" style="33" customWidth="1"/>
    <col min="13756" max="13756" width="10.42578125" style="33" customWidth="1"/>
    <col min="13757" max="13757" width="0.42578125" style="33" customWidth="1"/>
    <col min="13758" max="13758" width="12" style="33" customWidth="1"/>
    <col min="13759" max="13759" width="0.42578125" style="33" customWidth="1"/>
    <col min="13760" max="13760" width="10.42578125" style="33" customWidth="1"/>
    <col min="13761" max="13761" width="0.42578125" style="33" customWidth="1"/>
    <col min="13762" max="13762" width="9.42578125" style="33" customWidth="1"/>
    <col min="13763" max="13763" width="0.42578125" style="33" customWidth="1"/>
    <col min="13764" max="13764" width="11" style="33" customWidth="1"/>
    <col min="13765" max="13765" width="0.42578125" style="33" customWidth="1"/>
    <col min="13766" max="13766" width="12.42578125" style="33" customWidth="1"/>
    <col min="13767" max="13767" width="0.42578125" style="33" customWidth="1"/>
    <col min="13768" max="13768" width="11.42578125" style="33" customWidth="1"/>
    <col min="13769" max="13769" width="0.42578125" style="33" customWidth="1"/>
    <col min="13770" max="13770" width="12.42578125" style="33" customWidth="1"/>
    <col min="13771" max="13771" width="0.42578125" style="33" customWidth="1"/>
    <col min="13772" max="13772" width="10.42578125" style="33" customWidth="1"/>
    <col min="13773" max="13773" width="0.42578125" style="33" customWidth="1"/>
    <col min="13774" max="13774" width="11.42578125" style="33" customWidth="1"/>
    <col min="13775" max="13775" width="0.42578125" style="33" customWidth="1"/>
    <col min="13776" max="13776" width="10.42578125" style="33" customWidth="1"/>
    <col min="13777" max="13777" width="0.42578125" style="33" customWidth="1"/>
    <col min="13778" max="13778" width="10.5703125" style="33" customWidth="1"/>
    <col min="13779" max="13779" width="0.42578125" style="33" customWidth="1"/>
    <col min="13780" max="13780" width="12.42578125" style="33" customWidth="1"/>
    <col min="13781" max="13781" width="0.42578125" style="33" customWidth="1"/>
    <col min="13782" max="13782" width="10.5703125" style="33" customWidth="1"/>
    <col min="13783" max="13783" width="12.42578125" style="33" bestFit="1" customWidth="1"/>
    <col min="13784" max="14010" width="10.42578125" style="33"/>
    <col min="14011" max="14011" width="33.5703125" style="33" customWidth="1"/>
    <col min="14012" max="14012" width="10.42578125" style="33" customWidth="1"/>
    <col min="14013" max="14013" width="0.42578125" style="33" customWidth="1"/>
    <col min="14014" max="14014" width="12" style="33" customWidth="1"/>
    <col min="14015" max="14015" width="0.42578125" style="33" customWidth="1"/>
    <col min="14016" max="14016" width="10.42578125" style="33" customWidth="1"/>
    <col min="14017" max="14017" width="0.42578125" style="33" customWidth="1"/>
    <col min="14018" max="14018" width="9.42578125" style="33" customWidth="1"/>
    <col min="14019" max="14019" width="0.42578125" style="33" customWidth="1"/>
    <col min="14020" max="14020" width="11" style="33" customWidth="1"/>
    <col min="14021" max="14021" width="0.42578125" style="33" customWidth="1"/>
    <col min="14022" max="14022" width="12.42578125" style="33" customWidth="1"/>
    <col min="14023" max="14023" width="0.42578125" style="33" customWidth="1"/>
    <col min="14024" max="14024" width="11.42578125" style="33" customWidth="1"/>
    <col min="14025" max="14025" width="0.42578125" style="33" customWidth="1"/>
    <col min="14026" max="14026" width="12.42578125" style="33" customWidth="1"/>
    <col min="14027" max="14027" width="0.42578125" style="33" customWidth="1"/>
    <col min="14028" max="14028" width="10.42578125" style="33" customWidth="1"/>
    <col min="14029" max="14029" width="0.42578125" style="33" customWidth="1"/>
    <col min="14030" max="14030" width="11.42578125" style="33" customWidth="1"/>
    <col min="14031" max="14031" width="0.42578125" style="33" customWidth="1"/>
    <col min="14032" max="14032" width="10.42578125" style="33" customWidth="1"/>
    <col min="14033" max="14033" width="0.42578125" style="33" customWidth="1"/>
    <col min="14034" max="14034" width="10.5703125" style="33" customWidth="1"/>
    <col min="14035" max="14035" width="0.42578125" style="33" customWidth="1"/>
    <col min="14036" max="14036" width="12.42578125" style="33" customWidth="1"/>
    <col min="14037" max="14037" width="0.42578125" style="33" customWidth="1"/>
    <col min="14038" max="14038" width="10.5703125" style="33" customWidth="1"/>
    <col min="14039" max="14039" width="12.42578125" style="33" bestFit="1" customWidth="1"/>
    <col min="14040" max="14266" width="10.42578125" style="33"/>
    <col min="14267" max="14267" width="33.5703125" style="33" customWidth="1"/>
    <col min="14268" max="14268" width="10.42578125" style="33" customWidth="1"/>
    <col min="14269" max="14269" width="0.42578125" style="33" customWidth="1"/>
    <col min="14270" max="14270" width="12" style="33" customWidth="1"/>
    <col min="14271" max="14271" width="0.42578125" style="33" customWidth="1"/>
    <col min="14272" max="14272" width="10.42578125" style="33" customWidth="1"/>
    <col min="14273" max="14273" width="0.42578125" style="33" customWidth="1"/>
    <col min="14274" max="14274" width="9.42578125" style="33" customWidth="1"/>
    <col min="14275" max="14275" width="0.42578125" style="33" customWidth="1"/>
    <col min="14276" max="14276" width="11" style="33" customWidth="1"/>
    <col min="14277" max="14277" width="0.42578125" style="33" customWidth="1"/>
    <col min="14278" max="14278" width="12.42578125" style="33" customWidth="1"/>
    <col min="14279" max="14279" width="0.42578125" style="33" customWidth="1"/>
    <col min="14280" max="14280" width="11.42578125" style="33" customWidth="1"/>
    <col min="14281" max="14281" width="0.42578125" style="33" customWidth="1"/>
    <col min="14282" max="14282" width="12.42578125" style="33" customWidth="1"/>
    <col min="14283" max="14283" width="0.42578125" style="33" customWidth="1"/>
    <col min="14284" max="14284" width="10.42578125" style="33" customWidth="1"/>
    <col min="14285" max="14285" width="0.42578125" style="33" customWidth="1"/>
    <col min="14286" max="14286" width="11.42578125" style="33" customWidth="1"/>
    <col min="14287" max="14287" width="0.42578125" style="33" customWidth="1"/>
    <col min="14288" max="14288" width="10.42578125" style="33" customWidth="1"/>
    <col min="14289" max="14289" width="0.42578125" style="33" customWidth="1"/>
    <col min="14290" max="14290" width="10.5703125" style="33" customWidth="1"/>
    <col min="14291" max="14291" width="0.42578125" style="33" customWidth="1"/>
    <col min="14292" max="14292" width="12.42578125" style="33" customWidth="1"/>
    <col min="14293" max="14293" width="0.42578125" style="33" customWidth="1"/>
    <col min="14294" max="14294" width="10.5703125" style="33" customWidth="1"/>
    <col min="14295" max="14295" width="12.42578125" style="33" bestFit="1" customWidth="1"/>
    <col min="14296" max="14522" width="10.42578125" style="33"/>
    <col min="14523" max="14523" width="33.5703125" style="33" customWidth="1"/>
    <col min="14524" max="14524" width="10.42578125" style="33" customWidth="1"/>
    <col min="14525" max="14525" width="0.42578125" style="33" customWidth="1"/>
    <col min="14526" max="14526" width="12" style="33" customWidth="1"/>
    <col min="14527" max="14527" width="0.42578125" style="33" customWidth="1"/>
    <col min="14528" max="14528" width="10.42578125" style="33" customWidth="1"/>
    <col min="14529" max="14529" width="0.42578125" style="33" customWidth="1"/>
    <col min="14530" max="14530" width="9.42578125" style="33" customWidth="1"/>
    <col min="14531" max="14531" width="0.42578125" style="33" customWidth="1"/>
    <col min="14532" max="14532" width="11" style="33" customWidth="1"/>
    <col min="14533" max="14533" width="0.42578125" style="33" customWidth="1"/>
    <col min="14534" max="14534" width="12.42578125" style="33" customWidth="1"/>
    <col min="14535" max="14535" width="0.42578125" style="33" customWidth="1"/>
    <col min="14536" max="14536" width="11.42578125" style="33" customWidth="1"/>
    <col min="14537" max="14537" width="0.42578125" style="33" customWidth="1"/>
    <col min="14538" max="14538" width="12.42578125" style="33" customWidth="1"/>
    <col min="14539" max="14539" width="0.42578125" style="33" customWidth="1"/>
    <col min="14540" max="14540" width="10.42578125" style="33" customWidth="1"/>
    <col min="14541" max="14541" width="0.42578125" style="33" customWidth="1"/>
    <col min="14542" max="14542" width="11.42578125" style="33" customWidth="1"/>
    <col min="14543" max="14543" width="0.42578125" style="33" customWidth="1"/>
    <col min="14544" max="14544" width="10.42578125" style="33" customWidth="1"/>
    <col min="14545" max="14545" width="0.42578125" style="33" customWidth="1"/>
    <col min="14546" max="14546" width="10.5703125" style="33" customWidth="1"/>
    <col min="14547" max="14547" width="0.42578125" style="33" customWidth="1"/>
    <col min="14548" max="14548" width="12.42578125" style="33" customWidth="1"/>
    <col min="14549" max="14549" width="0.42578125" style="33" customWidth="1"/>
    <col min="14550" max="14550" width="10.5703125" style="33" customWidth="1"/>
    <col min="14551" max="14551" width="12.42578125" style="33" bestFit="1" customWidth="1"/>
    <col min="14552" max="14778" width="10.42578125" style="33"/>
    <col min="14779" max="14779" width="33.5703125" style="33" customWidth="1"/>
    <col min="14780" max="14780" width="10.42578125" style="33" customWidth="1"/>
    <col min="14781" max="14781" width="0.42578125" style="33" customWidth="1"/>
    <col min="14782" max="14782" width="12" style="33" customWidth="1"/>
    <col min="14783" max="14783" width="0.42578125" style="33" customWidth="1"/>
    <col min="14784" max="14784" width="10.42578125" style="33" customWidth="1"/>
    <col min="14785" max="14785" width="0.42578125" style="33" customWidth="1"/>
    <col min="14786" max="14786" width="9.42578125" style="33" customWidth="1"/>
    <col min="14787" max="14787" width="0.42578125" style="33" customWidth="1"/>
    <col min="14788" max="14788" width="11" style="33" customWidth="1"/>
    <col min="14789" max="14789" width="0.42578125" style="33" customWidth="1"/>
    <col min="14790" max="14790" width="12.42578125" style="33" customWidth="1"/>
    <col min="14791" max="14791" width="0.42578125" style="33" customWidth="1"/>
    <col min="14792" max="14792" width="11.42578125" style="33" customWidth="1"/>
    <col min="14793" max="14793" width="0.42578125" style="33" customWidth="1"/>
    <col min="14794" max="14794" width="12.42578125" style="33" customWidth="1"/>
    <col min="14795" max="14795" width="0.42578125" style="33" customWidth="1"/>
    <col min="14796" max="14796" width="10.42578125" style="33" customWidth="1"/>
    <col min="14797" max="14797" width="0.42578125" style="33" customWidth="1"/>
    <col min="14798" max="14798" width="11.42578125" style="33" customWidth="1"/>
    <col min="14799" max="14799" width="0.42578125" style="33" customWidth="1"/>
    <col min="14800" max="14800" width="10.42578125" style="33" customWidth="1"/>
    <col min="14801" max="14801" width="0.42578125" style="33" customWidth="1"/>
    <col min="14802" max="14802" width="10.5703125" style="33" customWidth="1"/>
    <col min="14803" max="14803" width="0.42578125" style="33" customWidth="1"/>
    <col min="14804" max="14804" width="12.42578125" style="33" customWidth="1"/>
    <col min="14805" max="14805" width="0.42578125" style="33" customWidth="1"/>
    <col min="14806" max="14806" width="10.5703125" style="33" customWidth="1"/>
    <col min="14807" max="14807" width="12.42578125" style="33" bestFit="1" customWidth="1"/>
    <col min="14808" max="15034" width="10.42578125" style="33"/>
    <col min="15035" max="15035" width="33.5703125" style="33" customWidth="1"/>
    <col min="15036" max="15036" width="10.42578125" style="33" customWidth="1"/>
    <col min="15037" max="15037" width="0.42578125" style="33" customWidth="1"/>
    <col min="15038" max="15038" width="12" style="33" customWidth="1"/>
    <col min="15039" max="15039" width="0.42578125" style="33" customWidth="1"/>
    <col min="15040" max="15040" width="10.42578125" style="33" customWidth="1"/>
    <col min="15041" max="15041" width="0.42578125" style="33" customWidth="1"/>
    <col min="15042" max="15042" width="9.42578125" style="33" customWidth="1"/>
    <col min="15043" max="15043" width="0.42578125" style="33" customWidth="1"/>
    <col min="15044" max="15044" width="11" style="33" customWidth="1"/>
    <col min="15045" max="15045" width="0.42578125" style="33" customWidth="1"/>
    <col min="15046" max="15046" width="12.42578125" style="33" customWidth="1"/>
    <col min="15047" max="15047" width="0.42578125" style="33" customWidth="1"/>
    <col min="15048" max="15048" width="11.42578125" style="33" customWidth="1"/>
    <col min="15049" max="15049" width="0.42578125" style="33" customWidth="1"/>
    <col min="15050" max="15050" width="12.42578125" style="33" customWidth="1"/>
    <col min="15051" max="15051" width="0.42578125" style="33" customWidth="1"/>
    <col min="15052" max="15052" width="10.42578125" style="33" customWidth="1"/>
    <col min="15053" max="15053" width="0.42578125" style="33" customWidth="1"/>
    <col min="15054" max="15054" width="11.42578125" style="33" customWidth="1"/>
    <col min="15055" max="15055" width="0.42578125" style="33" customWidth="1"/>
    <col min="15056" max="15056" width="10.42578125" style="33" customWidth="1"/>
    <col min="15057" max="15057" width="0.42578125" style="33" customWidth="1"/>
    <col min="15058" max="15058" width="10.5703125" style="33" customWidth="1"/>
    <col min="15059" max="15059" width="0.42578125" style="33" customWidth="1"/>
    <col min="15060" max="15060" width="12.42578125" style="33" customWidth="1"/>
    <col min="15061" max="15061" width="0.42578125" style="33" customWidth="1"/>
    <col min="15062" max="15062" width="10.5703125" style="33" customWidth="1"/>
    <col min="15063" max="15063" width="12.42578125" style="33" bestFit="1" customWidth="1"/>
    <col min="15064" max="15290" width="10.42578125" style="33"/>
    <col min="15291" max="15291" width="33.5703125" style="33" customWidth="1"/>
    <col min="15292" max="15292" width="10.42578125" style="33" customWidth="1"/>
    <col min="15293" max="15293" width="0.42578125" style="33" customWidth="1"/>
    <col min="15294" max="15294" width="12" style="33" customWidth="1"/>
    <col min="15295" max="15295" width="0.42578125" style="33" customWidth="1"/>
    <col min="15296" max="15296" width="10.42578125" style="33" customWidth="1"/>
    <col min="15297" max="15297" width="0.42578125" style="33" customWidth="1"/>
    <col min="15298" max="15298" width="9.42578125" style="33" customWidth="1"/>
    <col min="15299" max="15299" width="0.42578125" style="33" customWidth="1"/>
    <col min="15300" max="15300" width="11" style="33" customWidth="1"/>
    <col min="15301" max="15301" width="0.42578125" style="33" customWidth="1"/>
    <col min="15302" max="15302" width="12.42578125" style="33" customWidth="1"/>
    <col min="15303" max="15303" width="0.42578125" style="33" customWidth="1"/>
    <col min="15304" max="15304" width="11.42578125" style="33" customWidth="1"/>
    <col min="15305" max="15305" width="0.42578125" style="33" customWidth="1"/>
    <col min="15306" max="15306" width="12.42578125" style="33" customWidth="1"/>
    <col min="15307" max="15307" width="0.42578125" style="33" customWidth="1"/>
    <col min="15308" max="15308" width="10.42578125" style="33" customWidth="1"/>
    <col min="15309" max="15309" width="0.42578125" style="33" customWidth="1"/>
    <col min="15310" max="15310" width="11.42578125" style="33" customWidth="1"/>
    <col min="15311" max="15311" width="0.42578125" style="33" customWidth="1"/>
    <col min="15312" max="15312" width="10.42578125" style="33" customWidth="1"/>
    <col min="15313" max="15313" width="0.42578125" style="33" customWidth="1"/>
    <col min="15314" max="15314" width="10.5703125" style="33" customWidth="1"/>
    <col min="15315" max="15315" width="0.42578125" style="33" customWidth="1"/>
    <col min="15316" max="15316" width="12.42578125" style="33" customWidth="1"/>
    <col min="15317" max="15317" width="0.42578125" style="33" customWidth="1"/>
    <col min="15318" max="15318" width="10.5703125" style="33" customWidth="1"/>
    <col min="15319" max="15319" width="12.42578125" style="33" bestFit="1" customWidth="1"/>
    <col min="15320" max="15546" width="10.42578125" style="33"/>
    <col min="15547" max="15547" width="33.5703125" style="33" customWidth="1"/>
    <col min="15548" max="15548" width="10.42578125" style="33" customWidth="1"/>
    <col min="15549" max="15549" width="0.42578125" style="33" customWidth="1"/>
    <col min="15550" max="15550" width="12" style="33" customWidth="1"/>
    <col min="15551" max="15551" width="0.42578125" style="33" customWidth="1"/>
    <col min="15552" max="15552" width="10.42578125" style="33" customWidth="1"/>
    <col min="15553" max="15553" width="0.42578125" style="33" customWidth="1"/>
    <col min="15554" max="15554" width="9.42578125" style="33" customWidth="1"/>
    <col min="15555" max="15555" width="0.42578125" style="33" customWidth="1"/>
    <col min="15556" max="15556" width="11" style="33" customWidth="1"/>
    <col min="15557" max="15557" width="0.42578125" style="33" customWidth="1"/>
    <col min="15558" max="15558" width="12.42578125" style="33" customWidth="1"/>
    <col min="15559" max="15559" width="0.42578125" style="33" customWidth="1"/>
    <col min="15560" max="15560" width="11.42578125" style="33" customWidth="1"/>
    <col min="15561" max="15561" width="0.42578125" style="33" customWidth="1"/>
    <col min="15562" max="15562" width="12.42578125" style="33" customWidth="1"/>
    <col min="15563" max="15563" width="0.42578125" style="33" customWidth="1"/>
    <col min="15564" max="15564" width="10.42578125" style="33" customWidth="1"/>
    <col min="15565" max="15565" width="0.42578125" style="33" customWidth="1"/>
    <col min="15566" max="15566" width="11.42578125" style="33" customWidth="1"/>
    <col min="15567" max="15567" width="0.42578125" style="33" customWidth="1"/>
    <col min="15568" max="15568" width="10.42578125" style="33" customWidth="1"/>
    <col min="15569" max="15569" width="0.42578125" style="33" customWidth="1"/>
    <col min="15570" max="15570" width="10.5703125" style="33" customWidth="1"/>
    <col min="15571" max="15571" width="0.42578125" style="33" customWidth="1"/>
    <col min="15572" max="15572" width="12.42578125" style="33" customWidth="1"/>
    <col min="15573" max="15573" width="0.42578125" style="33" customWidth="1"/>
    <col min="15574" max="15574" width="10.5703125" style="33" customWidth="1"/>
    <col min="15575" max="15575" width="12.42578125" style="33" bestFit="1" customWidth="1"/>
    <col min="15576" max="15802" width="10.42578125" style="33"/>
    <col min="15803" max="15803" width="33.5703125" style="33" customWidth="1"/>
    <col min="15804" max="15804" width="10.42578125" style="33" customWidth="1"/>
    <col min="15805" max="15805" width="0.42578125" style="33" customWidth="1"/>
    <col min="15806" max="15806" width="12" style="33" customWidth="1"/>
    <col min="15807" max="15807" width="0.42578125" style="33" customWidth="1"/>
    <col min="15808" max="15808" width="10.42578125" style="33" customWidth="1"/>
    <col min="15809" max="15809" width="0.42578125" style="33" customWidth="1"/>
    <col min="15810" max="15810" width="9.42578125" style="33" customWidth="1"/>
    <col min="15811" max="15811" width="0.42578125" style="33" customWidth="1"/>
    <col min="15812" max="15812" width="11" style="33" customWidth="1"/>
    <col min="15813" max="15813" width="0.42578125" style="33" customWidth="1"/>
    <col min="15814" max="15814" width="12.42578125" style="33" customWidth="1"/>
    <col min="15815" max="15815" width="0.42578125" style="33" customWidth="1"/>
    <col min="15816" max="15816" width="11.42578125" style="33" customWidth="1"/>
    <col min="15817" max="15817" width="0.42578125" style="33" customWidth="1"/>
    <col min="15818" max="15818" width="12.42578125" style="33" customWidth="1"/>
    <col min="15819" max="15819" width="0.42578125" style="33" customWidth="1"/>
    <col min="15820" max="15820" width="10.42578125" style="33" customWidth="1"/>
    <col min="15821" max="15821" width="0.42578125" style="33" customWidth="1"/>
    <col min="15822" max="15822" width="11.42578125" style="33" customWidth="1"/>
    <col min="15823" max="15823" width="0.42578125" style="33" customWidth="1"/>
    <col min="15824" max="15824" width="10.42578125" style="33" customWidth="1"/>
    <col min="15825" max="15825" width="0.42578125" style="33" customWidth="1"/>
    <col min="15826" max="15826" width="10.5703125" style="33" customWidth="1"/>
    <col min="15827" max="15827" width="0.42578125" style="33" customWidth="1"/>
    <col min="15828" max="15828" width="12.42578125" style="33" customWidth="1"/>
    <col min="15829" max="15829" width="0.42578125" style="33" customWidth="1"/>
    <col min="15830" max="15830" width="10.5703125" style="33" customWidth="1"/>
    <col min="15831" max="15831" width="12.42578125" style="33" bestFit="1" customWidth="1"/>
    <col min="15832" max="16058" width="10.42578125" style="33"/>
    <col min="16059" max="16059" width="33.5703125" style="33" customWidth="1"/>
    <col min="16060" max="16060" width="10.42578125" style="33" customWidth="1"/>
    <col min="16061" max="16061" width="0.42578125" style="33" customWidth="1"/>
    <col min="16062" max="16062" width="12" style="33" customWidth="1"/>
    <col min="16063" max="16063" width="0.42578125" style="33" customWidth="1"/>
    <col min="16064" max="16064" width="10.42578125" style="33" customWidth="1"/>
    <col min="16065" max="16065" width="0.42578125" style="33" customWidth="1"/>
    <col min="16066" max="16066" width="9.42578125" style="33" customWidth="1"/>
    <col min="16067" max="16067" width="0.42578125" style="33" customWidth="1"/>
    <col min="16068" max="16068" width="11" style="33" customWidth="1"/>
    <col min="16069" max="16069" width="0.42578125" style="33" customWidth="1"/>
    <col min="16070" max="16070" width="12.42578125" style="33" customWidth="1"/>
    <col min="16071" max="16071" width="0.42578125" style="33" customWidth="1"/>
    <col min="16072" max="16072" width="11.42578125" style="33" customWidth="1"/>
    <col min="16073" max="16073" width="0.42578125" style="33" customWidth="1"/>
    <col min="16074" max="16074" width="12.42578125" style="33" customWidth="1"/>
    <col min="16075" max="16075" width="0.42578125" style="33" customWidth="1"/>
    <col min="16076" max="16076" width="10.42578125" style="33" customWidth="1"/>
    <col min="16077" max="16077" width="0.42578125" style="33" customWidth="1"/>
    <col min="16078" max="16078" width="11.42578125" style="33" customWidth="1"/>
    <col min="16079" max="16079" width="0.42578125" style="33" customWidth="1"/>
    <col min="16080" max="16080" width="10.42578125" style="33" customWidth="1"/>
    <col min="16081" max="16081" width="0.42578125" style="33" customWidth="1"/>
    <col min="16082" max="16082" width="10.5703125" style="33" customWidth="1"/>
    <col min="16083" max="16083" width="0.42578125" style="33" customWidth="1"/>
    <col min="16084" max="16084" width="12.42578125" style="33" customWidth="1"/>
    <col min="16085" max="16085" width="0.42578125" style="33" customWidth="1"/>
    <col min="16086" max="16086" width="10.5703125" style="33" customWidth="1"/>
    <col min="16087" max="16087" width="12.42578125" style="33" bestFit="1" customWidth="1"/>
    <col min="16088" max="16384" width="10.42578125" style="33"/>
  </cols>
  <sheetData>
    <row r="1" spans="1:34" s="33" customFormat="1" ht="16.5" customHeight="1">
      <c r="A1" s="5" t="s">
        <v>53</v>
      </c>
      <c r="B1" s="5"/>
      <c r="C1" s="5"/>
      <c r="D1" s="7"/>
      <c r="E1" s="81"/>
      <c r="F1" s="7"/>
      <c r="G1" s="81"/>
      <c r="H1" s="7"/>
      <c r="I1" s="94"/>
      <c r="J1" s="7"/>
      <c r="K1" s="7"/>
      <c r="L1" s="7"/>
      <c r="M1" s="94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94"/>
      <c r="AF1" s="7"/>
      <c r="AG1" s="94"/>
      <c r="AH1" s="7"/>
    </row>
    <row r="2" spans="1:34" s="33" customFormat="1" ht="16.5" customHeight="1">
      <c r="A2" s="78" t="s">
        <v>147</v>
      </c>
      <c r="B2" s="78"/>
      <c r="C2" s="78"/>
      <c r="D2" s="7"/>
      <c r="E2" s="81"/>
      <c r="F2" s="7"/>
      <c r="G2" s="81"/>
      <c r="H2" s="7"/>
      <c r="I2" s="81"/>
      <c r="J2" s="7"/>
      <c r="K2" s="7"/>
      <c r="L2" s="7"/>
      <c r="M2" s="81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1"/>
      <c r="AF2" s="7"/>
      <c r="AG2" s="81"/>
      <c r="AH2" s="7"/>
    </row>
    <row r="3" spans="1:34" s="33" customFormat="1" ht="16.5" customHeight="1">
      <c r="A3" s="83" t="s">
        <v>146</v>
      </c>
      <c r="B3" s="83"/>
      <c r="C3" s="83"/>
      <c r="D3" s="14"/>
      <c r="E3" s="86"/>
      <c r="F3" s="14"/>
      <c r="G3" s="86"/>
      <c r="H3" s="14"/>
      <c r="I3" s="95"/>
      <c r="J3" s="14"/>
      <c r="K3" s="14"/>
      <c r="L3" s="14"/>
      <c r="M3" s="95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95"/>
      <c r="AF3" s="14"/>
      <c r="AG3" s="95"/>
      <c r="AH3" s="14"/>
    </row>
    <row r="4" spans="1:34" s="33" customFormat="1" ht="16.5" customHeight="1">
      <c r="A4" s="38"/>
      <c r="B4" s="38"/>
      <c r="C4" s="38"/>
      <c r="D4" s="7"/>
      <c r="E4" s="81"/>
      <c r="F4" s="7"/>
      <c r="G4" s="81"/>
      <c r="H4" s="7"/>
      <c r="I4" s="81"/>
      <c r="J4" s="7"/>
      <c r="K4" s="7"/>
      <c r="L4" s="7"/>
      <c r="M4" s="81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1"/>
      <c r="AF4" s="7"/>
      <c r="AG4" s="81"/>
      <c r="AH4" s="7"/>
    </row>
    <row r="5" spans="1:34" s="33" customFormat="1" ht="16.5" customHeight="1">
      <c r="A5" s="38"/>
      <c r="B5" s="38"/>
      <c r="C5" s="38"/>
      <c r="D5" s="7"/>
      <c r="E5" s="81"/>
      <c r="F5" s="7"/>
      <c r="G5" s="81"/>
      <c r="H5" s="7"/>
      <c r="I5" s="81"/>
      <c r="J5" s="7"/>
      <c r="K5" s="7"/>
      <c r="L5" s="7"/>
      <c r="M5" s="81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81"/>
      <c r="AF5" s="7"/>
      <c r="AG5" s="81"/>
      <c r="AH5" s="7"/>
    </row>
    <row r="6" spans="1:34" s="91" customFormat="1" ht="16.5" customHeight="1">
      <c r="A6" s="96"/>
      <c r="B6" s="96"/>
      <c r="C6" s="96"/>
      <c r="D6" s="97" t="s">
        <v>148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</row>
    <row r="7" spans="1:34" s="91" customFormat="1" ht="16.5" customHeight="1">
      <c r="A7" s="96"/>
      <c r="B7" s="96"/>
      <c r="C7" s="96"/>
      <c r="D7" s="89" t="s">
        <v>149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8"/>
      <c r="AF7" s="88"/>
      <c r="AG7" s="88"/>
      <c r="AH7" s="88"/>
    </row>
    <row r="8" spans="1:34" s="91" customFormat="1" ht="16.5" customHeight="1">
      <c r="A8" s="96"/>
      <c r="B8" s="96"/>
      <c r="C8" s="9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98" t="s">
        <v>150</v>
      </c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26"/>
      <c r="AD8" s="99"/>
      <c r="AE8" s="88"/>
      <c r="AF8" s="88"/>
      <c r="AG8" s="88"/>
      <c r="AH8" s="88"/>
    </row>
    <row r="9" spans="1:34" s="91" customFormat="1" ht="16.5" customHeight="1">
      <c r="A9" s="96"/>
      <c r="B9" s="96"/>
      <c r="C9" s="96"/>
      <c r="D9" s="26"/>
      <c r="E9" s="26"/>
      <c r="F9" s="26"/>
      <c r="G9" s="26"/>
      <c r="H9" s="97" t="s">
        <v>92</v>
      </c>
      <c r="I9" s="97"/>
      <c r="J9" s="97"/>
      <c r="K9" s="88"/>
      <c r="L9" s="97" t="s">
        <v>93</v>
      </c>
      <c r="M9" s="97"/>
      <c r="N9" s="97"/>
      <c r="O9" s="26"/>
      <c r="P9" s="98" t="s">
        <v>151</v>
      </c>
      <c r="Q9" s="98"/>
      <c r="R9" s="98"/>
      <c r="S9" s="26"/>
      <c r="T9" s="27"/>
      <c r="U9" s="26"/>
      <c r="V9" s="27"/>
      <c r="W9" s="26"/>
      <c r="X9" s="27"/>
      <c r="Y9" s="26"/>
      <c r="Z9" s="27"/>
      <c r="AA9" s="26"/>
      <c r="AB9" s="99"/>
      <c r="AC9" s="26"/>
      <c r="AD9" s="99"/>
      <c r="AE9" s="88"/>
      <c r="AF9" s="88"/>
      <c r="AG9" s="88"/>
      <c r="AH9" s="88"/>
    </row>
    <row r="10" spans="1:34" s="91" customFormat="1" ht="16.5" customHeight="1">
      <c r="A10" s="96"/>
      <c r="B10" s="96"/>
      <c r="C10" s="96"/>
      <c r="D10" s="26"/>
      <c r="E10" s="26"/>
      <c r="F10" s="26"/>
      <c r="G10" s="26"/>
      <c r="I10" s="26"/>
      <c r="J10" s="26"/>
      <c r="K10" s="26"/>
      <c r="L10" s="26"/>
      <c r="M10" s="26"/>
      <c r="N10" s="26"/>
      <c r="O10" s="26"/>
      <c r="P10" s="27"/>
      <c r="Q10" s="99"/>
      <c r="R10" s="27" t="s">
        <v>152</v>
      </c>
      <c r="S10" s="26"/>
      <c r="T10" s="27"/>
      <c r="U10" s="26"/>
      <c r="V10" s="27"/>
      <c r="W10" s="26"/>
      <c r="X10" s="100" t="s">
        <v>153</v>
      </c>
      <c r="Y10" s="26"/>
      <c r="Z10" s="100" t="s">
        <v>154</v>
      </c>
      <c r="AA10" s="26"/>
      <c r="AB10" s="99"/>
      <c r="AC10" s="26"/>
      <c r="AD10" s="99"/>
      <c r="AE10" s="88"/>
      <c r="AF10" s="88"/>
      <c r="AG10" s="88"/>
      <c r="AH10" s="88"/>
    </row>
    <row r="11" spans="1:34" s="91" customFormat="1" ht="16.5" customHeight="1">
      <c r="A11" s="96"/>
      <c r="B11" s="96"/>
      <c r="C11" s="96"/>
      <c r="D11" s="26"/>
      <c r="E11" s="26"/>
      <c r="F11" s="26"/>
      <c r="G11" s="26"/>
      <c r="H11" s="100" t="s">
        <v>155</v>
      </c>
      <c r="I11" s="26"/>
      <c r="J11" s="27"/>
      <c r="K11" s="26"/>
      <c r="L11" s="26"/>
      <c r="M11" s="26"/>
      <c r="N11" s="26"/>
      <c r="O11" s="26"/>
      <c r="P11" s="27"/>
      <c r="Q11" s="26"/>
      <c r="R11" s="27" t="s">
        <v>156</v>
      </c>
      <c r="S11" s="26"/>
      <c r="T11" s="27" t="s">
        <v>157</v>
      </c>
      <c r="U11" s="26"/>
      <c r="V11" s="27" t="s">
        <v>158</v>
      </c>
      <c r="W11" s="26"/>
      <c r="X11" s="27" t="s">
        <v>159</v>
      </c>
      <c r="Y11" s="26"/>
      <c r="Z11" s="27" t="s">
        <v>160</v>
      </c>
      <c r="AA11" s="26"/>
      <c r="AB11" s="99"/>
      <c r="AC11" s="26"/>
      <c r="AD11" s="99"/>
      <c r="AE11" s="88"/>
      <c r="AF11" s="88"/>
      <c r="AG11" s="88"/>
      <c r="AH11" s="88"/>
    </row>
    <row r="12" spans="1:34" s="101" customFormat="1" ht="16.5" customHeight="1">
      <c r="D12" s="27" t="s">
        <v>161</v>
      </c>
      <c r="E12" s="88"/>
      <c r="F12" s="27"/>
      <c r="G12" s="88"/>
      <c r="H12" s="100" t="s">
        <v>162</v>
      </c>
      <c r="J12" s="27" t="s">
        <v>163</v>
      </c>
      <c r="O12" s="88"/>
      <c r="P12" s="27"/>
      <c r="Q12" s="88"/>
      <c r="R12" s="100" t="s">
        <v>164</v>
      </c>
      <c r="S12" s="88"/>
      <c r="T12" s="27" t="s">
        <v>165</v>
      </c>
      <c r="U12" s="88"/>
      <c r="V12" s="27" t="s">
        <v>166</v>
      </c>
      <c r="W12" s="88"/>
      <c r="X12" s="27" t="s">
        <v>167</v>
      </c>
      <c r="Y12" s="88"/>
      <c r="Z12" s="27" t="s">
        <v>168</v>
      </c>
      <c r="AA12" s="88"/>
      <c r="AB12" s="27" t="s">
        <v>169</v>
      </c>
      <c r="AC12" s="88"/>
      <c r="AD12" s="27" t="s">
        <v>170</v>
      </c>
      <c r="AE12" s="26"/>
      <c r="AF12" s="102"/>
      <c r="AG12" s="26"/>
      <c r="AH12" s="27"/>
    </row>
    <row r="13" spans="1:34" s="101" customFormat="1" ht="16.5" customHeight="1">
      <c r="D13" s="27" t="s">
        <v>171</v>
      </c>
      <c r="E13" s="32"/>
      <c r="F13" s="27"/>
      <c r="G13" s="32"/>
      <c r="H13" s="100" t="s">
        <v>172</v>
      </c>
      <c r="I13" s="32"/>
      <c r="J13" s="27" t="s">
        <v>173</v>
      </c>
      <c r="K13" s="27"/>
      <c r="L13" s="27" t="s">
        <v>174</v>
      </c>
      <c r="M13" s="32"/>
      <c r="N13" s="27"/>
      <c r="O13" s="27"/>
      <c r="P13" s="100" t="s">
        <v>175</v>
      </c>
      <c r="Q13" s="27"/>
      <c r="R13" s="27" t="s">
        <v>176</v>
      </c>
      <c r="S13" s="27"/>
      <c r="T13" s="100" t="s">
        <v>177</v>
      </c>
      <c r="U13" s="27"/>
      <c r="V13" s="100" t="s">
        <v>178</v>
      </c>
      <c r="W13" s="27"/>
      <c r="X13" s="100" t="s">
        <v>179</v>
      </c>
      <c r="Y13" s="27"/>
      <c r="Z13" s="100" t="s">
        <v>180</v>
      </c>
      <c r="AA13" s="27"/>
      <c r="AB13" s="27" t="s">
        <v>181</v>
      </c>
      <c r="AC13" s="27"/>
      <c r="AD13" s="27" t="s">
        <v>182</v>
      </c>
      <c r="AE13" s="32"/>
      <c r="AF13" s="27" t="s">
        <v>183</v>
      </c>
      <c r="AG13" s="32"/>
      <c r="AH13" s="27"/>
    </row>
    <row r="14" spans="1:34" s="101" customFormat="1" ht="16.5" customHeight="1">
      <c r="D14" s="27" t="s">
        <v>184</v>
      </c>
      <c r="E14" s="32"/>
      <c r="F14" s="27" t="s">
        <v>185</v>
      </c>
      <c r="G14" s="32"/>
      <c r="H14" s="27" t="s">
        <v>186</v>
      </c>
      <c r="I14" s="32"/>
      <c r="J14" s="100" t="s">
        <v>187</v>
      </c>
      <c r="K14" s="27"/>
      <c r="L14" s="27" t="s">
        <v>188</v>
      </c>
      <c r="M14" s="32"/>
      <c r="N14" s="27" t="s">
        <v>95</v>
      </c>
      <c r="O14" s="27"/>
      <c r="P14" s="27" t="s">
        <v>189</v>
      </c>
      <c r="Q14" s="27"/>
      <c r="R14" s="27" t="s">
        <v>190</v>
      </c>
      <c r="S14" s="27"/>
      <c r="T14" s="27" t="s">
        <v>191</v>
      </c>
      <c r="U14" s="27"/>
      <c r="V14" s="27" t="s">
        <v>192</v>
      </c>
      <c r="W14" s="27"/>
      <c r="X14" s="27" t="s">
        <v>192</v>
      </c>
      <c r="Y14" s="27"/>
      <c r="Z14" s="27" t="s">
        <v>193</v>
      </c>
      <c r="AA14" s="27"/>
      <c r="AB14" s="27" t="s">
        <v>194</v>
      </c>
      <c r="AC14" s="27"/>
      <c r="AD14" s="27" t="s">
        <v>195</v>
      </c>
      <c r="AE14" s="32"/>
      <c r="AF14" s="27" t="s">
        <v>196</v>
      </c>
      <c r="AG14" s="32"/>
      <c r="AH14" s="27" t="s">
        <v>99</v>
      </c>
    </row>
    <row r="15" spans="1:34" s="101" customFormat="1" ht="16.5" customHeight="1">
      <c r="B15" s="28" t="s">
        <v>301</v>
      </c>
      <c r="D15" s="90" t="s">
        <v>13</v>
      </c>
      <c r="E15" s="32"/>
      <c r="F15" s="90" t="s">
        <v>13</v>
      </c>
      <c r="G15" s="32"/>
      <c r="H15" s="90" t="s">
        <v>13</v>
      </c>
      <c r="I15" s="32"/>
      <c r="J15" s="90" t="s">
        <v>13</v>
      </c>
      <c r="K15" s="27"/>
      <c r="L15" s="90" t="s">
        <v>13</v>
      </c>
      <c r="M15" s="32"/>
      <c r="N15" s="90" t="s">
        <v>13</v>
      </c>
      <c r="O15" s="27"/>
      <c r="P15" s="90" t="s">
        <v>13</v>
      </c>
      <c r="Q15" s="27"/>
      <c r="R15" s="90" t="s">
        <v>13</v>
      </c>
      <c r="S15" s="27"/>
      <c r="T15" s="90" t="s">
        <v>13</v>
      </c>
      <c r="U15" s="27"/>
      <c r="V15" s="90" t="s">
        <v>13</v>
      </c>
      <c r="W15" s="27"/>
      <c r="X15" s="90" t="s">
        <v>13</v>
      </c>
      <c r="Y15" s="27"/>
      <c r="Z15" s="90" t="s">
        <v>13</v>
      </c>
      <c r="AA15" s="27"/>
      <c r="AB15" s="90" t="s">
        <v>13</v>
      </c>
      <c r="AC15" s="27"/>
      <c r="AD15" s="90" t="s">
        <v>13</v>
      </c>
      <c r="AE15" s="32"/>
      <c r="AF15" s="90" t="s">
        <v>13</v>
      </c>
      <c r="AG15" s="32"/>
      <c r="AH15" s="90" t="s">
        <v>13</v>
      </c>
    </row>
    <row r="16" spans="1:34" s="33" customFormat="1" ht="16.5" customHeight="1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 s="33" customFormat="1" ht="16.5" customHeight="1">
      <c r="A17" s="91" t="s">
        <v>197</v>
      </c>
      <c r="B17" s="91"/>
      <c r="C17" s="91"/>
      <c r="D17" s="92">
        <v>1150000</v>
      </c>
      <c r="E17" s="103"/>
      <c r="F17" s="92">
        <v>1070000</v>
      </c>
      <c r="G17" s="103"/>
      <c r="H17" s="92">
        <v>1344526</v>
      </c>
      <c r="I17" s="103"/>
      <c r="J17" s="92">
        <v>13876</v>
      </c>
      <c r="K17" s="92"/>
      <c r="L17" s="92">
        <v>115000</v>
      </c>
      <c r="M17" s="103"/>
      <c r="N17" s="92">
        <v>19030004</v>
      </c>
      <c r="O17" s="103"/>
      <c r="P17" s="92">
        <v>-717628</v>
      </c>
      <c r="Q17" s="103"/>
      <c r="R17" s="92">
        <v>-31001</v>
      </c>
      <c r="S17" s="103"/>
      <c r="T17" s="92">
        <v>7820</v>
      </c>
      <c r="U17" s="103"/>
      <c r="V17" s="92">
        <v>-2982</v>
      </c>
      <c r="W17" s="103"/>
      <c r="X17" s="92">
        <v>4805</v>
      </c>
      <c r="Y17" s="103"/>
      <c r="Z17" s="92">
        <v>0</v>
      </c>
      <c r="AA17" s="103"/>
      <c r="AB17" s="92">
        <f>SUM(P17:Z17)</f>
        <v>-738986</v>
      </c>
      <c r="AC17" s="104"/>
      <c r="AD17" s="92">
        <v>21984420</v>
      </c>
      <c r="AE17" s="103"/>
      <c r="AF17" s="92">
        <v>6103703</v>
      </c>
      <c r="AG17" s="103"/>
      <c r="AH17" s="92">
        <f>SUM(AD17:AF17)</f>
        <v>28088123</v>
      </c>
    </row>
    <row r="18" spans="1:34" s="33" customFormat="1" ht="16.5" customHeight="1">
      <c r="A18" s="91" t="s">
        <v>198</v>
      </c>
      <c r="B18" s="91"/>
      <c r="C18" s="91"/>
      <c r="D18" s="92"/>
      <c r="E18" s="103"/>
      <c r="F18" s="92"/>
      <c r="G18" s="103"/>
      <c r="H18" s="92"/>
      <c r="I18" s="103"/>
      <c r="J18" s="92"/>
      <c r="K18" s="92"/>
      <c r="L18" s="92"/>
      <c r="M18" s="103"/>
      <c r="N18" s="92"/>
      <c r="O18" s="103"/>
      <c r="P18" s="92"/>
      <c r="Q18" s="103"/>
      <c r="R18" s="92"/>
      <c r="S18" s="103"/>
      <c r="T18" s="92"/>
      <c r="U18" s="103"/>
      <c r="V18" s="92"/>
      <c r="W18" s="103"/>
      <c r="X18" s="92"/>
      <c r="Y18" s="103"/>
      <c r="Z18" s="92"/>
      <c r="AA18" s="103"/>
      <c r="AB18" s="92"/>
      <c r="AC18" s="104"/>
      <c r="AD18" s="92"/>
      <c r="AE18" s="103"/>
      <c r="AF18" s="92"/>
      <c r="AG18" s="103"/>
      <c r="AH18" s="92"/>
    </row>
    <row r="19" spans="1:34" s="33" customFormat="1" ht="16.5" customHeight="1">
      <c r="A19" s="105" t="s">
        <v>199</v>
      </c>
      <c r="B19" s="91"/>
      <c r="C19" s="91"/>
      <c r="D19" s="92"/>
      <c r="E19" s="103"/>
      <c r="F19" s="92"/>
      <c r="G19" s="103"/>
      <c r="H19" s="92"/>
      <c r="I19" s="103"/>
      <c r="J19" s="92"/>
      <c r="K19" s="92"/>
      <c r="L19" s="92"/>
      <c r="M19" s="103"/>
      <c r="N19" s="92"/>
      <c r="O19" s="103"/>
      <c r="P19" s="92"/>
      <c r="Q19" s="103"/>
      <c r="R19" s="92"/>
      <c r="S19" s="103"/>
      <c r="T19" s="92"/>
      <c r="U19" s="103"/>
      <c r="V19" s="92"/>
      <c r="W19" s="103"/>
      <c r="X19" s="92"/>
      <c r="Y19" s="103"/>
      <c r="Z19" s="92"/>
      <c r="AA19" s="103"/>
      <c r="AB19" s="92"/>
      <c r="AC19" s="104"/>
      <c r="AD19" s="92"/>
      <c r="AE19" s="103"/>
      <c r="AF19" s="92"/>
      <c r="AG19" s="103"/>
      <c r="AH19" s="92"/>
    </row>
    <row r="20" spans="1:34" s="33" customFormat="1" ht="16.5" customHeight="1">
      <c r="A20" s="105" t="s">
        <v>200</v>
      </c>
      <c r="B20" s="91"/>
      <c r="C20" s="91"/>
      <c r="D20" s="92">
        <v>0</v>
      </c>
      <c r="E20" s="103"/>
      <c r="F20" s="92">
        <v>0</v>
      </c>
      <c r="G20" s="103"/>
      <c r="H20" s="92">
        <v>3006</v>
      </c>
      <c r="I20" s="103"/>
      <c r="J20" s="92">
        <v>0</v>
      </c>
      <c r="K20" s="92"/>
      <c r="L20" s="92">
        <v>0</v>
      </c>
      <c r="M20" s="103"/>
      <c r="N20" s="92">
        <v>0</v>
      </c>
      <c r="O20" s="103"/>
      <c r="P20" s="92">
        <v>0</v>
      </c>
      <c r="Q20" s="103"/>
      <c r="R20" s="92">
        <v>0</v>
      </c>
      <c r="S20" s="103"/>
      <c r="T20" s="92">
        <v>0</v>
      </c>
      <c r="U20" s="103"/>
      <c r="V20" s="92">
        <v>0</v>
      </c>
      <c r="W20" s="103"/>
      <c r="X20" s="92">
        <v>0</v>
      </c>
      <c r="Y20" s="103"/>
      <c r="Z20" s="92">
        <v>0</v>
      </c>
      <c r="AA20" s="103"/>
      <c r="AB20" s="92">
        <f>SUM(P20:Z20)</f>
        <v>0</v>
      </c>
      <c r="AC20" s="104"/>
      <c r="AD20" s="92">
        <v>3006</v>
      </c>
      <c r="AE20" s="103"/>
      <c r="AF20" s="92">
        <v>-3006</v>
      </c>
      <c r="AG20" s="103"/>
      <c r="AH20" s="92">
        <f>SUM(AD20:AF20)</f>
        <v>0</v>
      </c>
    </row>
    <row r="21" spans="1:34" s="33" customFormat="1" ht="16.5" customHeight="1">
      <c r="A21" s="33" t="s">
        <v>201</v>
      </c>
      <c r="B21" s="34">
        <v>18</v>
      </c>
      <c r="C21" s="91"/>
      <c r="D21" s="92">
        <v>0</v>
      </c>
      <c r="E21" s="103"/>
      <c r="F21" s="92">
        <v>0</v>
      </c>
      <c r="G21" s="103"/>
      <c r="H21" s="92">
        <v>0</v>
      </c>
      <c r="I21" s="103"/>
      <c r="J21" s="92">
        <v>0</v>
      </c>
      <c r="K21" s="92"/>
      <c r="L21" s="92">
        <v>0</v>
      </c>
      <c r="M21" s="103"/>
      <c r="N21" s="92">
        <v>-632447</v>
      </c>
      <c r="O21" s="103"/>
      <c r="P21" s="92">
        <v>0</v>
      </c>
      <c r="Q21" s="103"/>
      <c r="R21" s="92">
        <v>0</v>
      </c>
      <c r="S21" s="103"/>
      <c r="T21" s="92">
        <v>0</v>
      </c>
      <c r="U21" s="103"/>
      <c r="V21" s="92">
        <v>0</v>
      </c>
      <c r="W21" s="103"/>
      <c r="X21" s="92">
        <v>0</v>
      </c>
      <c r="Y21" s="103"/>
      <c r="Z21" s="92">
        <v>0</v>
      </c>
      <c r="AA21" s="103"/>
      <c r="AB21" s="92">
        <f>SUM(P21:Z21)</f>
        <v>0</v>
      </c>
      <c r="AC21" s="104"/>
      <c r="AD21" s="92">
        <v>-632447</v>
      </c>
      <c r="AE21" s="103"/>
      <c r="AF21" s="92">
        <v>0</v>
      </c>
      <c r="AG21" s="103"/>
      <c r="AH21" s="92">
        <f>SUM(AD21:AF21)</f>
        <v>-632447</v>
      </c>
    </row>
    <row r="22" spans="1:34" s="33" customFormat="1" ht="16.5" customHeight="1">
      <c r="A22" s="33" t="s">
        <v>202</v>
      </c>
      <c r="B22" s="91"/>
      <c r="C22" s="91"/>
      <c r="D22" s="92"/>
      <c r="E22" s="103"/>
      <c r="F22" s="92"/>
      <c r="G22" s="103"/>
      <c r="H22" s="92"/>
      <c r="I22" s="103"/>
      <c r="J22" s="92"/>
      <c r="K22" s="92"/>
      <c r="L22" s="92"/>
      <c r="M22" s="103"/>
      <c r="N22" s="92"/>
      <c r="O22" s="103"/>
      <c r="P22" s="92"/>
      <c r="Q22" s="103"/>
      <c r="R22" s="92"/>
      <c r="S22" s="103"/>
      <c r="T22" s="92"/>
      <c r="U22" s="103"/>
      <c r="V22" s="92"/>
      <c r="W22" s="103"/>
      <c r="X22" s="92"/>
      <c r="Y22" s="103"/>
      <c r="Z22" s="92"/>
      <c r="AA22" s="103"/>
      <c r="AB22" s="92"/>
      <c r="AC22" s="104"/>
      <c r="AD22" s="92"/>
      <c r="AE22" s="103"/>
      <c r="AF22" s="92"/>
      <c r="AG22" s="103"/>
      <c r="AH22" s="92"/>
    </row>
    <row r="23" spans="1:34" s="33" customFormat="1" ht="16.5" customHeight="1">
      <c r="A23" s="33" t="s">
        <v>203</v>
      </c>
      <c r="B23" s="91"/>
      <c r="C23" s="91"/>
      <c r="D23" s="92">
        <v>0</v>
      </c>
      <c r="E23" s="103"/>
      <c r="F23" s="92">
        <v>0</v>
      </c>
      <c r="G23" s="103"/>
      <c r="H23" s="92">
        <v>0</v>
      </c>
      <c r="I23" s="103"/>
      <c r="J23" s="92">
        <v>0</v>
      </c>
      <c r="K23" s="92"/>
      <c r="L23" s="92">
        <v>0</v>
      </c>
      <c r="M23" s="103"/>
      <c r="N23" s="92">
        <v>0</v>
      </c>
      <c r="O23" s="103"/>
      <c r="P23" s="92">
        <v>0</v>
      </c>
      <c r="Q23" s="103"/>
      <c r="R23" s="92">
        <v>0</v>
      </c>
      <c r="S23" s="103"/>
      <c r="T23" s="92">
        <v>0</v>
      </c>
      <c r="U23" s="103"/>
      <c r="V23" s="92">
        <v>0</v>
      </c>
      <c r="W23" s="103"/>
      <c r="X23" s="92">
        <v>0</v>
      </c>
      <c r="Y23" s="103"/>
      <c r="Z23" s="92">
        <v>0</v>
      </c>
      <c r="AA23" s="103"/>
      <c r="AB23" s="92">
        <f>SUM(P23:Z23)</f>
        <v>0</v>
      </c>
      <c r="AC23" s="104"/>
      <c r="AD23" s="92">
        <f>SUM(R23:AB23)</f>
        <v>0</v>
      </c>
      <c r="AE23" s="103"/>
      <c r="AF23" s="92">
        <v>-113582</v>
      </c>
      <c r="AG23" s="103"/>
      <c r="AH23" s="92">
        <f>SUM(AD23:AF23)</f>
        <v>-113582</v>
      </c>
    </row>
    <row r="24" spans="1:34" s="33" customFormat="1" ht="16.5" customHeight="1">
      <c r="A24" s="105" t="s">
        <v>297</v>
      </c>
      <c r="B24" s="105"/>
      <c r="C24" s="106"/>
      <c r="D24" s="14">
        <v>0</v>
      </c>
      <c r="E24" s="18"/>
      <c r="F24" s="14">
        <v>0</v>
      </c>
      <c r="G24" s="18"/>
      <c r="H24" s="14">
        <v>0</v>
      </c>
      <c r="I24" s="18"/>
      <c r="J24" s="14">
        <v>0</v>
      </c>
      <c r="K24" s="7"/>
      <c r="L24" s="14">
        <v>0</v>
      </c>
      <c r="M24" s="18"/>
      <c r="N24" s="14">
        <v>969048</v>
      </c>
      <c r="O24" s="7"/>
      <c r="P24" s="14">
        <v>-263764</v>
      </c>
      <c r="Q24" s="7"/>
      <c r="R24" s="14">
        <v>-21220</v>
      </c>
      <c r="S24" s="7"/>
      <c r="T24" s="14">
        <v>38</v>
      </c>
      <c r="U24" s="7"/>
      <c r="V24" s="14">
        <v>-15</v>
      </c>
      <c r="W24" s="7"/>
      <c r="X24" s="14">
        <v>126</v>
      </c>
      <c r="Y24" s="7"/>
      <c r="Z24" s="14">
        <v>0</v>
      </c>
      <c r="AA24" s="7"/>
      <c r="AB24" s="107">
        <f>SUM(P24:Z24)</f>
        <v>-284835</v>
      </c>
      <c r="AC24" s="104"/>
      <c r="AD24" s="107">
        <v>684213</v>
      </c>
      <c r="AE24" s="18"/>
      <c r="AF24" s="14">
        <v>92916</v>
      </c>
      <c r="AG24" s="18"/>
      <c r="AH24" s="107">
        <f>SUM(AD24:AF24)</f>
        <v>777129</v>
      </c>
    </row>
    <row r="25" spans="1:34" s="33" customFormat="1" ht="16.5" customHeight="1">
      <c r="D25" s="7"/>
      <c r="E25" s="35"/>
      <c r="F25" s="7"/>
      <c r="G25" s="35"/>
      <c r="H25" s="7"/>
      <c r="I25" s="18"/>
      <c r="J25" s="7"/>
      <c r="K25" s="7"/>
      <c r="L25" s="7"/>
      <c r="M25" s="18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18"/>
      <c r="AF25" s="7"/>
      <c r="AG25" s="18"/>
      <c r="AH25" s="7"/>
    </row>
    <row r="26" spans="1:34" s="33" customFormat="1" ht="16.5" customHeight="1" thickBot="1">
      <c r="A26" s="91" t="s">
        <v>205</v>
      </c>
      <c r="B26" s="91"/>
      <c r="C26" s="91"/>
      <c r="D26" s="41">
        <f>SUM(D17:D24)</f>
        <v>1150000</v>
      </c>
      <c r="E26" s="18"/>
      <c r="F26" s="41">
        <f>SUM(F17:F24)</f>
        <v>1070000</v>
      </c>
      <c r="G26" s="18"/>
      <c r="H26" s="41">
        <f>SUM(H17:H24)</f>
        <v>1347532</v>
      </c>
      <c r="I26" s="18"/>
      <c r="J26" s="41">
        <f>SUM(J17:J24)</f>
        <v>13876</v>
      </c>
      <c r="K26" s="7"/>
      <c r="L26" s="41">
        <f>SUM(L17:L24)</f>
        <v>115000</v>
      </c>
      <c r="M26" s="18"/>
      <c r="N26" s="41">
        <f>SUM(N17:N24)</f>
        <v>19366605</v>
      </c>
      <c r="O26" s="7"/>
      <c r="P26" s="41">
        <f>SUM(P17:P24)</f>
        <v>-981392</v>
      </c>
      <c r="Q26" s="7"/>
      <c r="R26" s="41">
        <f>SUM(R17:R24)</f>
        <v>-52221</v>
      </c>
      <c r="S26" s="7"/>
      <c r="T26" s="41">
        <f>SUM(T17:T24)</f>
        <v>7858</v>
      </c>
      <c r="U26" s="7"/>
      <c r="V26" s="41">
        <f>SUM(V17:V24)</f>
        <v>-2997</v>
      </c>
      <c r="W26" s="7"/>
      <c r="X26" s="41">
        <f>SUM(X17:X24)</f>
        <v>4931</v>
      </c>
      <c r="Y26" s="7"/>
      <c r="Z26" s="41">
        <f>SUM(Z17:Z24)</f>
        <v>0</v>
      </c>
      <c r="AA26" s="7"/>
      <c r="AB26" s="41">
        <f>SUM(AB17:AB24)</f>
        <v>-1023821</v>
      </c>
      <c r="AC26" s="7"/>
      <c r="AD26" s="41">
        <f>SUM(AD17:AD24)</f>
        <v>22039192</v>
      </c>
      <c r="AE26" s="18"/>
      <c r="AF26" s="41">
        <f>SUM(AF17:AF24)</f>
        <v>6080031</v>
      </c>
      <c r="AG26" s="18"/>
      <c r="AH26" s="41">
        <f>SUM(AH17:AH24)</f>
        <v>28119223</v>
      </c>
    </row>
    <row r="27" spans="1:34" s="33" customFormat="1" ht="16.5" customHeight="1" thickTop="1">
      <c r="D27" s="7"/>
      <c r="E27" s="18"/>
      <c r="F27" s="7"/>
      <c r="G27" s="18"/>
      <c r="H27" s="7"/>
      <c r="I27" s="8"/>
      <c r="J27" s="7"/>
      <c r="K27" s="7"/>
      <c r="L27" s="7"/>
      <c r="M27" s="8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92"/>
      <c r="AC27" s="104"/>
      <c r="AD27" s="92"/>
      <c r="AE27" s="18"/>
      <c r="AF27" s="7"/>
      <c r="AG27" s="18"/>
      <c r="AH27" s="92"/>
    </row>
    <row r="28" spans="1:34" s="33" customFormat="1" ht="16.350000000000001" customHeight="1">
      <c r="D28" s="7"/>
      <c r="E28" s="18"/>
      <c r="F28" s="7"/>
      <c r="G28" s="18"/>
      <c r="H28" s="7"/>
      <c r="I28" s="8"/>
      <c r="J28" s="7"/>
      <c r="K28" s="7"/>
      <c r="L28" s="7"/>
      <c r="M28" s="8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92"/>
      <c r="AC28" s="104"/>
      <c r="AD28" s="92"/>
      <c r="AE28" s="18"/>
      <c r="AF28" s="7"/>
      <c r="AG28" s="18"/>
      <c r="AH28" s="92"/>
    </row>
    <row r="29" spans="1:34" s="33" customFormat="1" ht="16.5" customHeight="1">
      <c r="A29" s="91" t="s">
        <v>206</v>
      </c>
      <c r="B29" s="91"/>
      <c r="C29" s="91"/>
      <c r="D29" s="7">
        <v>1150000</v>
      </c>
      <c r="E29" s="108"/>
      <c r="F29" s="7">
        <v>1070000</v>
      </c>
      <c r="G29" s="108"/>
      <c r="H29" s="7">
        <v>1347532</v>
      </c>
      <c r="I29" s="108"/>
      <c r="J29" s="7">
        <v>13876</v>
      </c>
      <c r="K29" s="108"/>
      <c r="L29" s="7">
        <v>115000</v>
      </c>
      <c r="M29" s="108"/>
      <c r="N29" s="7">
        <v>20967522</v>
      </c>
      <c r="O29" s="108"/>
      <c r="P29" s="7">
        <v>-1118370</v>
      </c>
      <c r="Q29" s="108"/>
      <c r="R29" s="7">
        <v>-39564</v>
      </c>
      <c r="S29" s="108"/>
      <c r="T29" s="7">
        <v>7859</v>
      </c>
      <c r="U29" s="108"/>
      <c r="V29" s="7">
        <v>-2997</v>
      </c>
      <c r="W29" s="7"/>
      <c r="X29" s="7">
        <v>4931</v>
      </c>
      <c r="Y29" s="108"/>
      <c r="Z29" s="7">
        <v>14803</v>
      </c>
      <c r="AA29" s="108"/>
      <c r="AB29" s="7">
        <f>SUM(P29:Z29)</f>
        <v>-1133338</v>
      </c>
      <c r="AC29" s="108"/>
      <c r="AD29" s="7">
        <f>SUM(D29:N29,AB29)</f>
        <v>23530592</v>
      </c>
      <c r="AE29" s="108"/>
      <c r="AF29" s="7">
        <v>6890805</v>
      </c>
      <c r="AG29" s="108"/>
      <c r="AH29" s="7">
        <f>SUM(AF29,AD29)</f>
        <v>30421397</v>
      </c>
    </row>
    <row r="30" spans="1:34" s="33" customFormat="1" ht="16.5" customHeight="1">
      <c r="A30" s="91" t="s">
        <v>198</v>
      </c>
      <c r="B30" s="91"/>
      <c r="C30" s="91"/>
      <c r="D30" s="92"/>
      <c r="E30" s="103"/>
      <c r="F30" s="92"/>
      <c r="G30" s="103"/>
      <c r="H30" s="92"/>
      <c r="I30" s="103"/>
      <c r="J30" s="92"/>
      <c r="K30" s="92"/>
      <c r="L30" s="92"/>
      <c r="M30" s="103"/>
      <c r="N30" s="92"/>
      <c r="O30" s="103"/>
      <c r="P30" s="92"/>
      <c r="Q30" s="103"/>
      <c r="R30" s="92"/>
      <c r="S30" s="103"/>
      <c r="T30" s="92"/>
      <c r="U30" s="103"/>
      <c r="V30" s="92"/>
      <c r="W30" s="103"/>
      <c r="X30" s="92"/>
      <c r="Y30" s="103"/>
      <c r="Z30" s="92"/>
      <c r="AA30" s="103"/>
      <c r="AB30" s="92"/>
      <c r="AC30" s="104"/>
      <c r="AD30" s="92"/>
      <c r="AE30" s="103"/>
      <c r="AF30" s="92"/>
      <c r="AG30" s="103"/>
      <c r="AH30" s="92"/>
    </row>
    <row r="31" spans="1:34" s="33" customFormat="1" ht="16.5" customHeight="1">
      <c r="A31" s="105" t="s">
        <v>285</v>
      </c>
      <c r="B31" s="91"/>
      <c r="C31" s="91"/>
      <c r="D31" s="92">
        <v>0</v>
      </c>
      <c r="E31" s="103"/>
      <c r="F31" s="92">
        <v>0</v>
      </c>
      <c r="G31" s="103"/>
      <c r="H31" s="92">
        <v>0</v>
      </c>
      <c r="I31" s="103"/>
      <c r="J31" s="92">
        <v>0</v>
      </c>
      <c r="K31" s="92"/>
      <c r="L31" s="92">
        <v>0</v>
      </c>
      <c r="M31" s="103"/>
      <c r="N31" s="92">
        <v>0</v>
      </c>
      <c r="O31" s="92"/>
      <c r="P31" s="92">
        <v>0</v>
      </c>
      <c r="Q31" s="92"/>
      <c r="R31" s="92">
        <v>0</v>
      </c>
      <c r="S31" s="103"/>
      <c r="T31" s="92">
        <v>0</v>
      </c>
      <c r="U31" s="103"/>
      <c r="V31" s="92">
        <v>0</v>
      </c>
      <c r="W31" s="103"/>
      <c r="X31" s="92">
        <v>0</v>
      </c>
      <c r="Y31" s="103"/>
      <c r="Z31" s="92">
        <v>0</v>
      </c>
      <c r="AA31" s="103"/>
      <c r="AB31" s="92">
        <f>SUM(P31:Z31)</f>
        <v>0</v>
      </c>
      <c r="AC31" s="104"/>
      <c r="AD31" s="7">
        <f>SUM(D31:N31,AB31)</f>
        <v>0</v>
      </c>
      <c r="AE31" s="103"/>
      <c r="AF31" s="92">
        <v>50332</v>
      </c>
      <c r="AG31" s="103"/>
      <c r="AH31" s="7">
        <f>SUM(AF31,AD31)</f>
        <v>50332</v>
      </c>
    </row>
    <row r="32" spans="1:34" s="33" customFormat="1" ht="16.5" customHeight="1">
      <c r="A32" s="105" t="s">
        <v>276</v>
      </c>
      <c r="B32" s="91"/>
      <c r="C32" s="91"/>
      <c r="D32" s="92"/>
      <c r="E32" s="103"/>
      <c r="F32" s="92"/>
      <c r="G32" s="103"/>
      <c r="H32" s="92"/>
      <c r="I32" s="103"/>
      <c r="J32" s="92"/>
      <c r="K32" s="92"/>
      <c r="L32" s="92"/>
      <c r="M32" s="103"/>
      <c r="N32" s="92"/>
      <c r="O32" s="103"/>
      <c r="P32" s="92"/>
      <c r="Q32" s="103"/>
      <c r="R32" s="92"/>
      <c r="S32" s="103"/>
      <c r="T32" s="92"/>
      <c r="U32" s="103"/>
      <c r="V32" s="92"/>
      <c r="W32" s="103"/>
      <c r="X32" s="92"/>
      <c r="Y32" s="103"/>
      <c r="Z32" s="92"/>
      <c r="AA32" s="103"/>
      <c r="AB32" s="92"/>
      <c r="AC32" s="104"/>
      <c r="AD32" s="92"/>
      <c r="AE32" s="103"/>
      <c r="AF32" s="92"/>
      <c r="AG32" s="103"/>
      <c r="AH32" s="7"/>
    </row>
    <row r="33" spans="1:34" s="33" customFormat="1" ht="16.5" customHeight="1">
      <c r="A33" s="105" t="s">
        <v>277</v>
      </c>
      <c r="B33" s="91"/>
      <c r="C33" s="91"/>
      <c r="D33" s="92">
        <v>0</v>
      </c>
      <c r="E33" s="103"/>
      <c r="F33" s="92">
        <v>0</v>
      </c>
      <c r="G33" s="103"/>
      <c r="H33" s="92">
        <v>0</v>
      </c>
      <c r="I33" s="103"/>
      <c r="J33" s="92">
        <v>0</v>
      </c>
      <c r="K33" s="92"/>
      <c r="L33" s="92">
        <v>0</v>
      </c>
      <c r="M33" s="103"/>
      <c r="N33" s="92">
        <v>0</v>
      </c>
      <c r="O33" s="92"/>
      <c r="P33" s="92">
        <v>0</v>
      </c>
      <c r="Q33" s="92"/>
      <c r="R33" s="92">
        <v>0</v>
      </c>
      <c r="S33" s="103"/>
      <c r="T33" s="92">
        <v>0</v>
      </c>
      <c r="U33" s="103"/>
      <c r="V33" s="92">
        <v>0</v>
      </c>
      <c r="W33" s="103"/>
      <c r="X33" s="92">
        <v>0</v>
      </c>
      <c r="Y33" s="103"/>
      <c r="Z33" s="92">
        <v>0</v>
      </c>
      <c r="AA33" s="103"/>
      <c r="AB33" s="92">
        <f>SUM(P33:Z33)</f>
        <v>0</v>
      </c>
      <c r="AC33" s="104"/>
      <c r="AD33" s="7">
        <f>SUM(D33:N33,AB33)</f>
        <v>0</v>
      </c>
      <c r="AE33" s="103"/>
      <c r="AF33" s="92">
        <v>-320620</v>
      </c>
      <c r="AG33" s="103"/>
      <c r="AH33" s="7">
        <f>SUM(AF33,AD33)</f>
        <v>-320620</v>
      </c>
    </row>
    <row r="34" spans="1:34" s="33" customFormat="1" ht="16.5" customHeight="1">
      <c r="A34" s="33" t="s">
        <v>201</v>
      </c>
      <c r="B34" s="34">
        <v>18</v>
      </c>
      <c r="C34" s="91"/>
      <c r="D34" s="92">
        <v>0</v>
      </c>
      <c r="E34" s="103"/>
      <c r="F34" s="92">
        <v>0</v>
      </c>
      <c r="G34" s="103"/>
      <c r="H34" s="92">
        <v>0</v>
      </c>
      <c r="I34" s="103"/>
      <c r="J34" s="92">
        <v>0</v>
      </c>
      <c r="K34" s="92"/>
      <c r="L34" s="92">
        <v>0</v>
      </c>
      <c r="M34" s="103"/>
      <c r="N34" s="92">
        <v>-862445</v>
      </c>
      <c r="O34" s="103"/>
      <c r="P34" s="92">
        <v>0</v>
      </c>
      <c r="Q34" s="103"/>
      <c r="R34" s="92">
        <v>0</v>
      </c>
      <c r="S34" s="103"/>
      <c r="T34" s="92">
        <v>0</v>
      </c>
      <c r="U34" s="103"/>
      <c r="V34" s="92">
        <v>0</v>
      </c>
      <c r="W34" s="103"/>
      <c r="X34" s="92">
        <v>0</v>
      </c>
      <c r="Y34" s="103"/>
      <c r="Z34" s="92">
        <v>0</v>
      </c>
      <c r="AA34" s="103"/>
      <c r="AB34" s="92">
        <f>SUM(P34:Z34)</f>
        <v>0</v>
      </c>
      <c r="AC34" s="104"/>
      <c r="AD34" s="7">
        <f>SUM(D34:N34,AB34)</f>
        <v>-862445</v>
      </c>
      <c r="AE34" s="103"/>
      <c r="AF34" s="92">
        <v>0</v>
      </c>
      <c r="AG34" s="103"/>
      <c r="AH34" s="7">
        <f>SUM(AF34,AD34)</f>
        <v>-862445</v>
      </c>
    </row>
    <row r="35" spans="1:34" s="33" customFormat="1" ht="16.5" customHeight="1">
      <c r="A35" s="33" t="s">
        <v>202</v>
      </c>
      <c r="B35" s="91"/>
      <c r="C35" s="91"/>
      <c r="D35" s="92"/>
      <c r="E35" s="103"/>
      <c r="F35" s="92"/>
      <c r="G35" s="103"/>
      <c r="H35" s="92"/>
      <c r="I35" s="103"/>
      <c r="J35" s="92"/>
      <c r="K35" s="92"/>
      <c r="L35" s="92"/>
      <c r="M35" s="103"/>
      <c r="N35" s="92"/>
      <c r="O35" s="103"/>
      <c r="P35" s="92"/>
      <c r="Q35" s="103"/>
      <c r="R35" s="92"/>
      <c r="S35" s="103"/>
      <c r="T35" s="92"/>
      <c r="U35" s="103"/>
      <c r="V35" s="92"/>
      <c r="W35" s="103"/>
      <c r="X35" s="92"/>
      <c r="Y35" s="103"/>
      <c r="Z35" s="92"/>
      <c r="AA35" s="103"/>
      <c r="AB35" s="92"/>
      <c r="AC35" s="104"/>
      <c r="AD35" s="92"/>
      <c r="AE35" s="103"/>
      <c r="AF35" s="92"/>
      <c r="AG35" s="103"/>
      <c r="AH35" s="92"/>
    </row>
    <row r="36" spans="1:34" s="33" customFormat="1" ht="16.5" customHeight="1">
      <c r="A36" s="33" t="s">
        <v>203</v>
      </c>
      <c r="B36" s="91"/>
      <c r="C36" s="91"/>
      <c r="D36" s="92">
        <v>0</v>
      </c>
      <c r="E36" s="103"/>
      <c r="F36" s="92">
        <v>0</v>
      </c>
      <c r="G36" s="103"/>
      <c r="H36" s="92">
        <v>0</v>
      </c>
      <c r="I36" s="103"/>
      <c r="J36" s="92">
        <v>0</v>
      </c>
      <c r="K36" s="92"/>
      <c r="L36" s="92">
        <v>0</v>
      </c>
      <c r="M36" s="103"/>
      <c r="N36" s="92">
        <v>0</v>
      </c>
      <c r="O36" s="92"/>
      <c r="P36" s="92">
        <v>0</v>
      </c>
      <c r="Q36" s="92"/>
      <c r="R36" s="92">
        <v>0</v>
      </c>
      <c r="S36" s="103"/>
      <c r="T36" s="92">
        <v>0</v>
      </c>
      <c r="U36" s="103"/>
      <c r="V36" s="92">
        <v>0</v>
      </c>
      <c r="W36" s="103"/>
      <c r="X36" s="92">
        <v>0</v>
      </c>
      <c r="Y36" s="103"/>
      <c r="Z36" s="92">
        <v>0</v>
      </c>
      <c r="AA36" s="103"/>
      <c r="AB36" s="92">
        <f>SUM(P36:Z36)</f>
        <v>0</v>
      </c>
      <c r="AC36" s="104"/>
      <c r="AD36" s="7">
        <f>SUM(D36:N36,AB36)</f>
        <v>0</v>
      </c>
      <c r="AE36" s="103"/>
      <c r="AF36" s="92">
        <v>-60982</v>
      </c>
      <c r="AG36" s="103"/>
      <c r="AH36" s="7">
        <f>SUM(AF36,AD36)</f>
        <v>-60982</v>
      </c>
    </row>
    <row r="37" spans="1:34" s="33" customFormat="1" ht="16.5" customHeight="1">
      <c r="A37" s="105" t="s">
        <v>204</v>
      </c>
      <c r="B37" s="105"/>
      <c r="C37" s="106"/>
      <c r="D37" s="14">
        <v>0</v>
      </c>
      <c r="E37" s="18"/>
      <c r="F37" s="14">
        <v>0</v>
      </c>
      <c r="G37" s="18"/>
      <c r="H37" s="14">
        <v>0</v>
      </c>
      <c r="I37" s="18"/>
      <c r="J37" s="14">
        <v>0</v>
      </c>
      <c r="K37" s="7"/>
      <c r="L37" s="14">
        <v>0</v>
      </c>
      <c r="M37" s="18"/>
      <c r="N37" s="14">
        <v>2962025</v>
      </c>
      <c r="O37" s="7"/>
      <c r="P37" s="14">
        <v>227983</v>
      </c>
      <c r="Q37" s="7"/>
      <c r="R37" s="14">
        <v>16319</v>
      </c>
      <c r="S37" s="7"/>
      <c r="T37" s="14">
        <v>0</v>
      </c>
      <c r="U37" s="7"/>
      <c r="V37" s="14">
        <v>0</v>
      </c>
      <c r="W37" s="7"/>
      <c r="X37" s="14">
        <v>0</v>
      </c>
      <c r="Y37" s="7"/>
      <c r="Z37" s="14">
        <v>0</v>
      </c>
      <c r="AA37" s="7"/>
      <c r="AB37" s="107">
        <f>SUM(P37:Z37)</f>
        <v>244302</v>
      </c>
      <c r="AC37" s="104"/>
      <c r="AD37" s="107">
        <f>SUM(D37:N37,AB37)</f>
        <v>3206327</v>
      </c>
      <c r="AE37" s="18"/>
      <c r="AF37" s="14">
        <v>400320</v>
      </c>
      <c r="AG37" s="18"/>
      <c r="AH37" s="14">
        <f>SUM(AF37,AD37)</f>
        <v>3606647</v>
      </c>
    </row>
    <row r="38" spans="1:34" s="33" customFormat="1" ht="16.5" customHeight="1">
      <c r="D38" s="7"/>
      <c r="E38" s="35"/>
      <c r="F38" s="7"/>
      <c r="G38" s="35"/>
      <c r="H38" s="7"/>
      <c r="I38" s="18"/>
      <c r="J38" s="7"/>
      <c r="K38" s="7"/>
      <c r="L38" s="7"/>
      <c r="M38" s="18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8"/>
      <c r="AF38" s="7"/>
      <c r="AG38" s="18"/>
      <c r="AH38" s="7"/>
    </row>
    <row r="39" spans="1:34" s="33" customFormat="1" ht="16.5" customHeight="1" thickBot="1">
      <c r="A39" s="91" t="s">
        <v>207</v>
      </c>
      <c r="B39" s="91"/>
      <c r="C39" s="91"/>
      <c r="D39" s="41">
        <f>SUM(D29:D37)</f>
        <v>1150000</v>
      </c>
      <c r="E39" s="18"/>
      <c r="F39" s="41">
        <f>SUM(F29:F37)</f>
        <v>1070000</v>
      </c>
      <c r="G39" s="18"/>
      <c r="H39" s="41">
        <f>SUM(H29:H37)</f>
        <v>1347532</v>
      </c>
      <c r="I39" s="18"/>
      <c r="J39" s="41">
        <f>SUM(J29:J37)</f>
        <v>13876</v>
      </c>
      <c r="K39" s="7"/>
      <c r="L39" s="41">
        <f>SUM(L29:L37)</f>
        <v>115000</v>
      </c>
      <c r="M39" s="18"/>
      <c r="N39" s="41">
        <f>SUM(N29:N37)</f>
        <v>23067102</v>
      </c>
      <c r="O39" s="7"/>
      <c r="P39" s="41">
        <f>SUM(P29:P37)</f>
        <v>-890387</v>
      </c>
      <c r="Q39" s="7"/>
      <c r="R39" s="41">
        <f>SUM(R29:R37)</f>
        <v>-23245</v>
      </c>
      <c r="S39" s="7"/>
      <c r="T39" s="41">
        <f>SUM(T29:T37)</f>
        <v>7859</v>
      </c>
      <c r="U39" s="7"/>
      <c r="V39" s="41">
        <f>SUM(V29:V37)</f>
        <v>-2997</v>
      </c>
      <c r="W39" s="7"/>
      <c r="X39" s="41">
        <f>SUM(X29:X37)</f>
        <v>4931</v>
      </c>
      <c r="Y39" s="7"/>
      <c r="Z39" s="41">
        <f>SUM(Z29:Z37)</f>
        <v>14803</v>
      </c>
      <c r="AA39" s="7"/>
      <c r="AB39" s="41">
        <f>SUM(AB29:AB37)</f>
        <v>-889036</v>
      </c>
      <c r="AC39" s="7"/>
      <c r="AD39" s="41">
        <f>SUM(AD29:AD37)</f>
        <v>25874474</v>
      </c>
      <c r="AE39" s="103"/>
      <c r="AF39" s="41">
        <f>SUM(AF29:AF37)</f>
        <v>6959855</v>
      </c>
      <c r="AG39" s="103"/>
      <c r="AH39" s="41">
        <f>SUM(AH29:AH37)</f>
        <v>32834329</v>
      </c>
    </row>
    <row r="40" spans="1:34" s="33" customFormat="1" ht="16.5" customHeight="1" thickTop="1">
      <c r="A40" s="91"/>
      <c r="B40" s="91"/>
      <c r="C40" s="91"/>
      <c r="D40" s="7"/>
      <c r="E40" s="18"/>
      <c r="F40" s="7"/>
      <c r="G40" s="18"/>
      <c r="H40" s="7"/>
      <c r="I40" s="18"/>
      <c r="J40" s="7"/>
      <c r="K40" s="7"/>
      <c r="L40" s="7"/>
      <c r="M40" s="18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03"/>
      <c r="AF40" s="7"/>
      <c r="AG40" s="103"/>
      <c r="AH40" s="7"/>
    </row>
    <row r="41" spans="1:34" s="33" customFormat="1" ht="16.5" customHeight="1">
      <c r="A41" s="91"/>
      <c r="B41" s="91"/>
      <c r="C41" s="91"/>
      <c r="D41" s="7"/>
      <c r="E41" s="18"/>
      <c r="F41" s="7"/>
      <c r="G41" s="18"/>
      <c r="H41" s="7"/>
      <c r="I41" s="18"/>
      <c r="J41" s="7"/>
      <c r="K41" s="7"/>
      <c r="L41" s="7"/>
      <c r="M41" s="18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03"/>
      <c r="AF41" s="7"/>
      <c r="AG41" s="103"/>
      <c r="AH41" s="7"/>
    </row>
    <row r="42" spans="1:34" s="33" customFormat="1" ht="16.5" customHeight="1">
      <c r="A42" s="91"/>
      <c r="B42" s="91"/>
      <c r="C42" s="91"/>
      <c r="D42" s="7"/>
      <c r="E42" s="18"/>
      <c r="F42" s="7"/>
      <c r="G42" s="18"/>
      <c r="H42" s="7"/>
      <c r="I42" s="18"/>
      <c r="J42" s="7"/>
      <c r="K42" s="7"/>
      <c r="L42" s="7"/>
      <c r="M42" s="18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03"/>
      <c r="AF42" s="7"/>
      <c r="AG42" s="103"/>
      <c r="AH42" s="7"/>
    </row>
    <row r="43" spans="1:34" s="33" customFormat="1" ht="16.5" customHeight="1">
      <c r="A43" s="91"/>
      <c r="B43" s="91"/>
      <c r="C43" s="91"/>
      <c r="D43" s="7"/>
      <c r="E43" s="18"/>
      <c r="F43" s="7"/>
      <c r="G43" s="18"/>
      <c r="H43" s="7"/>
      <c r="I43" s="18"/>
      <c r="J43" s="7"/>
      <c r="K43" s="7"/>
      <c r="L43" s="7"/>
      <c r="M43" s="18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103"/>
      <c r="AH43" s="7"/>
    </row>
    <row r="44" spans="1:34" s="33" customFormat="1" ht="16.5" customHeight="1">
      <c r="A44" s="91"/>
      <c r="B44" s="91"/>
      <c r="C44" s="91"/>
      <c r="D44" s="7"/>
      <c r="E44" s="18"/>
      <c r="F44" s="7"/>
      <c r="G44" s="18"/>
      <c r="H44" s="7"/>
      <c r="I44" s="18"/>
      <c r="J44" s="7"/>
      <c r="K44" s="7"/>
      <c r="L44" s="7"/>
      <c r="M44" s="18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8"/>
      <c r="AF44" s="7"/>
      <c r="AG44" s="18"/>
      <c r="AH44" s="7"/>
    </row>
    <row r="45" spans="1:34" s="33" customFormat="1" ht="16.5" customHeight="1">
      <c r="A45" s="91"/>
      <c r="B45" s="91"/>
      <c r="C45" s="91"/>
      <c r="D45" s="7"/>
      <c r="E45" s="18"/>
      <c r="F45" s="7"/>
      <c r="G45" s="18"/>
      <c r="H45" s="7"/>
      <c r="I45" s="18"/>
      <c r="J45" s="7"/>
      <c r="K45" s="7"/>
      <c r="L45" s="7"/>
      <c r="M45" s="18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8"/>
      <c r="AF45" s="7"/>
      <c r="AG45" s="18"/>
      <c r="AH45" s="7"/>
    </row>
    <row r="46" spans="1:34" s="33" customFormat="1" ht="16.5" customHeight="1">
      <c r="A46" s="91"/>
      <c r="B46" s="91"/>
      <c r="C46" s="91"/>
      <c r="D46" s="7"/>
      <c r="E46" s="18"/>
      <c r="F46" s="7"/>
      <c r="G46" s="18"/>
      <c r="H46" s="7"/>
      <c r="I46" s="18"/>
      <c r="J46" s="7"/>
      <c r="K46" s="7"/>
      <c r="L46" s="7"/>
      <c r="M46" s="18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18"/>
      <c r="AH46" s="7"/>
    </row>
    <row r="47" spans="1:34" s="33" customFormat="1" ht="16.5" customHeight="1">
      <c r="A47" s="91"/>
      <c r="B47" s="91"/>
      <c r="C47" s="91"/>
      <c r="D47" s="7"/>
      <c r="E47" s="18"/>
      <c r="F47" s="7"/>
      <c r="G47" s="18"/>
      <c r="H47" s="7"/>
      <c r="I47" s="18"/>
      <c r="J47" s="7"/>
      <c r="K47" s="7"/>
      <c r="L47" s="7"/>
      <c r="M47" s="18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8"/>
      <c r="AF47" s="7"/>
      <c r="AG47" s="18"/>
      <c r="AH47" s="7"/>
    </row>
    <row r="48" spans="1:34" s="33" customFormat="1" ht="16.5" customHeight="1">
      <c r="A48" s="91"/>
      <c r="B48" s="91"/>
      <c r="C48" s="91"/>
      <c r="D48" s="7"/>
      <c r="E48" s="18"/>
      <c r="F48" s="7"/>
      <c r="G48" s="18"/>
      <c r="H48" s="7"/>
      <c r="I48" s="18"/>
      <c r="J48" s="7"/>
      <c r="K48" s="7"/>
      <c r="L48" s="7"/>
      <c r="M48" s="18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8"/>
      <c r="AF48" s="7"/>
      <c r="AG48" s="18"/>
      <c r="AH48" s="7"/>
    </row>
    <row r="49" spans="1:34" s="33" customFormat="1" ht="16.5" customHeight="1">
      <c r="A49" s="91"/>
      <c r="B49" s="91"/>
      <c r="C49" s="91"/>
      <c r="D49" s="7"/>
      <c r="E49" s="18"/>
      <c r="F49" s="7"/>
      <c r="G49" s="18"/>
      <c r="H49" s="7"/>
      <c r="I49" s="18"/>
      <c r="J49" s="7"/>
      <c r="K49" s="7"/>
      <c r="L49" s="7"/>
      <c r="M49" s="18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8"/>
      <c r="AF49" s="7"/>
      <c r="AG49" s="18"/>
      <c r="AH49" s="7"/>
    </row>
    <row r="50" spans="1:34" s="33" customFormat="1" ht="16.5" customHeight="1">
      <c r="A50" s="91"/>
      <c r="B50" s="91"/>
      <c r="C50" s="91"/>
      <c r="D50" s="7"/>
      <c r="E50" s="18"/>
      <c r="F50" s="7"/>
      <c r="G50" s="18"/>
      <c r="H50" s="7"/>
      <c r="I50" s="18"/>
      <c r="J50" s="7"/>
      <c r="K50" s="7"/>
      <c r="L50" s="7"/>
      <c r="M50" s="18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8"/>
      <c r="AF50" s="7"/>
      <c r="AG50" s="18"/>
      <c r="AH50" s="7"/>
    </row>
    <row r="51" spans="1:34" s="33" customFormat="1" ht="16.5" customHeight="1">
      <c r="A51" s="91"/>
      <c r="B51" s="91"/>
      <c r="C51" s="91"/>
      <c r="D51" s="7"/>
      <c r="E51" s="18"/>
      <c r="F51" s="7"/>
      <c r="G51" s="18"/>
      <c r="H51" s="7"/>
      <c r="I51" s="18"/>
      <c r="J51" s="7"/>
      <c r="K51" s="7"/>
      <c r="L51" s="7"/>
      <c r="M51" s="18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8"/>
      <c r="AF51" s="7"/>
      <c r="AG51" s="18"/>
      <c r="AH51" s="7"/>
    </row>
    <row r="52" spans="1:34" s="33" customFormat="1" ht="16.5" customHeight="1">
      <c r="A52" s="91"/>
      <c r="B52" s="91"/>
      <c r="C52" s="91"/>
      <c r="D52" s="7"/>
      <c r="E52" s="18"/>
      <c r="F52" s="7"/>
      <c r="G52" s="18"/>
      <c r="H52" s="7"/>
      <c r="I52" s="18"/>
      <c r="J52" s="7"/>
      <c r="K52" s="7"/>
      <c r="L52" s="7"/>
      <c r="M52" s="18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8"/>
      <c r="AF52" s="7"/>
      <c r="AG52" s="18"/>
      <c r="AH52" s="7"/>
    </row>
    <row r="53" spans="1:34" s="33" customFormat="1" ht="16.5" customHeight="1">
      <c r="A53" s="91"/>
      <c r="B53" s="91"/>
      <c r="C53" s="91"/>
      <c r="D53" s="7"/>
      <c r="E53" s="18"/>
      <c r="F53" s="7"/>
      <c r="G53" s="18"/>
      <c r="H53" s="7"/>
      <c r="I53" s="18"/>
      <c r="J53" s="7"/>
      <c r="K53" s="7"/>
      <c r="L53" s="7"/>
      <c r="M53" s="18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8"/>
      <c r="AF53" s="7"/>
      <c r="AG53" s="18"/>
      <c r="AH53" s="7"/>
    </row>
    <row r="54" spans="1:34" s="33" customFormat="1" ht="16.5" customHeight="1">
      <c r="A54" s="91"/>
      <c r="B54" s="91"/>
      <c r="C54" s="91"/>
      <c r="D54" s="7"/>
      <c r="E54" s="18"/>
      <c r="F54" s="7"/>
      <c r="G54" s="18"/>
      <c r="H54" s="7"/>
      <c r="I54" s="18"/>
      <c r="J54" s="7"/>
      <c r="K54" s="7"/>
      <c r="L54" s="7"/>
      <c r="M54" s="18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8"/>
      <c r="AF54" s="7"/>
      <c r="AG54" s="18"/>
      <c r="AH54" s="7"/>
    </row>
    <row r="55" spans="1:34" s="33" customFormat="1" ht="16.5" customHeight="1">
      <c r="A55" s="91"/>
      <c r="B55" s="91"/>
      <c r="C55" s="91"/>
      <c r="D55" s="7"/>
      <c r="E55" s="18"/>
      <c r="F55" s="7"/>
      <c r="G55" s="18"/>
      <c r="H55" s="7"/>
      <c r="I55" s="18"/>
      <c r="J55" s="7"/>
      <c r="K55" s="7"/>
      <c r="L55" s="7"/>
      <c r="M55" s="18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8"/>
      <c r="AF55" s="7"/>
      <c r="AG55" s="18"/>
      <c r="AH55" s="7"/>
    </row>
    <row r="56" spans="1:34" s="33" customFormat="1" ht="16.5" customHeight="1">
      <c r="A56" s="91"/>
      <c r="B56" s="91"/>
      <c r="C56" s="91"/>
      <c r="D56" s="7"/>
      <c r="E56" s="18"/>
      <c r="F56" s="7"/>
      <c r="G56" s="18"/>
      <c r="H56" s="7"/>
      <c r="I56" s="18"/>
      <c r="J56" s="7"/>
      <c r="K56" s="7"/>
      <c r="L56" s="7"/>
      <c r="M56" s="18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8"/>
      <c r="AF56" s="7"/>
      <c r="AG56" s="18"/>
      <c r="AH56" s="7"/>
    </row>
    <row r="57" spans="1:34" s="33" customFormat="1" ht="16.5" customHeight="1">
      <c r="A57" s="91"/>
      <c r="B57" s="91"/>
      <c r="C57" s="91"/>
      <c r="D57" s="7"/>
      <c r="E57" s="18"/>
      <c r="F57" s="7"/>
      <c r="G57" s="18"/>
      <c r="H57" s="7"/>
      <c r="I57" s="18"/>
      <c r="J57" s="7"/>
      <c r="K57" s="7"/>
      <c r="L57" s="7"/>
      <c r="M57" s="18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8"/>
      <c r="AF57" s="7"/>
      <c r="AG57" s="18"/>
      <c r="AH57" s="7"/>
    </row>
    <row r="58" spans="1:34" s="33" customFormat="1" ht="16.5" customHeight="1">
      <c r="A58" s="91"/>
      <c r="B58" s="91"/>
      <c r="C58" s="91"/>
      <c r="D58" s="7"/>
      <c r="E58" s="18"/>
      <c r="F58" s="7"/>
      <c r="G58" s="18"/>
      <c r="H58" s="7"/>
      <c r="I58" s="18"/>
      <c r="J58" s="7"/>
      <c r="K58" s="7"/>
      <c r="L58" s="7"/>
      <c r="M58" s="18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8"/>
      <c r="AF58" s="7"/>
      <c r="AG58" s="18"/>
      <c r="AH58" s="7"/>
    </row>
    <row r="59" spans="1:34" s="33" customFormat="1" ht="16.5" customHeight="1">
      <c r="A59" s="91"/>
      <c r="B59" s="91"/>
      <c r="C59" s="91"/>
      <c r="D59" s="7"/>
      <c r="E59" s="18"/>
      <c r="F59" s="7"/>
      <c r="G59" s="18"/>
      <c r="H59" s="7"/>
      <c r="I59" s="18"/>
      <c r="J59" s="7"/>
      <c r="K59" s="7"/>
      <c r="L59" s="7"/>
      <c r="M59" s="1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8"/>
      <c r="AF59" s="7"/>
      <c r="AG59" s="18"/>
      <c r="AH59" s="7"/>
    </row>
    <row r="60" spans="1:34" s="33" customFormat="1" ht="16.5" customHeight="1">
      <c r="A60" s="91"/>
      <c r="B60" s="91"/>
      <c r="C60" s="91"/>
      <c r="D60" s="7"/>
      <c r="E60" s="18"/>
      <c r="F60" s="7"/>
      <c r="G60" s="18"/>
      <c r="H60" s="7"/>
      <c r="I60" s="18"/>
      <c r="J60" s="7"/>
      <c r="K60" s="7"/>
      <c r="L60" s="7"/>
      <c r="M60" s="18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8"/>
      <c r="AF60" s="7"/>
      <c r="AG60" s="18"/>
      <c r="AH60" s="7"/>
    </row>
    <row r="61" spans="1:34" s="33" customFormat="1" ht="18" customHeight="1">
      <c r="A61" s="91"/>
      <c r="B61" s="91"/>
      <c r="C61" s="91"/>
      <c r="D61" s="7"/>
      <c r="E61" s="18"/>
      <c r="F61" s="7"/>
      <c r="G61" s="18"/>
      <c r="H61" s="7"/>
      <c r="I61" s="18"/>
      <c r="J61" s="7"/>
      <c r="K61" s="7"/>
      <c r="L61" s="7"/>
      <c r="M61" s="18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8"/>
      <c r="AF61" s="7"/>
      <c r="AG61" s="18"/>
      <c r="AH61" s="7"/>
    </row>
    <row r="62" spans="1:34" s="33" customFormat="1" ht="22.35" customHeight="1">
      <c r="A62" s="84" t="s">
        <v>52</v>
      </c>
      <c r="B62" s="84"/>
      <c r="C62" s="84"/>
      <c r="D62" s="14"/>
      <c r="E62" s="109"/>
      <c r="F62" s="14"/>
      <c r="G62" s="109"/>
      <c r="H62" s="14"/>
      <c r="I62" s="109"/>
      <c r="J62" s="14"/>
      <c r="K62" s="14"/>
      <c r="L62" s="14"/>
      <c r="M62" s="109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09"/>
      <c r="AF62" s="14"/>
      <c r="AG62" s="109"/>
      <c r="AH62" s="14"/>
    </row>
  </sheetData>
  <mergeCells count="6">
    <mergeCell ref="H9:J9"/>
    <mergeCell ref="L9:N9"/>
    <mergeCell ref="P9:R9"/>
    <mergeCell ref="D6:AH6"/>
    <mergeCell ref="D7:AD7"/>
    <mergeCell ref="P8:AB8"/>
  </mergeCells>
  <pageMargins left="0.3" right="0.3" top="0.5" bottom="0.6" header="0.49" footer="0.4"/>
  <pageSetup paperSize="9" scale="52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sheetPr>
    <tabColor rgb="FF0070C0"/>
  </sheetPr>
  <dimension ref="A1:O35"/>
  <sheetViews>
    <sheetView zoomScaleNormal="100" zoomScaleSheetLayoutView="130" workbookViewId="0">
      <selection activeCell="I191" sqref="I191"/>
    </sheetView>
  </sheetViews>
  <sheetFormatPr defaultColWidth="10.42578125" defaultRowHeight="16.5" customHeight="1"/>
  <cols>
    <col min="1" max="1" width="36.5703125" style="33" customWidth="1"/>
    <col min="2" max="2" width="8.140625" style="33" customWidth="1"/>
    <col min="3" max="3" width="1" style="33" customWidth="1"/>
    <col min="4" max="4" width="17" style="7" customWidth="1"/>
    <col min="5" max="5" width="1" style="18" customWidth="1"/>
    <col min="6" max="6" width="14.85546875" style="7" customWidth="1"/>
    <col min="7" max="7" width="1" style="18" customWidth="1"/>
    <col min="8" max="8" width="13.85546875" style="7" customWidth="1"/>
    <col min="9" max="9" width="1" style="18" customWidth="1"/>
    <col min="10" max="10" width="13.85546875" style="7" customWidth="1"/>
    <col min="11" max="11" width="1" style="7" customWidth="1"/>
    <col min="12" max="12" width="20.5703125" style="7" customWidth="1"/>
    <col min="13" max="13" width="1" style="7" customWidth="1"/>
    <col min="14" max="14" width="14.5703125" style="7" customWidth="1"/>
    <col min="15" max="16384" width="10.42578125" style="33"/>
  </cols>
  <sheetData>
    <row r="1" spans="1:14" ht="16.5" customHeight="1">
      <c r="A1" s="5" t="s">
        <v>0</v>
      </c>
      <c r="B1" s="5"/>
      <c r="C1" s="78"/>
      <c r="D1" s="79"/>
      <c r="E1" s="80"/>
      <c r="G1" s="81"/>
      <c r="I1" s="81"/>
      <c r="K1" s="8"/>
      <c r="M1" s="8"/>
    </row>
    <row r="2" spans="1:14" ht="16.5" customHeight="1">
      <c r="A2" s="78" t="s">
        <v>208</v>
      </c>
      <c r="B2" s="78"/>
      <c r="C2" s="78"/>
      <c r="D2" s="79"/>
      <c r="E2" s="80"/>
      <c r="G2" s="81"/>
      <c r="I2" s="81"/>
      <c r="K2" s="82"/>
      <c r="M2" s="82"/>
      <c r="N2" s="27"/>
    </row>
    <row r="3" spans="1:14" ht="16.5" customHeight="1">
      <c r="A3" s="83" t="s">
        <v>146</v>
      </c>
      <c r="B3" s="83"/>
      <c r="C3" s="83"/>
      <c r="D3" s="84"/>
      <c r="E3" s="85"/>
      <c r="F3" s="14"/>
      <c r="G3" s="86"/>
      <c r="H3" s="14"/>
      <c r="I3" s="86"/>
      <c r="J3" s="14"/>
      <c r="K3" s="15"/>
      <c r="L3" s="14"/>
      <c r="M3" s="15"/>
      <c r="N3" s="14"/>
    </row>
    <row r="4" spans="1:14" ht="16.5" customHeight="1">
      <c r="A4" s="38"/>
      <c r="B4" s="38"/>
      <c r="C4" s="38"/>
      <c r="E4" s="81"/>
      <c r="G4" s="81"/>
      <c r="I4" s="81"/>
    </row>
    <row r="5" spans="1:14" ht="16.5" customHeight="1">
      <c r="A5" s="38"/>
      <c r="B5" s="38"/>
      <c r="C5" s="38"/>
      <c r="E5" s="81"/>
      <c r="G5" s="81"/>
      <c r="I5" s="81"/>
    </row>
    <row r="6" spans="1:14" ht="16.5" customHeight="1">
      <c r="A6" s="34"/>
      <c r="B6" s="34"/>
      <c r="C6" s="34"/>
      <c r="D6" s="87" t="s">
        <v>209</v>
      </c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s="34" customFormat="1" ht="16.5" customHeight="1">
      <c r="D7" s="27"/>
      <c r="E7" s="88"/>
      <c r="F7" s="27"/>
      <c r="G7" s="88"/>
      <c r="H7" s="89" t="s">
        <v>93</v>
      </c>
      <c r="I7" s="89"/>
      <c r="J7" s="89"/>
      <c r="K7" s="26"/>
      <c r="L7" s="27"/>
      <c r="M7" s="26"/>
      <c r="N7" s="27"/>
    </row>
    <row r="8" spans="1:14" s="34" customFormat="1" ht="16.5" customHeight="1">
      <c r="D8" s="27"/>
      <c r="E8" s="88"/>
      <c r="F8" s="27"/>
      <c r="G8" s="88"/>
      <c r="H8" s="88"/>
      <c r="I8" s="88"/>
      <c r="J8" s="88"/>
      <c r="K8" s="26"/>
      <c r="L8" s="27" t="s">
        <v>154</v>
      </c>
      <c r="M8" s="26"/>
      <c r="N8" s="27"/>
    </row>
    <row r="9" spans="1:14" s="34" customFormat="1" ht="16.5" customHeight="1">
      <c r="D9" s="27"/>
      <c r="E9" s="88"/>
      <c r="F9" s="27"/>
      <c r="G9" s="88"/>
      <c r="H9" s="88"/>
      <c r="I9" s="88"/>
      <c r="J9" s="88"/>
      <c r="K9" s="26"/>
      <c r="L9" s="27" t="s">
        <v>160</v>
      </c>
      <c r="M9" s="26"/>
      <c r="N9" s="27"/>
    </row>
    <row r="10" spans="1:14" s="34" customFormat="1" ht="16.5" customHeight="1">
      <c r="D10" s="27"/>
      <c r="E10" s="88"/>
      <c r="F10" s="27"/>
      <c r="G10" s="88"/>
      <c r="H10" s="88"/>
      <c r="I10" s="88"/>
      <c r="J10" s="88"/>
      <c r="K10" s="26"/>
      <c r="L10" s="27" t="s">
        <v>168</v>
      </c>
      <c r="M10" s="26"/>
      <c r="N10" s="27"/>
    </row>
    <row r="11" spans="1:14" s="34" customFormat="1" ht="16.5" customHeight="1">
      <c r="D11" s="27" t="s">
        <v>210</v>
      </c>
      <c r="E11" s="32"/>
      <c r="F11" s="27"/>
      <c r="G11" s="32"/>
      <c r="H11" s="27" t="s">
        <v>174</v>
      </c>
      <c r="I11" s="32"/>
      <c r="J11" s="27"/>
      <c r="K11" s="27"/>
      <c r="L11" s="27" t="s">
        <v>180</v>
      </c>
      <c r="M11" s="27"/>
      <c r="N11" s="27"/>
    </row>
    <row r="12" spans="1:14" s="34" customFormat="1" ht="16.5" customHeight="1">
      <c r="D12" s="27" t="s">
        <v>184</v>
      </c>
      <c r="E12" s="32"/>
      <c r="F12" s="27" t="s">
        <v>185</v>
      </c>
      <c r="G12" s="32"/>
      <c r="H12" s="27" t="s">
        <v>188</v>
      </c>
      <c r="I12" s="32"/>
      <c r="J12" s="27" t="s">
        <v>95</v>
      </c>
      <c r="K12" s="27"/>
      <c r="L12" s="27" t="s">
        <v>193</v>
      </c>
      <c r="M12" s="27"/>
      <c r="N12" s="27" t="s">
        <v>99</v>
      </c>
    </row>
    <row r="13" spans="1:14" s="34" customFormat="1" ht="16.5" customHeight="1">
      <c r="B13" s="28" t="s">
        <v>301</v>
      </c>
      <c r="D13" s="90" t="s">
        <v>13</v>
      </c>
      <c r="E13" s="32"/>
      <c r="F13" s="90" t="s">
        <v>13</v>
      </c>
      <c r="G13" s="32"/>
      <c r="H13" s="90" t="s">
        <v>13</v>
      </c>
      <c r="I13" s="32"/>
      <c r="J13" s="90" t="s">
        <v>13</v>
      </c>
      <c r="K13" s="27"/>
      <c r="L13" s="90" t="s">
        <v>13</v>
      </c>
      <c r="M13" s="27"/>
      <c r="N13" s="90" t="s">
        <v>13</v>
      </c>
    </row>
    <row r="14" spans="1:14" ht="16.5" customHeight="1">
      <c r="D14" s="27"/>
      <c r="E14" s="32"/>
      <c r="F14" s="27"/>
      <c r="G14" s="32"/>
      <c r="H14" s="27"/>
      <c r="I14" s="32"/>
      <c r="J14" s="27"/>
      <c r="K14" s="27"/>
      <c r="L14" s="27"/>
      <c r="M14" s="27"/>
      <c r="N14" s="27"/>
    </row>
    <row r="15" spans="1:14" ht="16.5" customHeight="1">
      <c r="A15" s="91" t="s">
        <v>197</v>
      </c>
      <c r="B15" s="91"/>
      <c r="C15" s="91"/>
      <c r="D15" s="7">
        <v>1150000</v>
      </c>
      <c r="F15" s="7">
        <v>1070000</v>
      </c>
      <c r="H15" s="7">
        <v>115000</v>
      </c>
      <c r="J15" s="7">
        <v>9647837</v>
      </c>
      <c r="L15" s="7">
        <v>0</v>
      </c>
      <c r="N15" s="7">
        <f>SUM(D15:K15)</f>
        <v>11982837</v>
      </c>
    </row>
    <row r="16" spans="1:14" ht="16.5" customHeight="1">
      <c r="A16" s="91" t="s">
        <v>198</v>
      </c>
      <c r="B16" s="91"/>
      <c r="C16" s="91"/>
    </row>
    <row r="17" spans="1:15" ht="16.5" customHeight="1">
      <c r="A17" s="33" t="s">
        <v>201</v>
      </c>
      <c r="B17" s="34">
        <v>18</v>
      </c>
      <c r="C17" s="91"/>
      <c r="D17" s="7">
        <v>0</v>
      </c>
      <c r="F17" s="7">
        <v>0</v>
      </c>
      <c r="H17" s="7">
        <v>0</v>
      </c>
      <c r="J17" s="7">
        <v>-632447</v>
      </c>
      <c r="L17" s="7">
        <v>0</v>
      </c>
      <c r="N17" s="7">
        <f>SUM(D17:K17)</f>
        <v>-632447</v>
      </c>
    </row>
    <row r="18" spans="1:15" ht="16.5" customHeight="1">
      <c r="A18" s="33" t="s">
        <v>204</v>
      </c>
      <c r="D18" s="14">
        <v>0</v>
      </c>
      <c r="F18" s="14">
        <v>0</v>
      </c>
      <c r="H18" s="14">
        <v>0</v>
      </c>
      <c r="J18" s="14">
        <v>1294834</v>
      </c>
      <c r="L18" s="14">
        <v>0</v>
      </c>
      <c r="N18" s="14">
        <f>SUM(D18:K18)</f>
        <v>1294834</v>
      </c>
    </row>
    <row r="19" spans="1:15" ht="16.5" customHeight="1">
      <c r="E19" s="35"/>
      <c r="G19" s="35"/>
    </row>
    <row r="20" spans="1:15" ht="16.5" customHeight="1" thickBot="1">
      <c r="A20" s="91" t="s">
        <v>205</v>
      </c>
      <c r="B20" s="91"/>
      <c r="C20" s="91"/>
      <c r="D20" s="41">
        <f>SUM(D15:D18)</f>
        <v>1150000</v>
      </c>
      <c r="F20" s="41">
        <f>SUM(F15:F18)</f>
        <v>1070000</v>
      </c>
      <c r="H20" s="41">
        <f>SUM(H15:H18)</f>
        <v>115000</v>
      </c>
      <c r="J20" s="41">
        <f>SUM(J15:J18)</f>
        <v>10310224</v>
      </c>
      <c r="L20" s="41">
        <f>SUM(L15:L18)</f>
        <v>0</v>
      </c>
      <c r="N20" s="41">
        <f>SUM(N15:N18)</f>
        <v>12645224</v>
      </c>
    </row>
    <row r="21" spans="1:15" ht="16.5" customHeight="1" thickTop="1"/>
    <row r="23" spans="1:15" ht="16.5" customHeight="1">
      <c r="A23" s="91" t="s">
        <v>206</v>
      </c>
      <c r="B23" s="91"/>
      <c r="C23" s="91"/>
      <c r="D23" s="92">
        <v>1150000</v>
      </c>
      <c r="E23" s="92"/>
      <c r="F23" s="92">
        <v>1070000</v>
      </c>
      <c r="G23" s="92"/>
      <c r="H23" s="92">
        <v>115000</v>
      </c>
      <c r="I23" s="92"/>
      <c r="J23" s="92">
        <v>11029672</v>
      </c>
      <c r="K23" s="92"/>
      <c r="L23" s="92">
        <v>14803</v>
      </c>
      <c r="M23" s="92"/>
      <c r="N23" s="92">
        <f>SUM(D23:L23)</f>
        <v>13379475</v>
      </c>
      <c r="O23" s="92"/>
    </row>
    <row r="24" spans="1:15" ht="16.5" customHeight="1">
      <c r="A24" s="91" t="s">
        <v>211</v>
      </c>
      <c r="B24" s="91"/>
      <c r="C24" s="91"/>
    </row>
    <row r="25" spans="1:15" ht="16.5" customHeight="1">
      <c r="A25" s="33" t="s">
        <v>201</v>
      </c>
      <c r="B25" s="34">
        <v>18</v>
      </c>
      <c r="C25" s="91"/>
      <c r="D25" s="7">
        <v>0</v>
      </c>
      <c r="F25" s="7">
        <v>0</v>
      </c>
      <c r="H25" s="7">
        <v>0</v>
      </c>
      <c r="J25" s="7">
        <v>-862445</v>
      </c>
      <c r="L25" s="7">
        <v>0</v>
      </c>
      <c r="N25" s="7">
        <f>SUM(D25:K25)</f>
        <v>-862445</v>
      </c>
    </row>
    <row r="26" spans="1:15" ht="16.5" customHeight="1">
      <c r="A26" s="33" t="s">
        <v>204</v>
      </c>
      <c r="D26" s="14">
        <v>0</v>
      </c>
      <c r="F26" s="14">
        <v>0</v>
      </c>
      <c r="H26" s="14">
        <v>0</v>
      </c>
      <c r="J26" s="14">
        <v>2889180</v>
      </c>
      <c r="K26" s="18"/>
      <c r="L26" s="14">
        <v>0</v>
      </c>
      <c r="M26" s="18"/>
      <c r="N26" s="14">
        <f>SUM(D26:K26)</f>
        <v>2889180</v>
      </c>
    </row>
    <row r="27" spans="1:15" ht="16.5" customHeight="1">
      <c r="E27" s="35"/>
      <c r="G27" s="35"/>
    </row>
    <row r="28" spans="1:15" ht="16.5" customHeight="1" thickBot="1">
      <c r="A28" s="91" t="s">
        <v>207</v>
      </c>
      <c r="B28" s="91"/>
      <c r="C28" s="91"/>
      <c r="D28" s="41">
        <f>SUM(D23:D26)</f>
        <v>1150000</v>
      </c>
      <c r="F28" s="41">
        <f>SUM(F23:F26)</f>
        <v>1070000</v>
      </c>
      <c r="H28" s="41">
        <f>SUM(H23:H26)</f>
        <v>115000</v>
      </c>
      <c r="J28" s="41">
        <f>SUM(J23:J26)</f>
        <v>13056407</v>
      </c>
      <c r="L28" s="41">
        <f>SUM(L23:L26)</f>
        <v>14803</v>
      </c>
      <c r="N28" s="41">
        <f>SUM(N23:N26)</f>
        <v>15406210</v>
      </c>
    </row>
    <row r="29" spans="1:15" ht="16.5" customHeight="1" thickTop="1"/>
    <row r="34" spans="1:14" ht="9" customHeight="1"/>
    <row r="35" spans="1:14" ht="22.35" customHeight="1">
      <c r="A35" s="93" t="s">
        <v>52</v>
      </c>
      <c r="B35" s="93"/>
      <c r="C35" s="93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</row>
  </sheetData>
  <mergeCells count="2">
    <mergeCell ref="H7:J7"/>
    <mergeCell ref="D6:N6"/>
  </mergeCells>
  <pageMargins left="0.6" right="0.6" top="0.5" bottom="0.6" header="0.49" footer="0.4"/>
  <pageSetup paperSize="9" scale="9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tabColor rgb="FF0070C0"/>
    <outlinePr summaryBelow="0" summaryRight="0"/>
  </sheetPr>
  <dimension ref="A1:N183"/>
  <sheetViews>
    <sheetView topLeftCell="A170" zoomScale="115" zoomScaleNormal="115" zoomScaleSheetLayoutView="115" zoomScalePageLayoutView="85" workbookViewId="0">
      <selection activeCell="I191" sqref="I191"/>
    </sheetView>
  </sheetViews>
  <sheetFormatPr defaultColWidth="14.42578125" defaultRowHeight="16.5" customHeight="1"/>
  <cols>
    <col min="1" max="3" width="1.5703125" style="17" customWidth="1"/>
    <col min="4" max="4" width="48.42578125" style="17" customWidth="1"/>
    <col min="5" max="5" width="6" style="17" bestFit="1" customWidth="1"/>
    <col min="6" max="6" width="0.5703125" style="17" customWidth="1"/>
    <col min="7" max="7" width="12.5703125" style="50" customWidth="1"/>
    <col min="8" max="8" width="0.5703125" style="50" customWidth="1"/>
    <col min="9" max="9" width="12.5703125" style="50" customWidth="1"/>
    <col min="10" max="10" width="0.42578125" style="50" customWidth="1"/>
    <col min="11" max="11" width="12.5703125" style="50" customWidth="1"/>
    <col min="12" max="12" width="0.42578125" style="50" customWidth="1"/>
    <col min="13" max="13" width="13.140625" style="50" customWidth="1"/>
    <col min="14" max="156" width="14.42578125" style="17"/>
    <col min="157" max="159" width="2.42578125" style="17" customWidth="1"/>
    <col min="160" max="160" width="39.5703125" style="17" customWidth="1"/>
    <col min="161" max="161" width="5.5703125" style="17" customWidth="1"/>
    <col min="162" max="162" width="0.5703125" style="17" customWidth="1"/>
    <col min="163" max="163" width="13.42578125" style="17" customWidth="1"/>
    <col min="164" max="164" width="0.5703125" style="17" customWidth="1"/>
    <col min="165" max="165" width="13.42578125" style="17" customWidth="1"/>
    <col min="166" max="166" width="0.5703125" style="17" customWidth="1"/>
    <col min="167" max="167" width="13.42578125" style="17" customWidth="1"/>
    <col min="168" max="168" width="0.5703125" style="17" customWidth="1"/>
    <col min="169" max="169" width="13.42578125" style="17" customWidth="1"/>
    <col min="170" max="412" width="14.42578125" style="17"/>
    <col min="413" max="415" width="2.42578125" style="17" customWidth="1"/>
    <col min="416" max="416" width="39.5703125" style="17" customWidth="1"/>
    <col min="417" max="417" width="5.5703125" style="17" customWidth="1"/>
    <col min="418" max="418" width="0.5703125" style="17" customWidth="1"/>
    <col min="419" max="419" width="13.42578125" style="17" customWidth="1"/>
    <col min="420" max="420" width="0.5703125" style="17" customWidth="1"/>
    <col min="421" max="421" width="13.42578125" style="17" customWidth="1"/>
    <col min="422" max="422" width="0.5703125" style="17" customWidth="1"/>
    <col min="423" max="423" width="13.42578125" style="17" customWidth="1"/>
    <col min="424" max="424" width="0.5703125" style="17" customWidth="1"/>
    <col min="425" max="425" width="13.42578125" style="17" customWidth="1"/>
    <col min="426" max="668" width="14.42578125" style="17"/>
    <col min="669" max="671" width="2.42578125" style="17" customWidth="1"/>
    <col min="672" max="672" width="39.5703125" style="17" customWidth="1"/>
    <col min="673" max="673" width="5.5703125" style="17" customWidth="1"/>
    <col min="674" max="674" width="0.5703125" style="17" customWidth="1"/>
    <col min="675" max="675" width="13.42578125" style="17" customWidth="1"/>
    <col min="676" max="676" width="0.5703125" style="17" customWidth="1"/>
    <col min="677" max="677" width="13.42578125" style="17" customWidth="1"/>
    <col min="678" max="678" width="0.5703125" style="17" customWidth="1"/>
    <col min="679" max="679" width="13.42578125" style="17" customWidth="1"/>
    <col min="680" max="680" width="0.5703125" style="17" customWidth="1"/>
    <col min="681" max="681" width="13.42578125" style="17" customWidth="1"/>
    <col min="682" max="924" width="14.42578125" style="17"/>
    <col min="925" max="927" width="2.42578125" style="17" customWidth="1"/>
    <col min="928" max="928" width="39.5703125" style="17" customWidth="1"/>
    <col min="929" max="929" width="5.5703125" style="17" customWidth="1"/>
    <col min="930" max="930" width="0.5703125" style="17" customWidth="1"/>
    <col min="931" max="931" width="13.42578125" style="17" customWidth="1"/>
    <col min="932" max="932" width="0.5703125" style="17" customWidth="1"/>
    <col min="933" max="933" width="13.42578125" style="17" customWidth="1"/>
    <col min="934" max="934" width="0.5703125" style="17" customWidth="1"/>
    <col min="935" max="935" width="13.42578125" style="17" customWidth="1"/>
    <col min="936" max="936" width="0.5703125" style="17" customWidth="1"/>
    <col min="937" max="937" width="13.42578125" style="17" customWidth="1"/>
    <col min="938" max="1180" width="14.42578125" style="17"/>
    <col min="1181" max="1183" width="2.42578125" style="17" customWidth="1"/>
    <col min="1184" max="1184" width="39.5703125" style="17" customWidth="1"/>
    <col min="1185" max="1185" width="5.5703125" style="17" customWidth="1"/>
    <col min="1186" max="1186" width="0.5703125" style="17" customWidth="1"/>
    <col min="1187" max="1187" width="13.42578125" style="17" customWidth="1"/>
    <col min="1188" max="1188" width="0.5703125" style="17" customWidth="1"/>
    <col min="1189" max="1189" width="13.42578125" style="17" customWidth="1"/>
    <col min="1190" max="1190" width="0.5703125" style="17" customWidth="1"/>
    <col min="1191" max="1191" width="13.42578125" style="17" customWidth="1"/>
    <col min="1192" max="1192" width="0.5703125" style="17" customWidth="1"/>
    <col min="1193" max="1193" width="13.42578125" style="17" customWidth="1"/>
    <col min="1194" max="1436" width="14.42578125" style="17"/>
    <col min="1437" max="1439" width="2.42578125" style="17" customWidth="1"/>
    <col min="1440" max="1440" width="39.5703125" style="17" customWidth="1"/>
    <col min="1441" max="1441" width="5.5703125" style="17" customWidth="1"/>
    <col min="1442" max="1442" width="0.5703125" style="17" customWidth="1"/>
    <col min="1443" max="1443" width="13.42578125" style="17" customWidth="1"/>
    <col min="1444" max="1444" width="0.5703125" style="17" customWidth="1"/>
    <col min="1445" max="1445" width="13.42578125" style="17" customWidth="1"/>
    <col min="1446" max="1446" width="0.5703125" style="17" customWidth="1"/>
    <col min="1447" max="1447" width="13.42578125" style="17" customWidth="1"/>
    <col min="1448" max="1448" width="0.5703125" style="17" customWidth="1"/>
    <col min="1449" max="1449" width="13.42578125" style="17" customWidth="1"/>
    <col min="1450" max="1692" width="14.42578125" style="17"/>
    <col min="1693" max="1695" width="2.42578125" style="17" customWidth="1"/>
    <col min="1696" max="1696" width="39.5703125" style="17" customWidth="1"/>
    <col min="1697" max="1697" width="5.5703125" style="17" customWidth="1"/>
    <col min="1698" max="1698" width="0.5703125" style="17" customWidth="1"/>
    <col min="1699" max="1699" width="13.42578125" style="17" customWidth="1"/>
    <col min="1700" max="1700" width="0.5703125" style="17" customWidth="1"/>
    <col min="1701" max="1701" width="13.42578125" style="17" customWidth="1"/>
    <col min="1702" max="1702" width="0.5703125" style="17" customWidth="1"/>
    <col min="1703" max="1703" width="13.42578125" style="17" customWidth="1"/>
    <col min="1704" max="1704" width="0.5703125" style="17" customWidth="1"/>
    <col min="1705" max="1705" width="13.42578125" style="17" customWidth="1"/>
    <col min="1706" max="1948" width="14.42578125" style="17"/>
    <col min="1949" max="1951" width="2.42578125" style="17" customWidth="1"/>
    <col min="1952" max="1952" width="39.5703125" style="17" customWidth="1"/>
    <col min="1953" max="1953" width="5.5703125" style="17" customWidth="1"/>
    <col min="1954" max="1954" width="0.5703125" style="17" customWidth="1"/>
    <col min="1955" max="1955" width="13.42578125" style="17" customWidth="1"/>
    <col min="1956" max="1956" width="0.5703125" style="17" customWidth="1"/>
    <col min="1957" max="1957" width="13.42578125" style="17" customWidth="1"/>
    <col min="1958" max="1958" width="0.5703125" style="17" customWidth="1"/>
    <col min="1959" max="1959" width="13.42578125" style="17" customWidth="1"/>
    <col min="1960" max="1960" width="0.5703125" style="17" customWidth="1"/>
    <col min="1961" max="1961" width="13.42578125" style="17" customWidth="1"/>
    <col min="1962" max="2204" width="14.42578125" style="17"/>
    <col min="2205" max="2207" width="2.42578125" style="17" customWidth="1"/>
    <col min="2208" max="2208" width="39.5703125" style="17" customWidth="1"/>
    <col min="2209" max="2209" width="5.5703125" style="17" customWidth="1"/>
    <col min="2210" max="2210" width="0.5703125" style="17" customWidth="1"/>
    <col min="2211" max="2211" width="13.42578125" style="17" customWidth="1"/>
    <col min="2212" max="2212" width="0.5703125" style="17" customWidth="1"/>
    <col min="2213" max="2213" width="13.42578125" style="17" customWidth="1"/>
    <col min="2214" max="2214" width="0.5703125" style="17" customWidth="1"/>
    <col min="2215" max="2215" width="13.42578125" style="17" customWidth="1"/>
    <col min="2216" max="2216" width="0.5703125" style="17" customWidth="1"/>
    <col min="2217" max="2217" width="13.42578125" style="17" customWidth="1"/>
    <col min="2218" max="2460" width="14.42578125" style="17"/>
    <col min="2461" max="2463" width="2.42578125" style="17" customWidth="1"/>
    <col min="2464" max="2464" width="39.5703125" style="17" customWidth="1"/>
    <col min="2465" max="2465" width="5.5703125" style="17" customWidth="1"/>
    <col min="2466" max="2466" width="0.5703125" style="17" customWidth="1"/>
    <col min="2467" max="2467" width="13.42578125" style="17" customWidth="1"/>
    <col min="2468" max="2468" width="0.5703125" style="17" customWidth="1"/>
    <col min="2469" max="2469" width="13.42578125" style="17" customWidth="1"/>
    <col min="2470" max="2470" width="0.5703125" style="17" customWidth="1"/>
    <col min="2471" max="2471" width="13.42578125" style="17" customWidth="1"/>
    <col min="2472" max="2472" width="0.5703125" style="17" customWidth="1"/>
    <col min="2473" max="2473" width="13.42578125" style="17" customWidth="1"/>
    <col min="2474" max="2716" width="14.42578125" style="17"/>
    <col min="2717" max="2719" width="2.42578125" style="17" customWidth="1"/>
    <col min="2720" max="2720" width="39.5703125" style="17" customWidth="1"/>
    <col min="2721" max="2721" width="5.5703125" style="17" customWidth="1"/>
    <col min="2722" max="2722" width="0.5703125" style="17" customWidth="1"/>
    <col min="2723" max="2723" width="13.42578125" style="17" customWidth="1"/>
    <col min="2724" max="2724" width="0.5703125" style="17" customWidth="1"/>
    <col min="2725" max="2725" width="13.42578125" style="17" customWidth="1"/>
    <col min="2726" max="2726" width="0.5703125" style="17" customWidth="1"/>
    <col min="2727" max="2727" width="13.42578125" style="17" customWidth="1"/>
    <col min="2728" max="2728" width="0.5703125" style="17" customWidth="1"/>
    <col min="2729" max="2729" width="13.42578125" style="17" customWidth="1"/>
    <col min="2730" max="2972" width="14.42578125" style="17"/>
    <col min="2973" max="2975" width="2.42578125" style="17" customWidth="1"/>
    <col min="2976" max="2976" width="39.5703125" style="17" customWidth="1"/>
    <col min="2977" max="2977" width="5.5703125" style="17" customWidth="1"/>
    <col min="2978" max="2978" width="0.5703125" style="17" customWidth="1"/>
    <col min="2979" max="2979" width="13.42578125" style="17" customWidth="1"/>
    <col min="2980" max="2980" width="0.5703125" style="17" customWidth="1"/>
    <col min="2981" max="2981" width="13.42578125" style="17" customWidth="1"/>
    <col min="2982" max="2982" width="0.5703125" style="17" customWidth="1"/>
    <col min="2983" max="2983" width="13.42578125" style="17" customWidth="1"/>
    <col min="2984" max="2984" width="0.5703125" style="17" customWidth="1"/>
    <col min="2985" max="2985" width="13.42578125" style="17" customWidth="1"/>
    <col min="2986" max="3228" width="14.42578125" style="17"/>
    <col min="3229" max="3231" width="2.42578125" style="17" customWidth="1"/>
    <col min="3232" max="3232" width="39.5703125" style="17" customWidth="1"/>
    <col min="3233" max="3233" width="5.5703125" style="17" customWidth="1"/>
    <col min="3234" max="3234" width="0.5703125" style="17" customWidth="1"/>
    <col min="3235" max="3235" width="13.42578125" style="17" customWidth="1"/>
    <col min="3236" max="3236" width="0.5703125" style="17" customWidth="1"/>
    <col min="3237" max="3237" width="13.42578125" style="17" customWidth="1"/>
    <col min="3238" max="3238" width="0.5703125" style="17" customWidth="1"/>
    <col min="3239" max="3239" width="13.42578125" style="17" customWidth="1"/>
    <col min="3240" max="3240" width="0.5703125" style="17" customWidth="1"/>
    <col min="3241" max="3241" width="13.42578125" style="17" customWidth="1"/>
    <col min="3242" max="3484" width="14.42578125" style="17"/>
    <col min="3485" max="3487" width="2.42578125" style="17" customWidth="1"/>
    <col min="3488" max="3488" width="39.5703125" style="17" customWidth="1"/>
    <col min="3489" max="3489" width="5.5703125" style="17" customWidth="1"/>
    <col min="3490" max="3490" width="0.5703125" style="17" customWidth="1"/>
    <col min="3491" max="3491" width="13.42578125" style="17" customWidth="1"/>
    <col min="3492" max="3492" width="0.5703125" style="17" customWidth="1"/>
    <col min="3493" max="3493" width="13.42578125" style="17" customWidth="1"/>
    <col min="3494" max="3494" width="0.5703125" style="17" customWidth="1"/>
    <col min="3495" max="3495" width="13.42578125" style="17" customWidth="1"/>
    <col min="3496" max="3496" width="0.5703125" style="17" customWidth="1"/>
    <col min="3497" max="3497" width="13.42578125" style="17" customWidth="1"/>
    <col min="3498" max="3740" width="14.42578125" style="17"/>
    <col min="3741" max="3743" width="2.42578125" style="17" customWidth="1"/>
    <col min="3744" max="3744" width="39.5703125" style="17" customWidth="1"/>
    <col min="3745" max="3745" width="5.5703125" style="17" customWidth="1"/>
    <col min="3746" max="3746" width="0.5703125" style="17" customWidth="1"/>
    <col min="3747" max="3747" width="13.42578125" style="17" customWidth="1"/>
    <col min="3748" max="3748" width="0.5703125" style="17" customWidth="1"/>
    <col min="3749" max="3749" width="13.42578125" style="17" customWidth="1"/>
    <col min="3750" max="3750" width="0.5703125" style="17" customWidth="1"/>
    <col min="3751" max="3751" width="13.42578125" style="17" customWidth="1"/>
    <col min="3752" max="3752" width="0.5703125" style="17" customWidth="1"/>
    <col min="3753" max="3753" width="13.42578125" style="17" customWidth="1"/>
    <col min="3754" max="3996" width="14.42578125" style="17"/>
    <col min="3997" max="3999" width="2.42578125" style="17" customWidth="1"/>
    <col min="4000" max="4000" width="39.5703125" style="17" customWidth="1"/>
    <col min="4001" max="4001" width="5.5703125" style="17" customWidth="1"/>
    <col min="4002" max="4002" width="0.5703125" style="17" customWidth="1"/>
    <col min="4003" max="4003" width="13.42578125" style="17" customWidth="1"/>
    <col min="4004" max="4004" width="0.5703125" style="17" customWidth="1"/>
    <col min="4005" max="4005" width="13.42578125" style="17" customWidth="1"/>
    <col min="4006" max="4006" width="0.5703125" style="17" customWidth="1"/>
    <col min="4007" max="4007" width="13.42578125" style="17" customWidth="1"/>
    <col min="4008" max="4008" width="0.5703125" style="17" customWidth="1"/>
    <col min="4009" max="4009" width="13.42578125" style="17" customWidth="1"/>
    <col min="4010" max="4252" width="14.42578125" style="17"/>
    <col min="4253" max="4255" width="2.42578125" style="17" customWidth="1"/>
    <col min="4256" max="4256" width="39.5703125" style="17" customWidth="1"/>
    <col min="4257" max="4257" width="5.5703125" style="17" customWidth="1"/>
    <col min="4258" max="4258" width="0.5703125" style="17" customWidth="1"/>
    <col min="4259" max="4259" width="13.42578125" style="17" customWidth="1"/>
    <col min="4260" max="4260" width="0.5703125" style="17" customWidth="1"/>
    <col min="4261" max="4261" width="13.42578125" style="17" customWidth="1"/>
    <col min="4262" max="4262" width="0.5703125" style="17" customWidth="1"/>
    <col min="4263" max="4263" width="13.42578125" style="17" customWidth="1"/>
    <col min="4264" max="4264" width="0.5703125" style="17" customWidth="1"/>
    <col min="4265" max="4265" width="13.42578125" style="17" customWidth="1"/>
    <col min="4266" max="4508" width="14.42578125" style="17"/>
    <col min="4509" max="4511" width="2.42578125" style="17" customWidth="1"/>
    <col min="4512" max="4512" width="39.5703125" style="17" customWidth="1"/>
    <col min="4513" max="4513" width="5.5703125" style="17" customWidth="1"/>
    <col min="4514" max="4514" width="0.5703125" style="17" customWidth="1"/>
    <col min="4515" max="4515" width="13.42578125" style="17" customWidth="1"/>
    <col min="4516" max="4516" width="0.5703125" style="17" customWidth="1"/>
    <col min="4517" max="4517" width="13.42578125" style="17" customWidth="1"/>
    <col min="4518" max="4518" width="0.5703125" style="17" customWidth="1"/>
    <col min="4519" max="4519" width="13.42578125" style="17" customWidth="1"/>
    <col min="4520" max="4520" width="0.5703125" style="17" customWidth="1"/>
    <col min="4521" max="4521" width="13.42578125" style="17" customWidth="1"/>
    <col min="4522" max="4764" width="14.42578125" style="17"/>
    <col min="4765" max="4767" width="2.42578125" style="17" customWidth="1"/>
    <col min="4768" max="4768" width="39.5703125" style="17" customWidth="1"/>
    <col min="4769" max="4769" width="5.5703125" style="17" customWidth="1"/>
    <col min="4770" max="4770" width="0.5703125" style="17" customWidth="1"/>
    <col min="4771" max="4771" width="13.42578125" style="17" customWidth="1"/>
    <col min="4772" max="4772" width="0.5703125" style="17" customWidth="1"/>
    <col min="4773" max="4773" width="13.42578125" style="17" customWidth="1"/>
    <col min="4774" max="4774" width="0.5703125" style="17" customWidth="1"/>
    <col min="4775" max="4775" width="13.42578125" style="17" customWidth="1"/>
    <col min="4776" max="4776" width="0.5703125" style="17" customWidth="1"/>
    <col min="4777" max="4777" width="13.42578125" style="17" customWidth="1"/>
    <col min="4778" max="5020" width="14.42578125" style="17"/>
    <col min="5021" max="5023" width="2.42578125" style="17" customWidth="1"/>
    <col min="5024" max="5024" width="39.5703125" style="17" customWidth="1"/>
    <col min="5025" max="5025" width="5.5703125" style="17" customWidth="1"/>
    <col min="5026" max="5026" width="0.5703125" style="17" customWidth="1"/>
    <col min="5027" max="5027" width="13.42578125" style="17" customWidth="1"/>
    <col min="5028" max="5028" width="0.5703125" style="17" customWidth="1"/>
    <col min="5029" max="5029" width="13.42578125" style="17" customWidth="1"/>
    <col min="5030" max="5030" width="0.5703125" style="17" customWidth="1"/>
    <col min="5031" max="5031" width="13.42578125" style="17" customWidth="1"/>
    <col min="5032" max="5032" width="0.5703125" style="17" customWidth="1"/>
    <col min="5033" max="5033" width="13.42578125" style="17" customWidth="1"/>
    <col min="5034" max="5276" width="14.42578125" style="17"/>
    <col min="5277" max="5279" width="2.42578125" style="17" customWidth="1"/>
    <col min="5280" max="5280" width="39.5703125" style="17" customWidth="1"/>
    <col min="5281" max="5281" width="5.5703125" style="17" customWidth="1"/>
    <col min="5282" max="5282" width="0.5703125" style="17" customWidth="1"/>
    <col min="5283" max="5283" width="13.42578125" style="17" customWidth="1"/>
    <col min="5284" max="5284" width="0.5703125" style="17" customWidth="1"/>
    <col min="5285" max="5285" width="13.42578125" style="17" customWidth="1"/>
    <col min="5286" max="5286" width="0.5703125" style="17" customWidth="1"/>
    <col min="5287" max="5287" width="13.42578125" style="17" customWidth="1"/>
    <col min="5288" max="5288" width="0.5703125" style="17" customWidth="1"/>
    <col min="5289" max="5289" width="13.42578125" style="17" customWidth="1"/>
    <col min="5290" max="5532" width="14.42578125" style="17"/>
    <col min="5533" max="5535" width="2.42578125" style="17" customWidth="1"/>
    <col min="5536" max="5536" width="39.5703125" style="17" customWidth="1"/>
    <col min="5537" max="5537" width="5.5703125" style="17" customWidth="1"/>
    <col min="5538" max="5538" width="0.5703125" style="17" customWidth="1"/>
    <col min="5539" max="5539" width="13.42578125" style="17" customWidth="1"/>
    <col min="5540" max="5540" width="0.5703125" style="17" customWidth="1"/>
    <col min="5541" max="5541" width="13.42578125" style="17" customWidth="1"/>
    <col min="5542" max="5542" width="0.5703125" style="17" customWidth="1"/>
    <col min="5543" max="5543" width="13.42578125" style="17" customWidth="1"/>
    <col min="5544" max="5544" width="0.5703125" style="17" customWidth="1"/>
    <col min="5545" max="5545" width="13.42578125" style="17" customWidth="1"/>
    <col min="5546" max="5788" width="14.42578125" style="17"/>
    <col min="5789" max="5791" width="2.42578125" style="17" customWidth="1"/>
    <col min="5792" max="5792" width="39.5703125" style="17" customWidth="1"/>
    <col min="5793" max="5793" width="5.5703125" style="17" customWidth="1"/>
    <col min="5794" max="5794" width="0.5703125" style="17" customWidth="1"/>
    <col min="5795" max="5795" width="13.42578125" style="17" customWidth="1"/>
    <col min="5796" max="5796" width="0.5703125" style="17" customWidth="1"/>
    <col min="5797" max="5797" width="13.42578125" style="17" customWidth="1"/>
    <col min="5798" max="5798" width="0.5703125" style="17" customWidth="1"/>
    <col min="5799" max="5799" width="13.42578125" style="17" customWidth="1"/>
    <col min="5800" max="5800" width="0.5703125" style="17" customWidth="1"/>
    <col min="5801" max="5801" width="13.42578125" style="17" customWidth="1"/>
    <col min="5802" max="6044" width="14.42578125" style="17"/>
    <col min="6045" max="6047" width="2.42578125" style="17" customWidth="1"/>
    <col min="6048" max="6048" width="39.5703125" style="17" customWidth="1"/>
    <col min="6049" max="6049" width="5.5703125" style="17" customWidth="1"/>
    <col min="6050" max="6050" width="0.5703125" style="17" customWidth="1"/>
    <col min="6051" max="6051" width="13.42578125" style="17" customWidth="1"/>
    <col min="6052" max="6052" width="0.5703125" style="17" customWidth="1"/>
    <col min="6053" max="6053" width="13.42578125" style="17" customWidth="1"/>
    <col min="6054" max="6054" width="0.5703125" style="17" customWidth="1"/>
    <col min="6055" max="6055" width="13.42578125" style="17" customWidth="1"/>
    <col min="6056" max="6056" width="0.5703125" style="17" customWidth="1"/>
    <col min="6057" max="6057" width="13.42578125" style="17" customWidth="1"/>
    <col min="6058" max="6300" width="14.42578125" style="17"/>
    <col min="6301" max="6303" width="2.42578125" style="17" customWidth="1"/>
    <col min="6304" max="6304" width="39.5703125" style="17" customWidth="1"/>
    <col min="6305" max="6305" width="5.5703125" style="17" customWidth="1"/>
    <col min="6306" max="6306" width="0.5703125" style="17" customWidth="1"/>
    <col min="6307" max="6307" width="13.42578125" style="17" customWidth="1"/>
    <col min="6308" max="6308" width="0.5703125" style="17" customWidth="1"/>
    <col min="6309" max="6309" width="13.42578125" style="17" customWidth="1"/>
    <col min="6310" max="6310" width="0.5703125" style="17" customWidth="1"/>
    <col min="6311" max="6311" width="13.42578125" style="17" customWidth="1"/>
    <col min="6312" max="6312" width="0.5703125" style="17" customWidth="1"/>
    <col min="6313" max="6313" width="13.42578125" style="17" customWidth="1"/>
    <col min="6314" max="6556" width="14.42578125" style="17"/>
    <col min="6557" max="6559" width="2.42578125" style="17" customWidth="1"/>
    <col min="6560" max="6560" width="39.5703125" style="17" customWidth="1"/>
    <col min="6561" max="6561" width="5.5703125" style="17" customWidth="1"/>
    <col min="6562" max="6562" width="0.5703125" style="17" customWidth="1"/>
    <col min="6563" max="6563" width="13.42578125" style="17" customWidth="1"/>
    <col min="6564" max="6564" width="0.5703125" style="17" customWidth="1"/>
    <col min="6565" max="6565" width="13.42578125" style="17" customWidth="1"/>
    <col min="6566" max="6566" width="0.5703125" style="17" customWidth="1"/>
    <col min="6567" max="6567" width="13.42578125" style="17" customWidth="1"/>
    <col min="6568" max="6568" width="0.5703125" style="17" customWidth="1"/>
    <col min="6569" max="6569" width="13.42578125" style="17" customWidth="1"/>
    <col min="6570" max="6812" width="14.42578125" style="17"/>
    <col min="6813" max="6815" width="2.42578125" style="17" customWidth="1"/>
    <col min="6816" max="6816" width="39.5703125" style="17" customWidth="1"/>
    <col min="6817" max="6817" width="5.5703125" style="17" customWidth="1"/>
    <col min="6818" max="6818" width="0.5703125" style="17" customWidth="1"/>
    <col min="6819" max="6819" width="13.42578125" style="17" customWidth="1"/>
    <col min="6820" max="6820" width="0.5703125" style="17" customWidth="1"/>
    <col min="6821" max="6821" width="13.42578125" style="17" customWidth="1"/>
    <col min="6822" max="6822" width="0.5703125" style="17" customWidth="1"/>
    <col min="6823" max="6823" width="13.42578125" style="17" customWidth="1"/>
    <col min="6824" max="6824" width="0.5703125" style="17" customWidth="1"/>
    <col min="6825" max="6825" width="13.42578125" style="17" customWidth="1"/>
    <col min="6826" max="7068" width="14.42578125" style="17"/>
    <col min="7069" max="7071" width="2.42578125" style="17" customWidth="1"/>
    <col min="7072" max="7072" width="39.5703125" style="17" customWidth="1"/>
    <col min="7073" max="7073" width="5.5703125" style="17" customWidth="1"/>
    <col min="7074" max="7074" width="0.5703125" style="17" customWidth="1"/>
    <col min="7075" max="7075" width="13.42578125" style="17" customWidth="1"/>
    <col min="7076" max="7076" width="0.5703125" style="17" customWidth="1"/>
    <col min="7077" max="7077" width="13.42578125" style="17" customWidth="1"/>
    <col min="7078" max="7078" width="0.5703125" style="17" customWidth="1"/>
    <col min="7079" max="7079" width="13.42578125" style="17" customWidth="1"/>
    <col min="7080" max="7080" width="0.5703125" style="17" customWidth="1"/>
    <col min="7081" max="7081" width="13.42578125" style="17" customWidth="1"/>
    <col min="7082" max="7324" width="14.42578125" style="17"/>
    <col min="7325" max="7327" width="2.42578125" style="17" customWidth="1"/>
    <col min="7328" max="7328" width="39.5703125" style="17" customWidth="1"/>
    <col min="7329" max="7329" width="5.5703125" style="17" customWidth="1"/>
    <col min="7330" max="7330" width="0.5703125" style="17" customWidth="1"/>
    <col min="7331" max="7331" width="13.42578125" style="17" customWidth="1"/>
    <col min="7332" max="7332" width="0.5703125" style="17" customWidth="1"/>
    <col min="7333" max="7333" width="13.42578125" style="17" customWidth="1"/>
    <col min="7334" max="7334" width="0.5703125" style="17" customWidth="1"/>
    <col min="7335" max="7335" width="13.42578125" style="17" customWidth="1"/>
    <col min="7336" max="7336" width="0.5703125" style="17" customWidth="1"/>
    <col min="7337" max="7337" width="13.42578125" style="17" customWidth="1"/>
    <col min="7338" max="7580" width="14.42578125" style="17"/>
    <col min="7581" max="7583" width="2.42578125" style="17" customWidth="1"/>
    <col min="7584" max="7584" width="39.5703125" style="17" customWidth="1"/>
    <col min="7585" max="7585" width="5.5703125" style="17" customWidth="1"/>
    <col min="7586" max="7586" width="0.5703125" style="17" customWidth="1"/>
    <col min="7587" max="7587" width="13.42578125" style="17" customWidth="1"/>
    <col min="7588" max="7588" width="0.5703125" style="17" customWidth="1"/>
    <col min="7589" max="7589" width="13.42578125" style="17" customWidth="1"/>
    <col min="7590" max="7590" width="0.5703125" style="17" customWidth="1"/>
    <col min="7591" max="7591" width="13.42578125" style="17" customWidth="1"/>
    <col min="7592" max="7592" width="0.5703125" style="17" customWidth="1"/>
    <col min="7593" max="7593" width="13.42578125" style="17" customWidth="1"/>
    <col min="7594" max="7836" width="14.42578125" style="17"/>
    <col min="7837" max="7839" width="2.42578125" style="17" customWidth="1"/>
    <col min="7840" max="7840" width="39.5703125" style="17" customWidth="1"/>
    <col min="7841" max="7841" width="5.5703125" style="17" customWidth="1"/>
    <col min="7842" max="7842" width="0.5703125" style="17" customWidth="1"/>
    <col min="7843" max="7843" width="13.42578125" style="17" customWidth="1"/>
    <col min="7844" max="7844" width="0.5703125" style="17" customWidth="1"/>
    <col min="7845" max="7845" width="13.42578125" style="17" customWidth="1"/>
    <col min="7846" max="7846" width="0.5703125" style="17" customWidth="1"/>
    <col min="7847" max="7847" width="13.42578125" style="17" customWidth="1"/>
    <col min="7848" max="7848" width="0.5703125" style="17" customWidth="1"/>
    <col min="7849" max="7849" width="13.42578125" style="17" customWidth="1"/>
    <col min="7850" max="8092" width="14.42578125" style="17"/>
    <col min="8093" max="8095" width="2.42578125" style="17" customWidth="1"/>
    <col min="8096" max="8096" width="39.5703125" style="17" customWidth="1"/>
    <col min="8097" max="8097" width="5.5703125" style="17" customWidth="1"/>
    <col min="8098" max="8098" width="0.5703125" style="17" customWidth="1"/>
    <col min="8099" max="8099" width="13.42578125" style="17" customWidth="1"/>
    <col min="8100" max="8100" width="0.5703125" style="17" customWidth="1"/>
    <col min="8101" max="8101" width="13.42578125" style="17" customWidth="1"/>
    <col min="8102" max="8102" width="0.5703125" style="17" customWidth="1"/>
    <col min="8103" max="8103" width="13.42578125" style="17" customWidth="1"/>
    <col min="8104" max="8104" width="0.5703125" style="17" customWidth="1"/>
    <col min="8105" max="8105" width="13.42578125" style="17" customWidth="1"/>
    <col min="8106" max="8348" width="14.42578125" style="17"/>
    <col min="8349" max="8351" width="2.42578125" style="17" customWidth="1"/>
    <col min="8352" max="8352" width="39.5703125" style="17" customWidth="1"/>
    <col min="8353" max="8353" width="5.5703125" style="17" customWidth="1"/>
    <col min="8354" max="8354" width="0.5703125" style="17" customWidth="1"/>
    <col min="8355" max="8355" width="13.42578125" style="17" customWidth="1"/>
    <col min="8356" max="8356" width="0.5703125" style="17" customWidth="1"/>
    <col min="8357" max="8357" width="13.42578125" style="17" customWidth="1"/>
    <col min="8358" max="8358" width="0.5703125" style="17" customWidth="1"/>
    <col min="8359" max="8359" width="13.42578125" style="17" customWidth="1"/>
    <col min="8360" max="8360" width="0.5703125" style="17" customWidth="1"/>
    <col min="8361" max="8361" width="13.42578125" style="17" customWidth="1"/>
    <col min="8362" max="8604" width="14.42578125" style="17"/>
    <col min="8605" max="8607" width="2.42578125" style="17" customWidth="1"/>
    <col min="8608" max="8608" width="39.5703125" style="17" customWidth="1"/>
    <col min="8609" max="8609" width="5.5703125" style="17" customWidth="1"/>
    <col min="8610" max="8610" width="0.5703125" style="17" customWidth="1"/>
    <col min="8611" max="8611" width="13.42578125" style="17" customWidth="1"/>
    <col min="8612" max="8612" width="0.5703125" style="17" customWidth="1"/>
    <col min="8613" max="8613" width="13.42578125" style="17" customWidth="1"/>
    <col min="8614" max="8614" width="0.5703125" style="17" customWidth="1"/>
    <col min="8615" max="8615" width="13.42578125" style="17" customWidth="1"/>
    <col min="8616" max="8616" width="0.5703125" style="17" customWidth="1"/>
    <col min="8617" max="8617" width="13.42578125" style="17" customWidth="1"/>
    <col min="8618" max="8860" width="14.42578125" style="17"/>
    <col min="8861" max="8863" width="2.42578125" style="17" customWidth="1"/>
    <col min="8864" max="8864" width="39.5703125" style="17" customWidth="1"/>
    <col min="8865" max="8865" width="5.5703125" style="17" customWidth="1"/>
    <col min="8866" max="8866" width="0.5703125" style="17" customWidth="1"/>
    <col min="8867" max="8867" width="13.42578125" style="17" customWidth="1"/>
    <col min="8868" max="8868" width="0.5703125" style="17" customWidth="1"/>
    <col min="8869" max="8869" width="13.42578125" style="17" customWidth="1"/>
    <col min="8870" max="8870" width="0.5703125" style="17" customWidth="1"/>
    <col min="8871" max="8871" width="13.42578125" style="17" customWidth="1"/>
    <col min="8872" max="8872" width="0.5703125" style="17" customWidth="1"/>
    <col min="8873" max="8873" width="13.42578125" style="17" customWidth="1"/>
    <col min="8874" max="9116" width="14.42578125" style="17"/>
    <col min="9117" max="9119" width="2.42578125" style="17" customWidth="1"/>
    <col min="9120" max="9120" width="39.5703125" style="17" customWidth="1"/>
    <col min="9121" max="9121" width="5.5703125" style="17" customWidth="1"/>
    <col min="9122" max="9122" width="0.5703125" style="17" customWidth="1"/>
    <col min="9123" max="9123" width="13.42578125" style="17" customWidth="1"/>
    <col min="9124" max="9124" width="0.5703125" style="17" customWidth="1"/>
    <col min="9125" max="9125" width="13.42578125" style="17" customWidth="1"/>
    <col min="9126" max="9126" width="0.5703125" style="17" customWidth="1"/>
    <col min="9127" max="9127" width="13.42578125" style="17" customWidth="1"/>
    <col min="9128" max="9128" width="0.5703125" style="17" customWidth="1"/>
    <col min="9129" max="9129" width="13.42578125" style="17" customWidth="1"/>
    <col min="9130" max="9372" width="14.42578125" style="17"/>
    <col min="9373" max="9375" width="2.42578125" style="17" customWidth="1"/>
    <col min="9376" max="9376" width="39.5703125" style="17" customWidth="1"/>
    <col min="9377" max="9377" width="5.5703125" style="17" customWidth="1"/>
    <col min="9378" max="9378" width="0.5703125" style="17" customWidth="1"/>
    <col min="9379" max="9379" width="13.42578125" style="17" customWidth="1"/>
    <col min="9380" max="9380" width="0.5703125" style="17" customWidth="1"/>
    <col min="9381" max="9381" width="13.42578125" style="17" customWidth="1"/>
    <col min="9382" max="9382" width="0.5703125" style="17" customWidth="1"/>
    <col min="9383" max="9383" width="13.42578125" style="17" customWidth="1"/>
    <col min="9384" max="9384" width="0.5703125" style="17" customWidth="1"/>
    <col min="9385" max="9385" width="13.42578125" style="17" customWidth="1"/>
    <col min="9386" max="9628" width="14.42578125" style="17"/>
    <col min="9629" max="9631" width="2.42578125" style="17" customWidth="1"/>
    <col min="9632" max="9632" width="39.5703125" style="17" customWidth="1"/>
    <col min="9633" max="9633" width="5.5703125" style="17" customWidth="1"/>
    <col min="9634" max="9634" width="0.5703125" style="17" customWidth="1"/>
    <col min="9635" max="9635" width="13.42578125" style="17" customWidth="1"/>
    <col min="9636" max="9636" width="0.5703125" style="17" customWidth="1"/>
    <col min="9637" max="9637" width="13.42578125" style="17" customWidth="1"/>
    <col min="9638" max="9638" width="0.5703125" style="17" customWidth="1"/>
    <col min="9639" max="9639" width="13.42578125" style="17" customWidth="1"/>
    <col min="9640" max="9640" width="0.5703125" style="17" customWidth="1"/>
    <col min="9641" max="9641" width="13.42578125" style="17" customWidth="1"/>
    <col min="9642" max="9884" width="14.42578125" style="17"/>
    <col min="9885" max="9887" width="2.42578125" style="17" customWidth="1"/>
    <col min="9888" max="9888" width="39.5703125" style="17" customWidth="1"/>
    <col min="9889" max="9889" width="5.5703125" style="17" customWidth="1"/>
    <col min="9890" max="9890" width="0.5703125" style="17" customWidth="1"/>
    <col min="9891" max="9891" width="13.42578125" style="17" customWidth="1"/>
    <col min="9892" max="9892" width="0.5703125" style="17" customWidth="1"/>
    <col min="9893" max="9893" width="13.42578125" style="17" customWidth="1"/>
    <col min="9894" max="9894" width="0.5703125" style="17" customWidth="1"/>
    <col min="9895" max="9895" width="13.42578125" style="17" customWidth="1"/>
    <col min="9896" max="9896" width="0.5703125" style="17" customWidth="1"/>
    <col min="9897" max="9897" width="13.42578125" style="17" customWidth="1"/>
    <col min="9898" max="10140" width="14.42578125" style="17"/>
    <col min="10141" max="10143" width="2.42578125" style="17" customWidth="1"/>
    <col min="10144" max="10144" width="39.5703125" style="17" customWidth="1"/>
    <col min="10145" max="10145" width="5.5703125" style="17" customWidth="1"/>
    <col min="10146" max="10146" width="0.5703125" style="17" customWidth="1"/>
    <col min="10147" max="10147" width="13.42578125" style="17" customWidth="1"/>
    <col min="10148" max="10148" width="0.5703125" style="17" customWidth="1"/>
    <col min="10149" max="10149" width="13.42578125" style="17" customWidth="1"/>
    <col min="10150" max="10150" width="0.5703125" style="17" customWidth="1"/>
    <col min="10151" max="10151" width="13.42578125" style="17" customWidth="1"/>
    <col min="10152" max="10152" width="0.5703125" style="17" customWidth="1"/>
    <col min="10153" max="10153" width="13.42578125" style="17" customWidth="1"/>
    <col min="10154" max="10396" width="14.42578125" style="17"/>
    <col min="10397" max="10399" width="2.42578125" style="17" customWidth="1"/>
    <col min="10400" max="10400" width="39.5703125" style="17" customWidth="1"/>
    <col min="10401" max="10401" width="5.5703125" style="17" customWidth="1"/>
    <col min="10402" max="10402" width="0.5703125" style="17" customWidth="1"/>
    <col min="10403" max="10403" width="13.42578125" style="17" customWidth="1"/>
    <col min="10404" max="10404" width="0.5703125" style="17" customWidth="1"/>
    <col min="10405" max="10405" width="13.42578125" style="17" customWidth="1"/>
    <col min="10406" max="10406" width="0.5703125" style="17" customWidth="1"/>
    <col min="10407" max="10407" width="13.42578125" style="17" customWidth="1"/>
    <col min="10408" max="10408" width="0.5703125" style="17" customWidth="1"/>
    <col min="10409" max="10409" width="13.42578125" style="17" customWidth="1"/>
    <col min="10410" max="10652" width="14.42578125" style="17"/>
    <col min="10653" max="10655" width="2.42578125" style="17" customWidth="1"/>
    <col min="10656" max="10656" width="39.5703125" style="17" customWidth="1"/>
    <col min="10657" max="10657" width="5.5703125" style="17" customWidth="1"/>
    <col min="10658" max="10658" width="0.5703125" style="17" customWidth="1"/>
    <col min="10659" max="10659" width="13.42578125" style="17" customWidth="1"/>
    <col min="10660" max="10660" width="0.5703125" style="17" customWidth="1"/>
    <col min="10661" max="10661" width="13.42578125" style="17" customWidth="1"/>
    <col min="10662" max="10662" width="0.5703125" style="17" customWidth="1"/>
    <col min="10663" max="10663" width="13.42578125" style="17" customWidth="1"/>
    <col min="10664" max="10664" width="0.5703125" style="17" customWidth="1"/>
    <col min="10665" max="10665" width="13.42578125" style="17" customWidth="1"/>
    <col min="10666" max="10908" width="14.42578125" style="17"/>
    <col min="10909" max="10911" width="2.42578125" style="17" customWidth="1"/>
    <col min="10912" max="10912" width="39.5703125" style="17" customWidth="1"/>
    <col min="10913" max="10913" width="5.5703125" style="17" customWidth="1"/>
    <col min="10914" max="10914" width="0.5703125" style="17" customWidth="1"/>
    <col min="10915" max="10915" width="13.42578125" style="17" customWidth="1"/>
    <col min="10916" max="10916" width="0.5703125" style="17" customWidth="1"/>
    <col min="10917" max="10917" width="13.42578125" style="17" customWidth="1"/>
    <col min="10918" max="10918" width="0.5703125" style="17" customWidth="1"/>
    <col min="10919" max="10919" width="13.42578125" style="17" customWidth="1"/>
    <col min="10920" max="10920" width="0.5703125" style="17" customWidth="1"/>
    <col min="10921" max="10921" width="13.42578125" style="17" customWidth="1"/>
    <col min="10922" max="11164" width="14.42578125" style="17"/>
    <col min="11165" max="11167" width="2.42578125" style="17" customWidth="1"/>
    <col min="11168" max="11168" width="39.5703125" style="17" customWidth="1"/>
    <col min="11169" max="11169" width="5.5703125" style="17" customWidth="1"/>
    <col min="11170" max="11170" width="0.5703125" style="17" customWidth="1"/>
    <col min="11171" max="11171" width="13.42578125" style="17" customWidth="1"/>
    <col min="11172" max="11172" width="0.5703125" style="17" customWidth="1"/>
    <col min="11173" max="11173" width="13.42578125" style="17" customWidth="1"/>
    <col min="11174" max="11174" width="0.5703125" style="17" customWidth="1"/>
    <col min="11175" max="11175" width="13.42578125" style="17" customWidth="1"/>
    <col min="11176" max="11176" width="0.5703125" style="17" customWidth="1"/>
    <col min="11177" max="11177" width="13.42578125" style="17" customWidth="1"/>
    <col min="11178" max="11420" width="14.42578125" style="17"/>
    <col min="11421" max="11423" width="2.42578125" style="17" customWidth="1"/>
    <col min="11424" max="11424" width="39.5703125" style="17" customWidth="1"/>
    <col min="11425" max="11425" width="5.5703125" style="17" customWidth="1"/>
    <col min="11426" max="11426" width="0.5703125" style="17" customWidth="1"/>
    <col min="11427" max="11427" width="13.42578125" style="17" customWidth="1"/>
    <col min="11428" max="11428" width="0.5703125" style="17" customWidth="1"/>
    <col min="11429" max="11429" width="13.42578125" style="17" customWidth="1"/>
    <col min="11430" max="11430" width="0.5703125" style="17" customWidth="1"/>
    <col min="11431" max="11431" width="13.42578125" style="17" customWidth="1"/>
    <col min="11432" max="11432" width="0.5703125" style="17" customWidth="1"/>
    <col min="11433" max="11433" width="13.42578125" style="17" customWidth="1"/>
    <col min="11434" max="11676" width="14.42578125" style="17"/>
    <col min="11677" max="11679" width="2.42578125" style="17" customWidth="1"/>
    <col min="11680" max="11680" width="39.5703125" style="17" customWidth="1"/>
    <col min="11681" max="11681" width="5.5703125" style="17" customWidth="1"/>
    <col min="11682" max="11682" width="0.5703125" style="17" customWidth="1"/>
    <col min="11683" max="11683" width="13.42578125" style="17" customWidth="1"/>
    <col min="11684" max="11684" width="0.5703125" style="17" customWidth="1"/>
    <col min="11685" max="11685" width="13.42578125" style="17" customWidth="1"/>
    <col min="11686" max="11686" width="0.5703125" style="17" customWidth="1"/>
    <col min="11687" max="11687" width="13.42578125" style="17" customWidth="1"/>
    <col min="11688" max="11688" width="0.5703125" style="17" customWidth="1"/>
    <col min="11689" max="11689" width="13.42578125" style="17" customWidth="1"/>
    <col min="11690" max="11932" width="14.42578125" style="17"/>
    <col min="11933" max="11935" width="2.42578125" style="17" customWidth="1"/>
    <col min="11936" max="11936" width="39.5703125" style="17" customWidth="1"/>
    <col min="11937" max="11937" width="5.5703125" style="17" customWidth="1"/>
    <col min="11938" max="11938" width="0.5703125" style="17" customWidth="1"/>
    <col min="11939" max="11939" width="13.42578125" style="17" customWidth="1"/>
    <col min="11940" max="11940" width="0.5703125" style="17" customWidth="1"/>
    <col min="11941" max="11941" width="13.42578125" style="17" customWidth="1"/>
    <col min="11942" max="11942" width="0.5703125" style="17" customWidth="1"/>
    <col min="11943" max="11943" width="13.42578125" style="17" customWidth="1"/>
    <col min="11944" max="11944" width="0.5703125" style="17" customWidth="1"/>
    <col min="11945" max="11945" width="13.42578125" style="17" customWidth="1"/>
    <col min="11946" max="12188" width="14.42578125" style="17"/>
    <col min="12189" max="12191" width="2.42578125" style="17" customWidth="1"/>
    <col min="12192" max="12192" width="39.5703125" style="17" customWidth="1"/>
    <col min="12193" max="12193" width="5.5703125" style="17" customWidth="1"/>
    <col min="12194" max="12194" width="0.5703125" style="17" customWidth="1"/>
    <col min="12195" max="12195" width="13.42578125" style="17" customWidth="1"/>
    <col min="12196" max="12196" width="0.5703125" style="17" customWidth="1"/>
    <col min="12197" max="12197" width="13.42578125" style="17" customWidth="1"/>
    <col min="12198" max="12198" width="0.5703125" style="17" customWidth="1"/>
    <col min="12199" max="12199" width="13.42578125" style="17" customWidth="1"/>
    <col min="12200" max="12200" width="0.5703125" style="17" customWidth="1"/>
    <col min="12201" max="12201" width="13.42578125" style="17" customWidth="1"/>
    <col min="12202" max="12444" width="14.42578125" style="17"/>
    <col min="12445" max="12447" width="2.42578125" style="17" customWidth="1"/>
    <col min="12448" max="12448" width="39.5703125" style="17" customWidth="1"/>
    <col min="12449" max="12449" width="5.5703125" style="17" customWidth="1"/>
    <col min="12450" max="12450" width="0.5703125" style="17" customWidth="1"/>
    <col min="12451" max="12451" width="13.42578125" style="17" customWidth="1"/>
    <col min="12452" max="12452" width="0.5703125" style="17" customWidth="1"/>
    <col min="12453" max="12453" width="13.42578125" style="17" customWidth="1"/>
    <col min="12454" max="12454" width="0.5703125" style="17" customWidth="1"/>
    <col min="12455" max="12455" width="13.42578125" style="17" customWidth="1"/>
    <col min="12456" max="12456" width="0.5703125" style="17" customWidth="1"/>
    <col min="12457" max="12457" width="13.42578125" style="17" customWidth="1"/>
    <col min="12458" max="12700" width="14.42578125" style="17"/>
    <col min="12701" max="12703" width="2.42578125" style="17" customWidth="1"/>
    <col min="12704" max="12704" width="39.5703125" style="17" customWidth="1"/>
    <col min="12705" max="12705" width="5.5703125" style="17" customWidth="1"/>
    <col min="12706" max="12706" width="0.5703125" style="17" customWidth="1"/>
    <col min="12707" max="12707" width="13.42578125" style="17" customWidth="1"/>
    <col min="12708" max="12708" width="0.5703125" style="17" customWidth="1"/>
    <col min="12709" max="12709" width="13.42578125" style="17" customWidth="1"/>
    <col min="12710" max="12710" width="0.5703125" style="17" customWidth="1"/>
    <col min="12711" max="12711" width="13.42578125" style="17" customWidth="1"/>
    <col min="12712" max="12712" width="0.5703125" style="17" customWidth="1"/>
    <col min="12713" max="12713" width="13.42578125" style="17" customWidth="1"/>
    <col min="12714" max="12956" width="14.42578125" style="17"/>
    <col min="12957" max="12959" width="2.42578125" style="17" customWidth="1"/>
    <col min="12960" max="12960" width="39.5703125" style="17" customWidth="1"/>
    <col min="12961" max="12961" width="5.5703125" style="17" customWidth="1"/>
    <col min="12962" max="12962" width="0.5703125" style="17" customWidth="1"/>
    <col min="12963" max="12963" width="13.42578125" style="17" customWidth="1"/>
    <col min="12964" max="12964" width="0.5703125" style="17" customWidth="1"/>
    <col min="12965" max="12965" width="13.42578125" style="17" customWidth="1"/>
    <col min="12966" max="12966" width="0.5703125" style="17" customWidth="1"/>
    <col min="12967" max="12967" width="13.42578125" style="17" customWidth="1"/>
    <col min="12968" max="12968" width="0.5703125" style="17" customWidth="1"/>
    <col min="12969" max="12969" width="13.42578125" style="17" customWidth="1"/>
    <col min="12970" max="13212" width="14.42578125" style="17"/>
    <col min="13213" max="13215" width="2.42578125" style="17" customWidth="1"/>
    <col min="13216" max="13216" width="39.5703125" style="17" customWidth="1"/>
    <col min="13217" max="13217" width="5.5703125" style="17" customWidth="1"/>
    <col min="13218" max="13218" width="0.5703125" style="17" customWidth="1"/>
    <col min="13219" max="13219" width="13.42578125" style="17" customWidth="1"/>
    <col min="13220" max="13220" width="0.5703125" style="17" customWidth="1"/>
    <col min="13221" max="13221" width="13.42578125" style="17" customWidth="1"/>
    <col min="13222" max="13222" width="0.5703125" style="17" customWidth="1"/>
    <col min="13223" max="13223" width="13.42578125" style="17" customWidth="1"/>
    <col min="13224" max="13224" width="0.5703125" style="17" customWidth="1"/>
    <col min="13225" max="13225" width="13.42578125" style="17" customWidth="1"/>
    <col min="13226" max="13468" width="14.42578125" style="17"/>
    <col min="13469" max="13471" width="2.42578125" style="17" customWidth="1"/>
    <col min="13472" max="13472" width="39.5703125" style="17" customWidth="1"/>
    <col min="13473" max="13473" width="5.5703125" style="17" customWidth="1"/>
    <col min="13474" max="13474" width="0.5703125" style="17" customWidth="1"/>
    <col min="13475" max="13475" width="13.42578125" style="17" customWidth="1"/>
    <col min="13476" max="13476" width="0.5703125" style="17" customWidth="1"/>
    <col min="13477" max="13477" width="13.42578125" style="17" customWidth="1"/>
    <col min="13478" max="13478" width="0.5703125" style="17" customWidth="1"/>
    <col min="13479" max="13479" width="13.42578125" style="17" customWidth="1"/>
    <col min="13480" max="13480" width="0.5703125" style="17" customWidth="1"/>
    <col min="13481" max="13481" width="13.42578125" style="17" customWidth="1"/>
    <col min="13482" max="13724" width="14.42578125" style="17"/>
    <col min="13725" max="13727" width="2.42578125" style="17" customWidth="1"/>
    <col min="13728" max="13728" width="39.5703125" style="17" customWidth="1"/>
    <col min="13729" max="13729" width="5.5703125" style="17" customWidth="1"/>
    <col min="13730" max="13730" width="0.5703125" style="17" customWidth="1"/>
    <col min="13731" max="13731" width="13.42578125" style="17" customWidth="1"/>
    <col min="13732" max="13732" width="0.5703125" style="17" customWidth="1"/>
    <col min="13733" max="13733" width="13.42578125" style="17" customWidth="1"/>
    <col min="13734" max="13734" width="0.5703125" style="17" customWidth="1"/>
    <col min="13735" max="13735" width="13.42578125" style="17" customWidth="1"/>
    <col min="13736" max="13736" width="0.5703125" style="17" customWidth="1"/>
    <col min="13737" max="13737" width="13.42578125" style="17" customWidth="1"/>
    <col min="13738" max="13980" width="14.42578125" style="17"/>
    <col min="13981" max="13983" width="2.42578125" style="17" customWidth="1"/>
    <col min="13984" max="13984" width="39.5703125" style="17" customWidth="1"/>
    <col min="13985" max="13985" width="5.5703125" style="17" customWidth="1"/>
    <col min="13986" max="13986" width="0.5703125" style="17" customWidth="1"/>
    <col min="13987" max="13987" width="13.42578125" style="17" customWidth="1"/>
    <col min="13988" max="13988" width="0.5703125" style="17" customWidth="1"/>
    <col min="13989" max="13989" width="13.42578125" style="17" customWidth="1"/>
    <col min="13990" max="13990" width="0.5703125" style="17" customWidth="1"/>
    <col min="13991" max="13991" width="13.42578125" style="17" customWidth="1"/>
    <col min="13992" max="13992" width="0.5703125" style="17" customWidth="1"/>
    <col min="13993" max="13993" width="13.42578125" style="17" customWidth="1"/>
    <col min="13994" max="14236" width="14.42578125" style="17"/>
    <col min="14237" max="14239" width="2.42578125" style="17" customWidth="1"/>
    <col min="14240" max="14240" width="39.5703125" style="17" customWidth="1"/>
    <col min="14241" max="14241" width="5.5703125" style="17" customWidth="1"/>
    <col min="14242" max="14242" width="0.5703125" style="17" customWidth="1"/>
    <col min="14243" max="14243" width="13.42578125" style="17" customWidth="1"/>
    <col min="14244" max="14244" width="0.5703125" style="17" customWidth="1"/>
    <col min="14245" max="14245" width="13.42578125" style="17" customWidth="1"/>
    <col min="14246" max="14246" width="0.5703125" style="17" customWidth="1"/>
    <col min="14247" max="14247" width="13.42578125" style="17" customWidth="1"/>
    <col min="14248" max="14248" width="0.5703125" style="17" customWidth="1"/>
    <col min="14249" max="14249" width="13.42578125" style="17" customWidth="1"/>
    <col min="14250" max="14492" width="14.42578125" style="17"/>
    <col min="14493" max="14495" width="2.42578125" style="17" customWidth="1"/>
    <col min="14496" max="14496" width="39.5703125" style="17" customWidth="1"/>
    <col min="14497" max="14497" width="5.5703125" style="17" customWidth="1"/>
    <col min="14498" max="14498" width="0.5703125" style="17" customWidth="1"/>
    <col min="14499" max="14499" width="13.42578125" style="17" customWidth="1"/>
    <col min="14500" max="14500" width="0.5703125" style="17" customWidth="1"/>
    <col min="14501" max="14501" width="13.42578125" style="17" customWidth="1"/>
    <col min="14502" max="14502" width="0.5703125" style="17" customWidth="1"/>
    <col min="14503" max="14503" width="13.42578125" style="17" customWidth="1"/>
    <col min="14504" max="14504" width="0.5703125" style="17" customWidth="1"/>
    <col min="14505" max="14505" width="13.42578125" style="17" customWidth="1"/>
    <col min="14506" max="14748" width="14.42578125" style="17"/>
    <col min="14749" max="14751" width="2.42578125" style="17" customWidth="1"/>
    <col min="14752" max="14752" width="39.5703125" style="17" customWidth="1"/>
    <col min="14753" max="14753" width="5.5703125" style="17" customWidth="1"/>
    <col min="14754" max="14754" width="0.5703125" style="17" customWidth="1"/>
    <col min="14755" max="14755" width="13.42578125" style="17" customWidth="1"/>
    <col min="14756" max="14756" width="0.5703125" style="17" customWidth="1"/>
    <col min="14757" max="14757" width="13.42578125" style="17" customWidth="1"/>
    <col min="14758" max="14758" width="0.5703125" style="17" customWidth="1"/>
    <col min="14759" max="14759" width="13.42578125" style="17" customWidth="1"/>
    <col min="14760" max="14760" width="0.5703125" style="17" customWidth="1"/>
    <col min="14761" max="14761" width="13.42578125" style="17" customWidth="1"/>
    <col min="14762" max="15004" width="14.42578125" style="17"/>
    <col min="15005" max="15007" width="2.42578125" style="17" customWidth="1"/>
    <col min="15008" max="15008" width="39.5703125" style="17" customWidth="1"/>
    <col min="15009" max="15009" width="5.5703125" style="17" customWidth="1"/>
    <col min="15010" max="15010" width="0.5703125" style="17" customWidth="1"/>
    <col min="15011" max="15011" width="13.42578125" style="17" customWidth="1"/>
    <col min="15012" max="15012" width="0.5703125" style="17" customWidth="1"/>
    <col min="15013" max="15013" width="13.42578125" style="17" customWidth="1"/>
    <col min="15014" max="15014" width="0.5703125" style="17" customWidth="1"/>
    <col min="15015" max="15015" width="13.42578125" style="17" customWidth="1"/>
    <col min="15016" max="15016" width="0.5703125" style="17" customWidth="1"/>
    <col min="15017" max="15017" width="13.42578125" style="17" customWidth="1"/>
    <col min="15018" max="15260" width="14.42578125" style="17"/>
    <col min="15261" max="15263" width="2.42578125" style="17" customWidth="1"/>
    <col min="15264" max="15264" width="39.5703125" style="17" customWidth="1"/>
    <col min="15265" max="15265" width="5.5703125" style="17" customWidth="1"/>
    <col min="15266" max="15266" width="0.5703125" style="17" customWidth="1"/>
    <col min="15267" max="15267" width="13.42578125" style="17" customWidth="1"/>
    <col min="15268" max="15268" width="0.5703125" style="17" customWidth="1"/>
    <col min="15269" max="15269" width="13.42578125" style="17" customWidth="1"/>
    <col min="15270" max="15270" width="0.5703125" style="17" customWidth="1"/>
    <col min="15271" max="15271" width="13.42578125" style="17" customWidth="1"/>
    <col min="15272" max="15272" width="0.5703125" style="17" customWidth="1"/>
    <col min="15273" max="15273" width="13.42578125" style="17" customWidth="1"/>
    <col min="15274" max="15516" width="14.42578125" style="17"/>
    <col min="15517" max="15519" width="2.42578125" style="17" customWidth="1"/>
    <col min="15520" max="15520" width="39.5703125" style="17" customWidth="1"/>
    <col min="15521" max="15521" width="5.5703125" style="17" customWidth="1"/>
    <col min="15522" max="15522" width="0.5703125" style="17" customWidth="1"/>
    <col min="15523" max="15523" width="13.42578125" style="17" customWidth="1"/>
    <col min="15524" max="15524" width="0.5703125" style="17" customWidth="1"/>
    <col min="15525" max="15525" width="13.42578125" style="17" customWidth="1"/>
    <col min="15526" max="15526" width="0.5703125" style="17" customWidth="1"/>
    <col min="15527" max="15527" width="13.42578125" style="17" customWidth="1"/>
    <col min="15528" max="15528" width="0.5703125" style="17" customWidth="1"/>
    <col min="15529" max="15529" width="13.42578125" style="17" customWidth="1"/>
    <col min="15530" max="15772" width="14.42578125" style="17"/>
    <col min="15773" max="15775" width="2.42578125" style="17" customWidth="1"/>
    <col min="15776" max="15776" width="39.5703125" style="17" customWidth="1"/>
    <col min="15777" max="15777" width="5.5703125" style="17" customWidth="1"/>
    <col min="15778" max="15778" width="0.5703125" style="17" customWidth="1"/>
    <col min="15779" max="15779" width="13.42578125" style="17" customWidth="1"/>
    <col min="15780" max="15780" width="0.5703125" style="17" customWidth="1"/>
    <col min="15781" max="15781" width="13.42578125" style="17" customWidth="1"/>
    <col min="15782" max="15782" width="0.5703125" style="17" customWidth="1"/>
    <col min="15783" max="15783" width="13.42578125" style="17" customWidth="1"/>
    <col min="15784" max="15784" width="0.5703125" style="17" customWidth="1"/>
    <col min="15785" max="15785" width="13.42578125" style="17" customWidth="1"/>
    <col min="15786" max="16028" width="14.42578125" style="17"/>
    <col min="16029" max="16031" width="2.42578125" style="17" customWidth="1"/>
    <col min="16032" max="16032" width="39.5703125" style="17" customWidth="1"/>
    <col min="16033" max="16033" width="5.5703125" style="17" customWidth="1"/>
    <col min="16034" max="16034" width="0.5703125" style="17" customWidth="1"/>
    <col min="16035" max="16035" width="13.42578125" style="17" customWidth="1"/>
    <col min="16036" max="16036" width="0.5703125" style="17" customWidth="1"/>
    <col min="16037" max="16037" width="13.42578125" style="17" customWidth="1"/>
    <col min="16038" max="16038" width="0.5703125" style="17" customWidth="1"/>
    <col min="16039" max="16039" width="13.42578125" style="17" customWidth="1"/>
    <col min="16040" max="16040" width="0.5703125" style="17" customWidth="1"/>
    <col min="16041" max="16041" width="13.42578125" style="17" customWidth="1"/>
    <col min="16042" max="16384" width="14.42578125" style="17"/>
  </cols>
  <sheetData>
    <row r="1" spans="1:13" s="17" customFormat="1" ht="16.5" customHeight="1">
      <c r="A1" s="48" t="s">
        <v>0</v>
      </c>
      <c r="B1" s="49"/>
      <c r="C1" s="49"/>
      <c r="D1" s="49"/>
      <c r="E1" s="6"/>
      <c r="G1" s="50"/>
      <c r="H1" s="50"/>
      <c r="I1" s="50"/>
      <c r="J1" s="50"/>
      <c r="K1" s="50"/>
      <c r="L1" s="50"/>
      <c r="M1" s="50"/>
    </row>
    <row r="2" spans="1:13" s="17" customFormat="1" ht="16.5" customHeight="1">
      <c r="A2" s="48" t="s">
        <v>212</v>
      </c>
      <c r="B2" s="49"/>
      <c r="C2" s="49"/>
      <c r="D2" s="49"/>
      <c r="E2" s="6"/>
      <c r="G2" s="50"/>
      <c r="H2" s="50"/>
      <c r="I2" s="50"/>
      <c r="J2" s="50"/>
      <c r="K2" s="50"/>
      <c r="L2" s="50"/>
      <c r="M2" s="50"/>
    </row>
    <row r="3" spans="1:13" s="17" customFormat="1" ht="16.5" customHeight="1">
      <c r="A3" s="51" t="s">
        <v>146</v>
      </c>
      <c r="B3" s="52"/>
      <c r="C3" s="52"/>
      <c r="D3" s="52"/>
      <c r="E3" s="53"/>
      <c r="F3" s="52"/>
      <c r="G3" s="54"/>
      <c r="H3" s="54"/>
      <c r="I3" s="54"/>
      <c r="J3" s="54"/>
      <c r="K3" s="54"/>
      <c r="L3" s="54"/>
      <c r="M3" s="54"/>
    </row>
    <row r="4" spans="1:13" s="17" customFormat="1" ht="16.5" customHeight="1">
      <c r="A4" s="36"/>
      <c r="B4" s="36"/>
      <c r="C4" s="36"/>
      <c r="D4" s="36"/>
      <c r="E4" s="6"/>
      <c r="G4" s="50"/>
      <c r="H4" s="50"/>
      <c r="I4" s="50"/>
      <c r="J4" s="50"/>
      <c r="K4" s="50"/>
      <c r="L4" s="50"/>
      <c r="M4" s="50"/>
    </row>
    <row r="5" spans="1:13" s="17" customFormat="1" ht="16.5" customHeight="1">
      <c r="A5" s="36"/>
      <c r="B5" s="36"/>
      <c r="C5" s="36"/>
      <c r="D5" s="36"/>
      <c r="E5" s="6"/>
      <c r="G5" s="50"/>
      <c r="H5" s="50"/>
      <c r="I5" s="50"/>
      <c r="J5" s="50"/>
      <c r="K5" s="50"/>
      <c r="L5" s="50"/>
      <c r="M5" s="50"/>
    </row>
    <row r="6" spans="1:13" s="17" customFormat="1" ht="16.5" customHeight="1">
      <c r="A6" s="36"/>
      <c r="B6" s="36"/>
      <c r="C6" s="36"/>
      <c r="D6" s="36"/>
      <c r="E6" s="6"/>
      <c r="G6" s="55" t="s">
        <v>213</v>
      </c>
      <c r="H6" s="56"/>
      <c r="I6" s="56"/>
      <c r="J6" s="50"/>
      <c r="K6" s="55" t="s">
        <v>4</v>
      </c>
      <c r="L6" s="56"/>
      <c r="M6" s="56"/>
    </row>
    <row r="7" spans="1:13" s="17" customFormat="1" ht="16.5" customHeight="1">
      <c r="A7" s="36"/>
      <c r="B7" s="36"/>
      <c r="C7" s="36"/>
      <c r="D7" s="36"/>
      <c r="E7" s="6"/>
      <c r="G7" s="57" t="s">
        <v>5</v>
      </c>
      <c r="H7" s="58"/>
      <c r="I7" s="58"/>
      <c r="J7" s="59"/>
      <c r="K7" s="57" t="s">
        <v>5</v>
      </c>
      <c r="L7" s="58"/>
      <c r="M7" s="58"/>
    </row>
    <row r="8" spans="1:13" s="17" customFormat="1" ht="16.5" customHeight="1">
      <c r="A8" s="36"/>
      <c r="B8" s="36"/>
      <c r="C8" s="36"/>
      <c r="D8" s="36"/>
      <c r="E8" s="6"/>
      <c r="G8" s="25" t="s">
        <v>10</v>
      </c>
      <c r="H8" s="25"/>
      <c r="I8" s="25" t="s">
        <v>11</v>
      </c>
      <c r="J8" s="26"/>
      <c r="K8" s="25" t="s">
        <v>10</v>
      </c>
      <c r="L8" s="25"/>
      <c r="M8" s="25" t="s">
        <v>11</v>
      </c>
    </row>
    <row r="9" spans="1:13" s="17" customFormat="1" ht="16.5" customHeight="1">
      <c r="A9" s="36"/>
      <c r="B9" s="36"/>
      <c r="C9" s="36"/>
      <c r="D9" s="36"/>
      <c r="E9" s="28" t="s">
        <v>12</v>
      </c>
      <c r="G9" s="29" t="s">
        <v>13</v>
      </c>
      <c r="I9" s="29" t="s">
        <v>13</v>
      </c>
      <c r="K9" s="29" t="s">
        <v>13</v>
      </c>
      <c r="M9" s="29" t="s">
        <v>13</v>
      </c>
    </row>
    <row r="10" spans="1:13" s="17" customFormat="1" ht="16.5" customHeight="1">
      <c r="A10" s="36"/>
      <c r="B10" s="36"/>
      <c r="C10" s="36"/>
      <c r="D10" s="36"/>
      <c r="E10" s="30"/>
      <c r="G10" s="31"/>
      <c r="I10" s="31"/>
      <c r="K10" s="31"/>
      <c r="M10" s="31"/>
    </row>
    <row r="11" spans="1:13" s="17" customFormat="1" ht="16.5" customHeight="1">
      <c r="A11" s="48" t="s">
        <v>214</v>
      </c>
      <c r="B11" s="49"/>
      <c r="C11" s="49"/>
      <c r="D11" s="49"/>
      <c r="E11" s="6"/>
      <c r="G11" s="60"/>
      <c r="H11" s="60"/>
      <c r="I11" s="60"/>
      <c r="J11" s="60"/>
      <c r="K11" s="60"/>
      <c r="L11" s="60"/>
      <c r="M11" s="60"/>
    </row>
    <row r="12" spans="1:13" s="17" customFormat="1" ht="16.5" customHeight="1">
      <c r="A12" s="17" t="s">
        <v>126</v>
      </c>
      <c r="E12" s="6"/>
      <c r="G12" s="7">
        <v>3556846</v>
      </c>
      <c r="H12" s="60"/>
      <c r="I12" s="60">
        <v>1637296</v>
      </c>
      <c r="J12" s="60"/>
      <c r="K12" s="7">
        <v>2978369</v>
      </c>
      <c r="L12" s="60"/>
      <c r="M12" s="61">
        <v>1442271</v>
      </c>
    </row>
    <row r="13" spans="1:13" s="17" customFormat="1" ht="16.5" customHeight="1">
      <c r="A13" s="17" t="s">
        <v>215</v>
      </c>
      <c r="E13" s="6"/>
      <c r="G13" s="60"/>
      <c r="H13" s="60"/>
      <c r="I13" s="60"/>
      <c r="J13" s="60"/>
      <c r="K13" s="60"/>
      <c r="L13" s="60"/>
      <c r="M13" s="60"/>
    </row>
    <row r="14" spans="1:13" s="17" customFormat="1" ht="16.5" customHeight="1">
      <c r="B14" s="17" t="s">
        <v>216</v>
      </c>
      <c r="E14" s="6">
        <v>11</v>
      </c>
      <c r="G14" s="60">
        <v>254290</v>
      </c>
      <c r="H14" s="60"/>
      <c r="I14" s="62">
        <v>220441</v>
      </c>
      <c r="J14" s="60"/>
      <c r="K14" s="60">
        <v>19609</v>
      </c>
      <c r="L14" s="60"/>
      <c r="M14" s="61">
        <v>12870</v>
      </c>
    </row>
    <row r="15" spans="1:13" s="17" customFormat="1" ht="16.5" customHeight="1">
      <c r="B15" s="17" t="s">
        <v>217</v>
      </c>
      <c r="E15" s="6"/>
      <c r="G15" s="60">
        <v>849</v>
      </c>
      <c r="H15" s="60"/>
      <c r="I15" s="62">
        <v>768</v>
      </c>
      <c r="J15" s="60"/>
      <c r="K15" s="60">
        <v>0</v>
      </c>
      <c r="L15" s="60"/>
      <c r="M15" s="61">
        <v>0</v>
      </c>
    </row>
    <row r="16" spans="1:13" s="17" customFormat="1" ht="16.5" customHeight="1">
      <c r="B16" s="17" t="s">
        <v>218</v>
      </c>
      <c r="E16" s="6"/>
      <c r="G16" s="60">
        <v>4725</v>
      </c>
      <c r="H16" s="60"/>
      <c r="I16" s="62">
        <v>-1453</v>
      </c>
      <c r="J16" s="60"/>
      <c r="K16" s="60">
        <v>162</v>
      </c>
      <c r="L16" s="60"/>
      <c r="M16" s="61">
        <v>0</v>
      </c>
    </row>
    <row r="17" spans="1:13" s="17" customFormat="1" ht="16.5" customHeight="1">
      <c r="B17" s="17" t="s">
        <v>219</v>
      </c>
      <c r="E17" s="6"/>
      <c r="G17" s="60">
        <v>1310</v>
      </c>
      <c r="H17" s="60"/>
      <c r="I17" s="62">
        <v>167</v>
      </c>
      <c r="J17" s="60"/>
      <c r="K17" s="60">
        <v>0</v>
      </c>
      <c r="L17" s="60"/>
      <c r="M17" s="61">
        <v>0</v>
      </c>
    </row>
    <row r="18" spans="1:13" s="17" customFormat="1" ht="16.5" customHeight="1">
      <c r="B18" s="17" t="s">
        <v>220</v>
      </c>
      <c r="E18" s="6"/>
      <c r="G18" s="60"/>
      <c r="H18" s="60"/>
      <c r="I18" s="60"/>
      <c r="J18" s="60"/>
      <c r="K18" s="60"/>
      <c r="L18" s="60"/>
      <c r="M18" s="60"/>
    </row>
    <row r="19" spans="1:13" s="17" customFormat="1" ht="16.5" customHeight="1">
      <c r="C19" s="17" t="s">
        <v>221</v>
      </c>
      <c r="E19" s="6"/>
      <c r="G19" s="60">
        <v>3427</v>
      </c>
      <c r="H19" s="60"/>
      <c r="I19" s="62">
        <v>1694</v>
      </c>
      <c r="J19" s="60"/>
      <c r="K19" s="60">
        <v>-249</v>
      </c>
      <c r="L19" s="60"/>
      <c r="M19" s="61">
        <v>744</v>
      </c>
    </row>
    <row r="20" spans="1:13" s="17" customFormat="1" ht="16.5" customHeight="1">
      <c r="B20" s="17" t="s">
        <v>222</v>
      </c>
      <c r="E20" s="6"/>
      <c r="G20" s="60">
        <v>120</v>
      </c>
      <c r="H20" s="60"/>
      <c r="I20" s="62">
        <v>378</v>
      </c>
      <c r="J20" s="60"/>
      <c r="K20" s="60">
        <v>120</v>
      </c>
      <c r="L20" s="60"/>
      <c r="M20" s="61">
        <v>378</v>
      </c>
    </row>
    <row r="21" spans="1:13" s="17" customFormat="1" ht="16.5" customHeight="1">
      <c r="B21" s="17" t="s">
        <v>223</v>
      </c>
      <c r="E21" s="6"/>
      <c r="G21" s="60">
        <v>-366195</v>
      </c>
      <c r="H21" s="60"/>
      <c r="I21" s="62">
        <v>0</v>
      </c>
      <c r="J21" s="60"/>
      <c r="K21" s="60">
        <v>0</v>
      </c>
      <c r="L21" s="60"/>
      <c r="M21" s="61">
        <v>-287500</v>
      </c>
    </row>
    <row r="22" spans="1:13" s="17" customFormat="1" ht="16.5" customHeight="1">
      <c r="B22" s="17" t="s">
        <v>224</v>
      </c>
      <c r="E22" s="6"/>
      <c r="G22" s="7">
        <v>0</v>
      </c>
      <c r="H22" s="60"/>
      <c r="I22" s="62">
        <v>1203</v>
      </c>
      <c r="J22" s="60"/>
      <c r="K22" s="60">
        <v>0</v>
      </c>
      <c r="L22" s="60"/>
      <c r="M22" s="62">
        <v>1203</v>
      </c>
    </row>
    <row r="23" spans="1:13" s="17" customFormat="1" ht="16.5" customHeight="1">
      <c r="B23" s="17" t="s">
        <v>225</v>
      </c>
      <c r="E23" s="6"/>
      <c r="G23" s="60">
        <v>378</v>
      </c>
      <c r="H23" s="60"/>
      <c r="I23" s="62">
        <v>-536</v>
      </c>
      <c r="J23" s="60"/>
      <c r="K23" s="60">
        <v>0</v>
      </c>
      <c r="L23" s="60"/>
      <c r="M23" s="61">
        <v>0</v>
      </c>
    </row>
    <row r="24" spans="1:13" s="17" customFormat="1" ht="16.5" customHeight="1">
      <c r="B24" s="17" t="s">
        <v>226</v>
      </c>
      <c r="E24" s="6"/>
      <c r="G24" s="60">
        <v>-267</v>
      </c>
      <c r="H24" s="60"/>
      <c r="I24" s="62">
        <v>-14765</v>
      </c>
      <c r="J24" s="60"/>
      <c r="K24" s="60">
        <v>0</v>
      </c>
      <c r="L24" s="60"/>
      <c r="M24" s="61">
        <v>0</v>
      </c>
    </row>
    <row r="25" spans="1:13" s="17" customFormat="1" ht="16.5" customHeight="1">
      <c r="B25" s="36" t="s">
        <v>227</v>
      </c>
      <c r="E25" s="6"/>
      <c r="G25" s="60">
        <v>703</v>
      </c>
      <c r="H25" s="60"/>
      <c r="I25" s="62">
        <v>28246</v>
      </c>
      <c r="J25" s="60"/>
      <c r="K25" s="60">
        <v>0</v>
      </c>
      <c r="L25" s="60"/>
      <c r="M25" s="61">
        <v>2160</v>
      </c>
    </row>
    <row r="26" spans="1:13" s="17" customFormat="1" ht="16.5" customHeight="1">
      <c r="B26" s="17" t="s">
        <v>228</v>
      </c>
      <c r="E26" s="6"/>
      <c r="G26" s="19">
        <v>5240</v>
      </c>
      <c r="H26" s="60"/>
      <c r="I26" s="62">
        <v>4934</v>
      </c>
      <c r="J26" s="60"/>
      <c r="K26" s="19">
        <v>2393</v>
      </c>
      <c r="L26" s="19"/>
      <c r="M26" s="19">
        <v>2255</v>
      </c>
    </row>
    <row r="27" spans="1:13" s="17" customFormat="1" ht="16.5" customHeight="1">
      <c r="A27" s="36"/>
      <c r="B27" s="36" t="s">
        <v>229</v>
      </c>
      <c r="E27" s="6" t="s">
        <v>123</v>
      </c>
      <c r="G27" s="19">
        <v>-388472</v>
      </c>
      <c r="H27" s="60"/>
      <c r="I27" s="62">
        <v>-470217</v>
      </c>
      <c r="J27" s="60"/>
      <c r="K27" s="19">
        <v>0</v>
      </c>
      <c r="L27" s="19"/>
      <c r="M27" s="19">
        <v>0</v>
      </c>
    </row>
    <row r="28" spans="1:13" s="17" customFormat="1" ht="16.5" customHeight="1">
      <c r="A28" s="36"/>
      <c r="B28" s="36" t="s">
        <v>108</v>
      </c>
      <c r="E28" s="34" t="s">
        <v>278</v>
      </c>
      <c r="G28" s="19">
        <v>0</v>
      </c>
      <c r="H28" s="60"/>
      <c r="I28" s="62">
        <v>0</v>
      </c>
      <c r="J28" s="60"/>
      <c r="K28" s="19">
        <v>-626127</v>
      </c>
      <c r="L28" s="19"/>
      <c r="M28" s="19">
        <v>-703302</v>
      </c>
    </row>
    <row r="29" spans="1:13" s="17" customFormat="1" ht="16.5" customHeight="1">
      <c r="B29" s="17" t="s">
        <v>109</v>
      </c>
      <c r="E29" s="6"/>
      <c r="G29" s="19">
        <v>-51598</v>
      </c>
      <c r="H29" s="60"/>
      <c r="I29" s="62">
        <v>-44293</v>
      </c>
      <c r="J29" s="60"/>
      <c r="K29" s="19">
        <v>-24210</v>
      </c>
      <c r="L29" s="19"/>
      <c r="M29" s="19">
        <v>-63539</v>
      </c>
    </row>
    <row r="30" spans="1:13" s="17" customFormat="1" ht="16.5" customHeight="1">
      <c r="B30" s="17" t="s">
        <v>125</v>
      </c>
      <c r="E30" s="6"/>
      <c r="G30" s="19">
        <v>259392</v>
      </c>
      <c r="H30" s="60"/>
      <c r="I30" s="62">
        <v>338102</v>
      </c>
      <c r="J30" s="60"/>
      <c r="K30" s="19">
        <v>55849</v>
      </c>
      <c r="L30" s="19"/>
      <c r="M30" s="19">
        <v>181609</v>
      </c>
    </row>
    <row r="31" spans="1:13" s="17" customFormat="1" ht="16.5" customHeight="1">
      <c r="E31" s="6"/>
      <c r="G31" s="19"/>
      <c r="H31" s="60"/>
      <c r="I31" s="19"/>
      <c r="J31" s="19"/>
      <c r="K31" s="19"/>
      <c r="L31" s="19"/>
      <c r="M31" s="19"/>
    </row>
    <row r="32" spans="1:13" s="17" customFormat="1" ht="16.5" customHeight="1">
      <c r="A32" s="17" t="s">
        <v>230</v>
      </c>
      <c r="E32" s="6"/>
      <c r="G32" s="60"/>
      <c r="H32" s="60"/>
      <c r="I32" s="60"/>
      <c r="J32" s="60"/>
      <c r="K32" s="60"/>
      <c r="L32" s="60"/>
      <c r="M32" s="60"/>
    </row>
    <row r="33" spans="1:14" s="17" customFormat="1" ht="16.5" customHeight="1">
      <c r="A33" s="40"/>
      <c r="B33" s="17" t="s">
        <v>231</v>
      </c>
      <c r="E33" s="6"/>
      <c r="G33" s="7">
        <v>-158911</v>
      </c>
      <c r="H33" s="60"/>
      <c r="I33" s="63">
        <v>232037</v>
      </c>
      <c r="J33" s="60"/>
      <c r="K33" s="7">
        <v>-59960</v>
      </c>
      <c r="L33" s="7"/>
      <c r="M33" s="63">
        <v>315795</v>
      </c>
    </row>
    <row r="34" spans="1:14" s="17" customFormat="1" ht="16.5" customHeight="1">
      <c r="A34" s="40"/>
      <c r="B34" s="17" t="s">
        <v>32</v>
      </c>
      <c r="E34" s="6"/>
      <c r="G34" s="7">
        <v>1188</v>
      </c>
      <c r="H34" s="60"/>
      <c r="I34" s="63">
        <v>3469</v>
      </c>
      <c r="J34" s="60"/>
      <c r="K34" s="7">
        <v>0</v>
      </c>
      <c r="L34" s="7"/>
      <c r="M34" s="63">
        <v>0</v>
      </c>
    </row>
    <row r="35" spans="1:14" s="17" customFormat="1" ht="16.5" customHeight="1">
      <c r="A35" s="40"/>
      <c r="B35" s="17" t="s">
        <v>26</v>
      </c>
      <c r="E35" s="6"/>
      <c r="G35" s="7">
        <v>628385</v>
      </c>
      <c r="H35" s="60"/>
      <c r="I35" s="63">
        <v>907259</v>
      </c>
      <c r="J35" s="60"/>
      <c r="K35" s="7">
        <v>651380</v>
      </c>
      <c r="L35" s="7"/>
      <c r="M35" s="63">
        <v>359158</v>
      </c>
    </row>
    <row r="36" spans="1:14" s="17" customFormat="1" ht="16.5" customHeight="1">
      <c r="A36" s="40"/>
      <c r="B36" s="17" t="s">
        <v>28</v>
      </c>
      <c r="E36" s="6"/>
      <c r="G36" s="7">
        <v>-191572</v>
      </c>
      <c r="H36" s="60"/>
      <c r="I36" s="63">
        <v>98656</v>
      </c>
      <c r="J36" s="60"/>
      <c r="K36" s="7">
        <v>-9636</v>
      </c>
      <c r="L36" s="7"/>
      <c r="M36" s="63">
        <v>-50029</v>
      </c>
    </row>
    <row r="37" spans="1:14" s="17" customFormat="1" ht="16.5" customHeight="1">
      <c r="A37" s="40"/>
      <c r="B37" s="17" t="s">
        <v>48</v>
      </c>
      <c r="E37" s="6"/>
      <c r="G37" s="7">
        <v>-21692</v>
      </c>
      <c r="H37" s="60"/>
      <c r="I37" s="63">
        <v>-95736</v>
      </c>
      <c r="J37" s="60"/>
      <c r="K37" s="7">
        <v>-1904</v>
      </c>
      <c r="L37" s="7"/>
      <c r="M37" s="63">
        <v>-595</v>
      </c>
    </row>
    <row r="38" spans="1:14" s="17" customFormat="1" ht="16.5" customHeight="1">
      <c r="A38" s="40"/>
      <c r="B38" s="17" t="s">
        <v>60</v>
      </c>
      <c r="E38" s="6"/>
      <c r="G38" s="7">
        <v>-168802</v>
      </c>
      <c r="H38" s="60"/>
      <c r="I38" s="63">
        <v>-292690</v>
      </c>
      <c r="J38" s="60"/>
      <c r="K38" s="7">
        <v>-80735</v>
      </c>
      <c r="L38" s="7"/>
      <c r="M38" s="63">
        <v>-10000</v>
      </c>
    </row>
    <row r="39" spans="1:14" s="17" customFormat="1" ht="16.5" customHeight="1">
      <c r="A39" s="40"/>
      <c r="B39" s="17" t="s">
        <v>64</v>
      </c>
      <c r="E39" s="6"/>
      <c r="G39" s="7">
        <v>-374793</v>
      </c>
      <c r="H39" s="60"/>
      <c r="I39" s="63">
        <v>1131105</v>
      </c>
      <c r="J39" s="60"/>
      <c r="K39" s="7">
        <v>-1167377</v>
      </c>
      <c r="L39" s="7"/>
      <c r="M39" s="63">
        <v>876558</v>
      </c>
    </row>
    <row r="40" spans="1:14" s="17" customFormat="1" ht="16.5" customHeight="1">
      <c r="A40" s="40"/>
      <c r="B40" s="17" t="s">
        <v>68</v>
      </c>
      <c r="E40" s="6"/>
      <c r="G40" s="7">
        <v>-6375</v>
      </c>
      <c r="H40" s="60"/>
      <c r="I40" s="63">
        <v>-607</v>
      </c>
      <c r="J40" s="60"/>
      <c r="K40" s="7">
        <v>4523</v>
      </c>
      <c r="L40" s="7"/>
      <c r="M40" s="63">
        <v>12089</v>
      </c>
    </row>
    <row r="41" spans="1:14" s="17" customFormat="1" ht="16.5" customHeight="1">
      <c r="A41" s="40"/>
      <c r="B41" s="17" t="s">
        <v>74</v>
      </c>
      <c r="E41" s="6"/>
      <c r="G41" s="7">
        <v>-41043</v>
      </c>
      <c r="H41" s="60"/>
      <c r="I41" s="63">
        <v>-21296</v>
      </c>
      <c r="K41" s="7">
        <v>-23366</v>
      </c>
      <c r="M41" s="63">
        <v>-24540</v>
      </c>
      <c r="N41" s="7"/>
    </row>
    <row r="42" spans="1:14" s="17" customFormat="1" ht="16.5" customHeight="1">
      <c r="A42" s="40"/>
      <c r="B42" s="17" t="s">
        <v>75</v>
      </c>
      <c r="E42" s="6"/>
      <c r="G42" s="7">
        <v>-254</v>
      </c>
      <c r="H42" s="60"/>
      <c r="I42" s="50">
        <v>0</v>
      </c>
      <c r="J42" s="60"/>
      <c r="K42" s="7">
        <v>0</v>
      </c>
      <c r="L42" s="7"/>
      <c r="M42" s="50">
        <v>0</v>
      </c>
    </row>
    <row r="43" spans="1:14" s="17" customFormat="1" ht="16.5" customHeight="1">
      <c r="A43" s="40"/>
      <c r="B43" s="17" t="s">
        <v>80</v>
      </c>
      <c r="E43" s="6"/>
      <c r="G43" s="14">
        <v>24279</v>
      </c>
      <c r="H43" s="60"/>
      <c r="I43" s="64">
        <v>25500</v>
      </c>
      <c r="J43" s="60"/>
      <c r="K43" s="14">
        <v>17895</v>
      </c>
      <c r="L43" s="7"/>
      <c r="M43" s="65">
        <v>27269</v>
      </c>
    </row>
    <row r="44" spans="1:14" s="17" customFormat="1" ht="16.5" customHeight="1">
      <c r="A44" s="36"/>
      <c r="B44" s="36"/>
      <c r="C44" s="36"/>
      <c r="D44" s="36"/>
      <c r="E44" s="6"/>
      <c r="G44" s="60"/>
      <c r="H44" s="60"/>
      <c r="I44" s="60"/>
      <c r="J44" s="60"/>
      <c r="K44" s="60"/>
      <c r="L44" s="60"/>
      <c r="M44" s="60"/>
    </row>
    <row r="45" spans="1:14" s="17" customFormat="1" ht="16.5" customHeight="1">
      <c r="A45" s="17" t="s">
        <v>232</v>
      </c>
      <c r="E45" s="6"/>
      <c r="G45" s="60">
        <f>SUM(G12:G43)</f>
        <v>2971158</v>
      </c>
      <c r="H45" s="60"/>
      <c r="I45" s="60">
        <f>SUM(I12:I43)</f>
        <v>3689662</v>
      </c>
      <c r="J45" s="60"/>
      <c r="K45" s="60">
        <f>SUM(K12:K43)</f>
        <v>1736736</v>
      </c>
      <c r="L45" s="60"/>
      <c r="M45" s="60">
        <f>SUM(M12:M43)</f>
        <v>2094854</v>
      </c>
    </row>
    <row r="46" spans="1:14" s="17" customFormat="1" ht="16.5" customHeight="1">
      <c r="A46" s="36"/>
      <c r="B46" s="66" t="s">
        <v>233</v>
      </c>
      <c r="C46" s="49"/>
      <c r="D46" s="49"/>
      <c r="E46" s="6"/>
      <c r="G46" s="64">
        <v>-400596</v>
      </c>
      <c r="H46" s="60"/>
      <c r="I46" s="64">
        <v>-237950</v>
      </c>
      <c r="J46" s="60"/>
      <c r="K46" s="14">
        <v>-62474</v>
      </c>
      <c r="L46" s="7"/>
      <c r="M46" s="67">
        <v>-58578</v>
      </c>
    </row>
    <row r="47" spans="1:14" s="17" customFormat="1" ht="16.5" customHeight="1">
      <c r="A47" s="36"/>
      <c r="B47" s="36"/>
      <c r="C47" s="36"/>
      <c r="E47" s="6"/>
      <c r="G47" s="60"/>
      <c r="H47" s="60"/>
      <c r="I47" s="60"/>
      <c r="J47" s="60"/>
      <c r="K47" s="60"/>
      <c r="L47" s="60"/>
      <c r="M47" s="60"/>
    </row>
    <row r="48" spans="1:14" s="17" customFormat="1" ht="16.5" customHeight="1">
      <c r="A48" s="5" t="s">
        <v>234</v>
      </c>
      <c r="E48" s="6"/>
      <c r="G48" s="68">
        <f>SUM(G45:G46)</f>
        <v>2570562</v>
      </c>
      <c r="H48" s="60"/>
      <c r="I48" s="68">
        <f>SUM(I45:I46)</f>
        <v>3451712</v>
      </c>
      <c r="J48" s="60"/>
      <c r="K48" s="68">
        <f>SUM(K45:K46)</f>
        <v>1674262</v>
      </c>
      <c r="L48" s="60"/>
      <c r="M48" s="68">
        <f>SUM(M45:M46)</f>
        <v>2036276</v>
      </c>
    </row>
    <row r="49" spans="1:13" s="17" customFormat="1" ht="16.5" customHeight="1">
      <c r="A49" s="5"/>
      <c r="E49" s="6"/>
      <c r="G49" s="60"/>
      <c r="H49" s="60"/>
      <c r="I49" s="60"/>
      <c r="J49" s="60"/>
      <c r="K49" s="60"/>
      <c r="L49" s="60"/>
      <c r="M49" s="60"/>
    </row>
    <row r="50" spans="1:13" s="17" customFormat="1" ht="16.5" customHeight="1">
      <c r="A50" s="5"/>
      <c r="E50" s="6"/>
      <c r="G50" s="60"/>
      <c r="H50" s="60"/>
      <c r="I50" s="60"/>
      <c r="J50" s="60"/>
      <c r="K50" s="60"/>
      <c r="L50" s="60"/>
      <c r="M50" s="60"/>
    </row>
    <row r="51" spans="1:13" s="17" customFormat="1" ht="16.5" customHeight="1">
      <c r="A51" s="5"/>
      <c r="E51" s="6"/>
      <c r="G51" s="60"/>
      <c r="H51" s="60"/>
      <c r="I51" s="60"/>
      <c r="J51" s="60"/>
      <c r="K51" s="60"/>
      <c r="L51" s="60"/>
      <c r="M51" s="60"/>
    </row>
    <row r="52" spans="1:13" s="17" customFormat="1" ht="16.5" customHeight="1">
      <c r="A52" s="5"/>
      <c r="E52" s="6"/>
      <c r="G52" s="60"/>
      <c r="H52" s="60"/>
      <c r="I52" s="60"/>
      <c r="J52" s="60"/>
      <c r="K52" s="60"/>
      <c r="L52" s="60"/>
      <c r="M52" s="60"/>
    </row>
    <row r="53" spans="1:13" s="17" customFormat="1" ht="16.5" customHeight="1">
      <c r="A53" s="5"/>
      <c r="E53" s="6"/>
      <c r="G53" s="60"/>
      <c r="H53" s="60"/>
      <c r="I53" s="60"/>
      <c r="J53" s="60"/>
      <c r="K53" s="60"/>
      <c r="L53" s="60"/>
      <c r="M53" s="60"/>
    </row>
    <row r="54" spans="1:13" s="17" customFormat="1" ht="16.5" customHeight="1">
      <c r="A54" s="5"/>
      <c r="E54" s="6"/>
      <c r="G54" s="60"/>
      <c r="H54" s="60"/>
      <c r="I54" s="60"/>
      <c r="J54" s="60"/>
      <c r="K54" s="60"/>
      <c r="L54" s="60"/>
      <c r="M54" s="60"/>
    </row>
    <row r="55" spans="1:13" s="17" customFormat="1" ht="16.5" customHeight="1">
      <c r="A55" s="5"/>
      <c r="E55" s="6"/>
      <c r="G55" s="60"/>
      <c r="H55" s="60"/>
      <c r="I55" s="60"/>
      <c r="J55" s="60"/>
      <c r="K55" s="60"/>
      <c r="L55" s="60"/>
      <c r="M55" s="60"/>
    </row>
    <row r="56" spans="1:13" s="17" customFormat="1" ht="16.5" customHeight="1">
      <c r="A56" s="5"/>
      <c r="E56" s="6"/>
      <c r="G56" s="60"/>
      <c r="H56" s="60"/>
      <c r="I56" s="60"/>
      <c r="J56" s="60"/>
      <c r="K56" s="60"/>
      <c r="L56" s="60"/>
      <c r="M56" s="60"/>
    </row>
    <row r="57" spans="1:13" s="17" customFormat="1" ht="16.5" customHeight="1">
      <c r="A57" s="5"/>
      <c r="E57" s="6"/>
      <c r="G57" s="60"/>
      <c r="H57" s="60"/>
      <c r="I57" s="60"/>
      <c r="J57" s="60"/>
      <c r="K57" s="60"/>
      <c r="L57" s="60"/>
      <c r="M57" s="60"/>
    </row>
    <row r="58" spans="1:13" s="17" customFormat="1" ht="16.5" customHeight="1">
      <c r="A58" s="5"/>
      <c r="E58" s="6"/>
      <c r="G58" s="60"/>
      <c r="H58" s="60"/>
      <c r="I58" s="60"/>
      <c r="J58" s="60"/>
      <c r="K58" s="60"/>
      <c r="L58" s="60"/>
      <c r="M58" s="60"/>
    </row>
    <row r="59" spans="1:13" s="17" customFormat="1" ht="16.5" customHeight="1">
      <c r="A59" s="5"/>
      <c r="E59" s="6"/>
      <c r="G59" s="60"/>
      <c r="H59" s="60"/>
      <c r="I59" s="60"/>
      <c r="J59" s="60"/>
      <c r="K59" s="60"/>
      <c r="L59" s="60"/>
      <c r="M59" s="60"/>
    </row>
    <row r="60" spans="1:13" s="17" customFormat="1" ht="22.35" customHeight="1">
      <c r="A60" s="69" t="s">
        <v>52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</row>
    <row r="61" spans="1:13" s="17" customFormat="1" ht="16.5" customHeight="1">
      <c r="A61" s="48" t="s">
        <v>53</v>
      </c>
      <c r="B61" s="49"/>
      <c r="C61" s="49"/>
      <c r="D61" s="49"/>
      <c r="E61" s="6"/>
      <c r="G61" s="50"/>
      <c r="H61" s="50"/>
      <c r="I61" s="50"/>
      <c r="J61" s="50"/>
      <c r="K61" s="50"/>
      <c r="L61" s="50"/>
      <c r="M61" s="50"/>
    </row>
    <row r="62" spans="1:13" s="17" customFormat="1" ht="16.5" customHeight="1">
      <c r="A62" s="48" t="s">
        <v>235</v>
      </c>
      <c r="B62" s="49"/>
      <c r="C62" s="49"/>
      <c r="D62" s="49"/>
      <c r="E62" s="6"/>
      <c r="G62" s="50"/>
      <c r="H62" s="50"/>
      <c r="I62" s="50"/>
      <c r="J62" s="50"/>
      <c r="K62" s="50"/>
      <c r="L62" s="50"/>
      <c r="M62" s="50"/>
    </row>
    <row r="63" spans="1:13" s="17" customFormat="1" ht="16.5" customHeight="1">
      <c r="A63" s="51" t="s">
        <v>146</v>
      </c>
      <c r="B63" s="52"/>
      <c r="C63" s="52"/>
      <c r="D63" s="52"/>
      <c r="E63" s="53"/>
      <c r="F63" s="52"/>
      <c r="G63" s="54"/>
      <c r="H63" s="54"/>
      <c r="I63" s="54"/>
      <c r="J63" s="54"/>
      <c r="K63" s="54"/>
      <c r="L63" s="54"/>
      <c r="M63" s="54"/>
    </row>
    <row r="64" spans="1:13" s="17" customFormat="1" ht="16.5" customHeight="1">
      <c r="A64" s="40"/>
      <c r="B64" s="36"/>
      <c r="C64" s="36"/>
      <c r="D64" s="36"/>
      <c r="E64" s="6"/>
      <c r="G64" s="50"/>
      <c r="H64" s="50"/>
      <c r="I64" s="50"/>
      <c r="J64" s="50"/>
      <c r="K64" s="50"/>
      <c r="L64" s="50"/>
      <c r="M64" s="50"/>
    </row>
    <row r="65" spans="1:13" s="17" customFormat="1" ht="16.5" customHeight="1">
      <c r="A65" s="36"/>
      <c r="B65" s="36"/>
      <c r="C65" s="36"/>
      <c r="D65" s="36"/>
      <c r="E65" s="6"/>
      <c r="G65" s="50"/>
      <c r="H65" s="50"/>
      <c r="I65" s="50"/>
      <c r="J65" s="50"/>
      <c r="K65" s="50"/>
      <c r="L65" s="50"/>
      <c r="M65" s="50"/>
    </row>
    <row r="66" spans="1:13" s="17" customFormat="1" ht="16.350000000000001" customHeight="1">
      <c r="A66" s="36"/>
      <c r="B66" s="36"/>
      <c r="C66" s="36"/>
      <c r="D66" s="36"/>
      <c r="E66" s="6"/>
      <c r="G66" s="55" t="s">
        <v>213</v>
      </c>
      <c r="H66" s="56"/>
      <c r="I66" s="56"/>
      <c r="J66" s="50"/>
      <c r="K66" s="55" t="s">
        <v>4</v>
      </c>
      <c r="L66" s="56"/>
      <c r="M66" s="56"/>
    </row>
    <row r="67" spans="1:13" s="17" customFormat="1" ht="16.350000000000001" customHeight="1">
      <c r="A67" s="36"/>
      <c r="B67" s="36"/>
      <c r="C67" s="36"/>
      <c r="D67" s="36"/>
      <c r="E67" s="6"/>
      <c r="G67" s="57" t="s">
        <v>5</v>
      </c>
      <c r="H67" s="58"/>
      <c r="I67" s="58"/>
      <c r="J67" s="59"/>
      <c r="K67" s="57" t="s">
        <v>5</v>
      </c>
      <c r="L67" s="58"/>
      <c r="M67" s="58"/>
    </row>
    <row r="68" spans="1:13" s="17" customFormat="1" ht="16.350000000000001" customHeight="1">
      <c r="A68" s="36"/>
      <c r="B68" s="36"/>
      <c r="C68" s="36"/>
      <c r="E68" s="6"/>
      <c r="G68" s="25" t="s">
        <v>10</v>
      </c>
      <c r="H68" s="25"/>
      <c r="I68" s="25" t="s">
        <v>11</v>
      </c>
      <c r="J68" s="26"/>
      <c r="K68" s="25" t="s">
        <v>10</v>
      </c>
      <c r="L68" s="25"/>
      <c r="M68" s="25" t="s">
        <v>11</v>
      </c>
    </row>
    <row r="69" spans="1:13" s="17" customFormat="1" ht="16.350000000000001" customHeight="1">
      <c r="A69" s="36"/>
      <c r="B69" s="36"/>
      <c r="C69" s="36"/>
      <c r="D69" s="36"/>
      <c r="E69" s="70" t="s">
        <v>12</v>
      </c>
      <c r="G69" s="29" t="s">
        <v>13</v>
      </c>
      <c r="I69" s="29" t="s">
        <v>13</v>
      </c>
      <c r="K69" s="29" t="s">
        <v>13</v>
      </c>
      <c r="M69" s="29" t="s">
        <v>13</v>
      </c>
    </row>
    <row r="70" spans="1:13" s="17" customFormat="1" ht="8.1" customHeight="1">
      <c r="A70" s="36"/>
      <c r="B70" s="36"/>
      <c r="C70" s="36"/>
      <c r="D70" s="36"/>
      <c r="E70" s="30"/>
      <c r="F70" s="71"/>
      <c r="G70" s="72"/>
      <c r="H70" s="59"/>
      <c r="I70" s="72"/>
      <c r="J70" s="59"/>
      <c r="K70" s="72"/>
      <c r="L70" s="59"/>
      <c r="M70" s="72"/>
    </row>
    <row r="71" spans="1:13" s="17" customFormat="1" ht="16.350000000000001" customHeight="1">
      <c r="A71" s="48" t="s">
        <v>236</v>
      </c>
      <c r="B71" s="49"/>
      <c r="C71" s="49"/>
      <c r="D71" s="49"/>
      <c r="E71" s="6"/>
      <c r="G71" s="60"/>
      <c r="H71" s="60"/>
      <c r="I71" s="50"/>
      <c r="J71" s="50"/>
      <c r="K71" s="60"/>
      <c r="L71" s="50"/>
      <c r="M71" s="50"/>
    </row>
    <row r="72" spans="1:13" s="17" customFormat="1" ht="16.350000000000001" customHeight="1">
      <c r="A72" s="17" t="s">
        <v>295</v>
      </c>
      <c r="E72" s="6"/>
      <c r="G72" s="60">
        <v>-260477</v>
      </c>
      <c r="H72" s="60"/>
      <c r="I72" s="60">
        <v>16868</v>
      </c>
      <c r="J72" s="60"/>
      <c r="K72" s="50">
        <v>0</v>
      </c>
      <c r="L72" s="60"/>
      <c r="M72" s="60">
        <v>0</v>
      </c>
    </row>
    <row r="73" spans="1:13" s="17" customFormat="1" ht="16.350000000000001" customHeight="1">
      <c r="A73" s="17" t="s">
        <v>296</v>
      </c>
      <c r="E73" s="6"/>
      <c r="G73" s="60"/>
      <c r="H73" s="60"/>
      <c r="I73" s="50"/>
      <c r="J73" s="50"/>
      <c r="K73" s="50"/>
      <c r="L73" s="60"/>
      <c r="M73" s="60"/>
    </row>
    <row r="74" spans="1:13" s="17" customFormat="1" ht="16.350000000000001" customHeight="1">
      <c r="B74" s="17" t="s">
        <v>237</v>
      </c>
      <c r="E74" s="6"/>
      <c r="G74" s="60">
        <v>92426</v>
      </c>
      <c r="H74" s="60"/>
      <c r="I74" s="60">
        <v>486834</v>
      </c>
      <c r="J74" s="60"/>
      <c r="K74" s="60">
        <v>-241703</v>
      </c>
      <c r="L74" s="60"/>
      <c r="M74" s="60">
        <v>352511</v>
      </c>
    </row>
    <row r="75" spans="1:13" s="17" customFormat="1" ht="16.350000000000001" customHeight="1">
      <c r="A75" s="17" t="s">
        <v>298</v>
      </c>
      <c r="E75" s="6" t="s">
        <v>22</v>
      </c>
      <c r="G75" s="60">
        <v>0</v>
      </c>
      <c r="H75" s="60"/>
      <c r="I75" s="60">
        <v>0</v>
      </c>
      <c r="J75" s="60"/>
      <c r="K75" s="60">
        <v>280000</v>
      </c>
      <c r="L75" s="60"/>
      <c r="M75" s="60">
        <v>1676918</v>
      </c>
    </row>
    <row r="76" spans="1:13" s="17" customFormat="1" ht="16.350000000000001" customHeight="1">
      <c r="A76" s="17" t="s">
        <v>299</v>
      </c>
      <c r="E76" s="6" t="s">
        <v>22</v>
      </c>
      <c r="G76" s="60">
        <v>0</v>
      </c>
      <c r="H76" s="60"/>
      <c r="I76" s="60">
        <v>0</v>
      </c>
      <c r="J76" s="60"/>
      <c r="K76" s="60">
        <v>-330000</v>
      </c>
      <c r="L76" s="60"/>
      <c r="M76" s="60">
        <v>-62000</v>
      </c>
    </row>
    <row r="77" spans="1:13" s="17" customFormat="1" ht="16.350000000000001" customHeight="1">
      <c r="A77" s="17" t="s">
        <v>280</v>
      </c>
      <c r="G77" s="60">
        <v>0</v>
      </c>
      <c r="H77" s="60"/>
      <c r="I77" s="60">
        <v>0</v>
      </c>
      <c r="J77" s="60"/>
      <c r="K77" s="60">
        <v>110000</v>
      </c>
      <c r="L77" s="60"/>
      <c r="M77" s="60">
        <v>0</v>
      </c>
    </row>
    <row r="78" spans="1:13" s="17" customFormat="1" ht="16.350000000000001" customHeight="1">
      <c r="A78" s="17" t="s">
        <v>238</v>
      </c>
      <c r="E78" s="6">
        <v>9</v>
      </c>
      <c r="G78" s="60">
        <v>-30600</v>
      </c>
      <c r="H78" s="60"/>
      <c r="I78" s="60">
        <v>-22950</v>
      </c>
      <c r="J78" s="60"/>
      <c r="K78" s="60">
        <v>-30600</v>
      </c>
      <c r="L78" s="60"/>
      <c r="M78" s="60">
        <v>-22950</v>
      </c>
    </row>
    <row r="79" spans="1:13" s="17" customFormat="1" ht="16.350000000000001" customHeight="1">
      <c r="A79" s="17" t="s">
        <v>239</v>
      </c>
      <c r="E79" s="6"/>
      <c r="G79" s="60">
        <v>0</v>
      </c>
      <c r="H79" s="60"/>
      <c r="I79" s="60">
        <v>-35230</v>
      </c>
      <c r="J79" s="60"/>
      <c r="K79" s="60">
        <v>0</v>
      </c>
      <c r="L79" s="60"/>
      <c r="M79" s="60">
        <v>0</v>
      </c>
    </row>
    <row r="80" spans="1:13" s="17" customFormat="1" ht="16.350000000000001" customHeight="1">
      <c r="A80" s="17" t="s">
        <v>240</v>
      </c>
      <c r="E80" s="6"/>
      <c r="G80" s="60">
        <v>0</v>
      </c>
      <c r="H80" s="60"/>
      <c r="I80" s="60">
        <v>1378</v>
      </c>
      <c r="J80" s="60"/>
      <c r="K80" s="60">
        <v>0</v>
      </c>
      <c r="L80" s="60"/>
      <c r="M80" s="60">
        <v>1378</v>
      </c>
    </row>
    <row r="81" spans="1:13" s="17" customFormat="1" ht="16.350000000000001" customHeight="1">
      <c r="A81" s="17" t="s">
        <v>241</v>
      </c>
      <c r="E81" s="6"/>
      <c r="G81" s="60">
        <v>560260</v>
      </c>
      <c r="H81" s="60"/>
      <c r="I81" s="60">
        <v>0</v>
      </c>
      <c r="J81" s="60"/>
      <c r="K81" s="60">
        <v>0</v>
      </c>
      <c r="L81" s="60"/>
      <c r="M81" s="60">
        <v>290050</v>
      </c>
    </row>
    <row r="82" spans="1:13" s="17" customFormat="1" ht="16.350000000000001" customHeight="1">
      <c r="A82" s="17" t="s">
        <v>242</v>
      </c>
      <c r="E82" s="6"/>
      <c r="G82" s="60">
        <v>-72289</v>
      </c>
      <c r="H82" s="60"/>
      <c r="I82" s="60">
        <v>-85234</v>
      </c>
      <c r="J82" s="60"/>
      <c r="K82" s="60">
        <v>-72289</v>
      </c>
      <c r="L82" s="60"/>
      <c r="M82" s="60">
        <v>-68170</v>
      </c>
    </row>
    <row r="83" spans="1:13" s="17" customFormat="1" ht="16.350000000000001" customHeight="1">
      <c r="A83" s="17" t="s">
        <v>243</v>
      </c>
      <c r="E83" s="6"/>
      <c r="G83" s="19">
        <v>-4616295</v>
      </c>
      <c r="H83" s="60"/>
      <c r="I83" s="60">
        <v>-6574772</v>
      </c>
      <c r="J83" s="60"/>
      <c r="K83" s="60">
        <v>-741866</v>
      </c>
      <c r="L83" s="60"/>
      <c r="M83" s="60">
        <v>-4039673</v>
      </c>
    </row>
    <row r="84" spans="1:13" s="17" customFormat="1" ht="16.350000000000001" customHeight="1">
      <c r="A84" s="17" t="s">
        <v>244</v>
      </c>
      <c r="E84" s="6"/>
      <c r="G84" s="60">
        <v>-383054</v>
      </c>
      <c r="H84" s="60"/>
      <c r="I84" s="60">
        <v>-552986</v>
      </c>
      <c r="J84" s="60"/>
      <c r="K84" s="60">
        <v>-188556</v>
      </c>
      <c r="L84" s="60"/>
      <c r="M84" s="60">
        <v>0</v>
      </c>
    </row>
    <row r="85" spans="1:13" s="17" customFormat="1" ht="16.350000000000001" customHeight="1">
      <c r="A85" s="17" t="s">
        <v>245</v>
      </c>
      <c r="E85" s="6"/>
      <c r="G85" s="60">
        <v>-309505</v>
      </c>
      <c r="H85" s="60"/>
      <c r="I85" s="60">
        <v>-176301</v>
      </c>
      <c r="J85" s="60"/>
      <c r="K85" s="60">
        <v>-4497</v>
      </c>
      <c r="L85" s="60"/>
      <c r="M85" s="60">
        <v>-3268</v>
      </c>
    </row>
    <row r="86" spans="1:13" s="17" customFormat="1" ht="16.350000000000001" customHeight="1">
      <c r="A86" s="36" t="s">
        <v>246</v>
      </c>
      <c r="E86" s="6"/>
      <c r="G86" s="7">
        <v>44419</v>
      </c>
      <c r="H86" s="60"/>
      <c r="I86" s="60">
        <v>36968</v>
      </c>
      <c r="J86" s="60"/>
      <c r="K86" s="7">
        <v>15703</v>
      </c>
      <c r="L86" s="7"/>
      <c r="M86" s="7">
        <v>148500</v>
      </c>
    </row>
    <row r="87" spans="1:13" s="17" customFormat="1" ht="16.350000000000001" customHeight="1">
      <c r="A87" s="36" t="s">
        <v>247</v>
      </c>
      <c r="B87" s="36"/>
      <c r="C87" s="36"/>
      <c r="D87" s="36"/>
      <c r="E87" s="6"/>
      <c r="G87" s="14">
        <v>675777</v>
      </c>
      <c r="H87" s="60"/>
      <c r="I87" s="64">
        <v>201345</v>
      </c>
      <c r="J87" s="60"/>
      <c r="K87" s="14">
        <v>626127</v>
      </c>
      <c r="L87" s="7"/>
      <c r="M87" s="14">
        <v>703302</v>
      </c>
    </row>
    <row r="88" spans="1:13" s="17" customFormat="1" ht="8.1" customHeight="1">
      <c r="A88" s="36"/>
      <c r="B88" s="36"/>
      <c r="C88" s="36"/>
      <c r="D88" s="36"/>
      <c r="E88" s="30"/>
      <c r="F88" s="71"/>
      <c r="G88" s="72"/>
      <c r="H88" s="59"/>
      <c r="I88" s="72"/>
      <c r="J88" s="59"/>
      <c r="K88" s="72"/>
      <c r="L88" s="59"/>
      <c r="M88" s="72"/>
    </row>
    <row r="89" spans="1:13" s="17" customFormat="1" ht="16.350000000000001" customHeight="1">
      <c r="A89" s="5" t="s">
        <v>248</v>
      </c>
      <c r="B89" s="5"/>
      <c r="C89" s="5"/>
      <c r="D89" s="36"/>
      <c r="E89" s="6"/>
      <c r="G89" s="64">
        <f>SUM(G72:G87)</f>
        <v>-4299338</v>
      </c>
      <c r="H89" s="60"/>
      <c r="I89" s="64">
        <f>SUM(I72:I87)</f>
        <v>-6704080</v>
      </c>
      <c r="J89" s="60"/>
      <c r="K89" s="64">
        <f>SUM(K72:K87)</f>
        <v>-577681</v>
      </c>
      <c r="L89" s="60"/>
      <c r="M89" s="64">
        <f>SUM(M72:M87)</f>
        <v>-1023402</v>
      </c>
    </row>
    <row r="90" spans="1:13" s="17" customFormat="1" ht="12" customHeight="1">
      <c r="A90" s="36"/>
      <c r="B90" s="36"/>
      <c r="C90" s="36"/>
      <c r="E90" s="6"/>
      <c r="G90" s="60"/>
      <c r="H90" s="60"/>
      <c r="I90" s="60"/>
      <c r="J90" s="60"/>
      <c r="K90" s="60"/>
      <c r="L90" s="60"/>
      <c r="M90" s="60"/>
    </row>
    <row r="91" spans="1:13" s="17" customFormat="1" ht="16.350000000000001" customHeight="1">
      <c r="A91" s="48" t="s">
        <v>249</v>
      </c>
      <c r="B91" s="48"/>
      <c r="C91" s="48"/>
      <c r="D91" s="48"/>
      <c r="E91" s="6"/>
      <c r="G91" s="60"/>
      <c r="H91" s="60"/>
      <c r="I91" s="50"/>
      <c r="J91" s="50"/>
      <c r="K91" s="60"/>
      <c r="L91" s="50"/>
      <c r="M91" s="50"/>
    </row>
    <row r="92" spans="1:13" s="17" customFormat="1" ht="16.350000000000001" customHeight="1">
      <c r="A92" s="17" t="s">
        <v>250</v>
      </c>
      <c r="B92" s="40"/>
      <c r="C92" s="40"/>
      <c r="D92" s="40"/>
      <c r="E92" s="6"/>
      <c r="G92" s="60"/>
      <c r="H92" s="60"/>
      <c r="I92" s="50"/>
      <c r="J92" s="50"/>
      <c r="K92" s="60"/>
      <c r="L92" s="50"/>
      <c r="M92" s="50"/>
    </row>
    <row r="93" spans="1:13" s="17" customFormat="1" ht="16.350000000000001" customHeight="1">
      <c r="B93" s="17" t="s">
        <v>62</v>
      </c>
      <c r="C93" s="40"/>
      <c r="D93" s="40"/>
      <c r="E93" s="6"/>
      <c r="G93" s="60">
        <v>1416517</v>
      </c>
      <c r="H93" s="60"/>
      <c r="I93" s="60">
        <v>-217917</v>
      </c>
      <c r="J93" s="60"/>
      <c r="K93" s="60">
        <v>-200000</v>
      </c>
      <c r="L93" s="60"/>
      <c r="M93" s="60">
        <v>-600000</v>
      </c>
    </row>
    <row r="94" spans="1:13" s="17" customFormat="1" ht="16.350000000000001" customHeight="1">
      <c r="A94" s="17" t="s">
        <v>251</v>
      </c>
      <c r="C94" s="40"/>
      <c r="D94" s="40"/>
      <c r="E94" s="6" t="s">
        <v>252</v>
      </c>
      <c r="G94" s="60">
        <v>478922</v>
      </c>
      <c r="H94" s="60"/>
      <c r="I94" s="60">
        <v>0</v>
      </c>
      <c r="J94" s="60"/>
      <c r="K94" s="60">
        <v>0</v>
      </c>
      <c r="L94" s="60"/>
      <c r="M94" s="60">
        <v>0</v>
      </c>
    </row>
    <row r="95" spans="1:13" s="17" customFormat="1" ht="16.350000000000001" customHeight="1">
      <c r="A95" s="17" t="s">
        <v>253</v>
      </c>
      <c r="B95" s="40"/>
      <c r="C95" s="40"/>
      <c r="D95" s="40"/>
      <c r="E95" s="6"/>
      <c r="G95" s="60"/>
      <c r="H95" s="60"/>
      <c r="I95" s="60"/>
      <c r="J95" s="60"/>
      <c r="K95" s="60"/>
      <c r="L95" s="60"/>
      <c r="M95" s="60"/>
    </row>
    <row r="96" spans="1:13" s="17" customFormat="1" ht="16.350000000000001" customHeight="1">
      <c r="A96" s="17" t="s">
        <v>254</v>
      </c>
      <c r="B96" s="40"/>
      <c r="C96" s="40"/>
      <c r="D96" s="40"/>
      <c r="E96" s="6">
        <v>14.1</v>
      </c>
      <c r="G96" s="60">
        <v>1954986</v>
      </c>
      <c r="H96" s="60"/>
      <c r="I96" s="60">
        <v>6553738</v>
      </c>
      <c r="J96" s="60"/>
      <c r="K96" s="60">
        <v>500000</v>
      </c>
      <c r="L96" s="60"/>
      <c r="M96" s="60">
        <v>2000000</v>
      </c>
    </row>
    <row r="97" spans="1:13" s="17" customFormat="1" ht="16.350000000000001" customHeight="1">
      <c r="A97" s="17" t="s">
        <v>255</v>
      </c>
      <c r="B97" s="40"/>
      <c r="C97" s="40"/>
      <c r="D97" s="40"/>
      <c r="E97" s="6">
        <v>14.1</v>
      </c>
      <c r="G97" s="60">
        <v>-1261676</v>
      </c>
      <c r="H97" s="60"/>
      <c r="I97" s="60">
        <v>-2547885</v>
      </c>
      <c r="J97" s="60"/>
      <c r="K97" s="60">
        <v>-598158</v>
      </c>
      <c r="L97" s="60"/>
      <c r="M97" s="60">
        <v>-1383947</v>
      </c>
    </row>
    <row r="98" spans="1:13" s="17" customFormat="1" ht="16.350000000000001" customHeight="1">
      <c r="A98" s="17" t="s">
        <v>256</v>
      </c>
      <c r="B98" s="40"/>
      <c r="C98" s="40"/>
      <c r="D98" s="40"/>
      <c r="E98" s="6"/>
      <c r="G98" s="60">
        <v>-30738</v>
      </c>
      <c r="H98" s="60"/>
      <c r="I98" s="60">
        <v>-78213</v>
      </c>
      <c r="J98" s="60"/>
      <c r="K98" s="60">
        <v>-5513</v>
      </c>
      <c r="L98" s="60"/>
      <c r="M98" s="60">
        <v>-3908</v>
      </c>
    </row>
    <row r="99" spans="1:13" s="17" customFormat="1" ht="16.350000000000001" customHeight="1">
      <c r="A99" s="17" t="s">
        <v>201</v>
      </c>
      <c r="B99" s="36"/>
      <c r="C99" s="40"/>
      <c r="D99" s="40"/>
      <c r="E99" s="6"/>
      <c r="G99" s="60">
        <v>-862445</v>
      </c>
      <c r="H99" s="60"/>
      <c r="I99" s="7">
        <v>-632447</v>
      </c>
      <c r="J99" s="7"/>
      <c r="K99" s="7">
        <v>-862445</v>
      </c>
      <c r="L99" s="7"/>
      <c r="M99" s="7">
        <v>-632447</v>
      </c>
    </row>
    <row r="100" spans="1:13" s="17" customFormat="1" ht="16.350000000000001" customHeight="1">
      <c r="A100" s="17" t="s">
        <v>257</v>
      </c>
      <c r="B100" s="40"/>
      <c r="C100" s="40"/>
      <c r="D100" s="40"/>
      <c r="E100" s="6"/>
      <c r="G100" s="60">
        <v>-60982</v>
      </c>
      <c r="H100" s="60"/>
      <c r="I100" s="7">
        <v>-113582</v>
      </c>
      <c r="J100" s="7"/>
      <c r="K100" s="7">
        <v>0</v>
      </c>
      <c r="L100" s="7"/>
      <c r="M100" s="7">
        <v>0</v>
      </c>
    </row>
    <row r="101" spans="1:13" s="17" customFormat="1" ht="16.350000000000001" customHeight="1">
      <c r="A101" s="17" t="s">
        <v>293</v>
      </c>
      <c r="B101" s="40"/>
      <c r="C101" s="40"/>
      <c r="D101" s="40"/>
      <c r="E101" s="6"/>
      <c r="G101" s="60"/>
      <c r="H101" s="60"/>
      <c r="I101" s="7"/>
      <c r="J101" s="7"/>
      <c r="K101" s="7"/>
      <c r="L101" s="7"/>
      <c r="M101" s="7"/>
    </row>
    <row r="102" spans="1:13" s="17" customFormat="1" ht="16.350000000000001" customHeight="1">
      <c r="B102" s="17" t="s">
        <v>294</v>
      </c>
      <c r="C102" s="40"/>
      <c r="D102" s="40"/>
      <c r="E102" s="6"/>
      <c r="G102" s="60">
        <v>50332</v>
      </c>
      <c r="H102" s="60"/>
      <c r="I102" s="50">
        <v>0</v>
      </c>
      <c r="J102" s="60"/>
      <c r="K102" s="60">
        <v>0</v>
      </c>
      <c r="L102" s="60"/>
      <c r="M102" s="50">
        <v>0</v>
      </c>
    </row>
    <row r="103" spans="1:13" s="17" customFormat="1" ht="16.350000000000001" customHeight="1">
      <c r="A103" s="17" t="s">
        <v>258</v>
      </c>
      <c r="B103" s="36"/>
      <c r="C103" s="40"/>
      <c r="D103" s="40"/>
      <c r="E103" s="6"/>
      <c r="G103" s="14">
        <v>-308099</v>
      </c>
      <c r="H103" s="60"/>
      <c r="I103" s="14">
        <v>-393768</v>
      </c>
      <c r="J103" s="7"/>
      <c r="K103" s="14">
        <v>-49550</v>
      </c>
      <c r="L103" s="7"/>
      <c r="M103" s="14">
        <v>-183430</v>
      </c>
    </row>
    <row r="104" spans="1:13" s="17" customFormat="1" ht="8.1" customHeight="1">
      <c r="A104" s="36"/>
      <c r="B104" s="36"/>
      <c r="C104" s="36"/>
      <c r="D104" s="36"/>
      <c r="E104" s="30"/>
      <c r="F104" s="71"/>
      <c r="G104" s="72"/>
      <c r="H104" s="59"/>
      <c r="I104" s="72"/>
      <c r="J104" s="59"/>
      <c r="K104" s="72"/>
      <c r="L104" s="59"/>
      <c r="M104" s="72"/>
    </row>
    <row r="105" spans="1:13" s="17" customFormat="1" ht="16.350000000000001" customHeight="1">
      <c r="A105" s="5" t="s">
        <v>279</v>
      </c>
      <c r="B105" s="5"/>
      <c r="C105" s="5"/>
      <c r="D105" s="5"/>
      <c r="E105" s="6"/>
      <c r="G105" s="64">
        <f>SUM(G93:G103)</f>
        <v>1376817</v>
      </c>
      <c r="H105" s="60"/>
      <c r="I105" s="64">
        <f>SUM(I93:I103)</f>
        <v>2569926</v>
      </c>
      <c r="J105" s="60"/>
      <c r="K105" s="64">
        <f>SUM(K93:K103)</f>
        <v>-1215666</v>
      </c>
      <c r="L105" s="60"/>
      <c r="M105" s="64">
        <f>SUM(M93:M103)</f>
        <v>-803732</v>
      </c>
    </row>
    <row r="106" spans="1:13" s="17" customFormat="1" ht="12" customHeight="1">
      <c r="A106" s="40"/>
      <c r="C106" s="36"/>
      <c r="D106" s="36"/>
      <c r="E106" s="6"/>
      <c r="G106" s="60"/>
      <c r="H106" s="60"/>
      <c r="I106" s="60"/>
      <c r="J106" s="60"/>
      <c r="K106" s="60"/>
      <c r="L106" s="60"/>
      <c r="M106" s="60"/>
    </row>
    <row r="107" spans="1:13" s="17" customFormat="1" ht="16.350000000000001" customHeight="1">
      <c r="A107" s="5" t="s">
        <v>259</v>
      </c>
      <c r="B107" s="5"/>
      <c r="C107" s="5"/>
      <c r="D107" s="5"/>
      <c r="E107" s="6"/>
      <c r="G107" s="60">
        <f>SUM(G105,G89,G48)</f>
        <v>-351959</v>
      </c>
      <c r="H107" s="60"/>
      <c r="I107" s="60">
        <f>SUM(I105,I89,I48)</f>
        <v>-682442</v>
      </c>
      <c r="J107" s="60"/>
      <c r="K107" s="60">
        <f>SUM(K105,K89,K48)</f>
        <v>-119085</v>
      </c>
      <c r="L107" s="60"/>
      <c r="M107" s="60">
        <f>SUM(M105,M89,M48)</f>
        <v>209142</v>
      </c>
    </row>
    <row r="108" spans="1:13" s="17" customFormat="1" ht="16.350000000000001" customHeight="1">
      <c r="A108" s="66" t="s">
        <v>260</v>
      </c>
      <c r="B108" s="66"/>
      <c r="C108" s="66"/>
      <c r="D108" s="66"/>
      <c r="E108" s="6"/>
      <c r="G108" s="7">
        <v>2307401</v>
      </c>
      <c r="H108" s="60"/>
      <c r="I108" s="60">
        <v>2522199</v>
      </c>
      <c r="J108" s="60"/>
      <c r="K108" s="7">
        <v>433870</v>
      </c>
      <c r="L108" s="7"/>
      <c r="M108" s="7">
        <v>136130</v>
      </c>
    </row>
    <row r="109" spans="1:13" s="17" customFormat="1" ht="16.350000000000001" customHeight="1">
      <c r="A109" s="73" t="s">
        <v>281</v>
      </c>
      <c r="B109" s="36"/>
      <c r="C109" s="36"/>
      <c r="D109" s="36"/>
      <c r="E109" s="6"/>
      <c r="G109" s="7">
        <v>-647</v>
      </c>
      <c r="H109" s="60"/>
      <c r="I109" s="60">
        <v>-1375</v>
      </c>
      <c r="J109" s="60"/>
      <c r="K109" s="7">
        <v>0</v>
      </c>
      <c r="L109" s="7"/>
      <c r="M109" s="7">
        <v>-2160</v>
      </c>
    </row>
    <row r="110" spans="1:13" s="17" customFormat="1" ht="16.350000000000001" customHeight="1">
      <c r="A110" s="36" t="s">
        <v>261</v>
      </c>
      <c r="B110" s="36"/>
      <c r="C110" s="36"/>
      <c r="D110" s="36"/>
      <c r="G110" s="14">
        <v>-28325</v>
      </c>
      <c r="H110" s="60"/>
      <c r="I110" s="64">
        <v>66419</v>
      </c>
      <c r="J110" s="60"/>
      <c r="K110" s="14">
        <v>0</v>
      </c>
      <c r="L110" s="7"/>
      <c r="M110" s="74">
        <v>0</v>
      </c>
    </row>
    <row r="111" spans="1:13" s="17" customFormat="1" ht="8.1" customHeight="1">
      <c r="A111" s="36"/>
      <c r="B111" s="36"/>
      <c r="C111" s="36"/>
      <c r="D111" s="36"/>
      <c r="E111" s="30"/>
      <c r="F111" s="71"/>
      <c r="G111" s="72"/>
      <c r="H111" s="59"/>
      <c r="I111" s="72"/>
      <c r="J111" s="59"/>
      <c r="K111" s="72"/>
      <c r="L111" s="59"/>
      <c r="M111" s="72"/>
    </row>
    <row r="112" spans="1:13" s="17" customFormat="1" ht="16.350000000000001" customHeight="1" thickBot="1">
      <c r="A112" s="48" t="s">
        <v>262</v>
      </c>
      <c r="B112" s="48"/>
      <c r="C112" s="48"/>
      <c r="D112" s="48"/>
      <c r="E112" s="6"/>
      <c r="G112" s="75">
        <f>SUM(G107:G110)</f>
        <v>1926470</v>
      </c>
      <c r="H112" s="60"/>
      <c r="I112" s="75">
        <f>SUM(I107:I110)</f>
        <v>1904801</v>
      </c>
      <c r="J112" s="60"/>
      <c r="K112" s="75">
        <f>SUM(K107:K110)</f>
        <v>314785</v>
      </c>
      <c r="L112" s="60"/>
      <c r="M112" s="75">
        <f>SUM(M107:M110)</f>
        <v>343112</v>
      </c>
    </row>
    <row r="113" spans="1:13" s="17" customFormat="1" ht="16.350000000000001" customHeight="1" thickTop="1">
      <c r="A113" s="40"/>
      <c r="B113" s="40"/>
      <c r="C113" s="40"/>
      <c r="D113" s="40"/>
      <c r="E113" s="6"/>
      <c r="G113" s="60"/>
      <c r="H113" s="60"/>
      <c r="I113" s="60"/>
      <c r="J113" s="60"/>
      <c r="K113" s="60"/>
      <c r="L113" s="60"/>
      <c r="M113" s="60"/>
    </row>
    <row r="114" spans="1:13" s="17" customFormat="1" ht="16.350000000000001" customHeight="1">
      <c r="A114" s="40"/>
      <c r="B114" s="40"/>
      <c r="C114" s="40"/>
      <c r="D114" s="40"/>
      <c r="E114" s="6"/>
      <c r="G114" s="60"/>
      <c r="H114" s="60"/>
      <c r="I114" s="60"/>
      <c r="J114" s="60"/>
      <c r="K114" s="60"/>
      <c r="L114" s="60"/>
      <c r="M114" s="60"/>
    </row>
    <row r="115" spans="1:13" s="17" customFormat="1" ht="16.350000000000001" customHeight="1">
      <c r="A115" s="40"/>
      <c r="B115" s="40"/>
      <c r="C115" s="40"/>
      <c r="D115" s="40"/>
      <c r="E115" s="6"/>
      <c r="G115" s="60"/>
      <c r="H115" s="60"/>
      <c r="I115" s="60"/>
      <c r="J115" s="60"/>
      <c r="K115" s="60"/>
      <c r="L115" s="60"/>
      <c r="M115" s="60"/>
    </row>
    <row r="116" spans="1:13" s="17" customFormat="1" ht="16.350000000000001" customHeight="1">
      <c r="A116" s="40"/>
      <c r="B116" s="40"/>
      <c r="C116" s="40"/>
      <c r="D116" s="40"/>
      <c r="E116" s="6"/>
      <c r="G116" s="60"/>
      <c r="H116" s="60"/>
      <c r="I116" s="60"/>
      <c r="J116" s="60"/>
      <c r="K116" s="60"/>
      <c r="L116" s="60"/>
      <c r="M116" s="60"/>
    </row>
    <row r="117" spans="1:13" s="17" customFormat="1" ht="16.350000000000001" customHeight="1">
      <c r="A117" s="40"/>
      <c r="B117" s="40"/>
      <c r="C117" s="40"/>
      <c r="D117" s="40"/>
      <c r="E117" s="6"/>
      <c r="G117" s="60"/>
      <c r="H117" s="60"/>
      <c r="I117" s="60"/>
      <c r="J117" s="60"/>
      <c r="K117" s="60"/>
      <c r="L117" s="60"/>
      <c r="M117" s="60"/>
    </row>
    <row r="118" spans="1:13" s="17" customFormat="1" ht="16.350000000000001" customHeight="1">
      <c r="A118" s="40"/>
      <c r="B118" s="40"/>
      <c r="C118" s="40"/>
      <c r="D118" s="40"/>
      <c r="E118" s="6"/>
      <c r="G118" s="60"/>
      <c r="H118" s="60"/>
      <c r="I118" s="60"/>
      <c r="J118" s="60"/>
      <c r="K118" s="60"/>
      <c r="L118" s="60"/>
      <c r="M118" s="60"/>
    </row>
    <row r="119" spans="1:13" s="17" customFormat="1" ht="15" customHeight="1">
      <c r="A119" s="40"/>
      <c r="B119" s="40"/>
      <c r="C119" s="40"/>
      <c r="D119" s="40"/>
      <c r="E119" s="6"/>
      <c r="G119" s="60"/>
      <c r="H119" s="60"/>
      <c r="I119" s="60"/>
      <c r="J119" s="60"/>
      <c r="K119" s="60"/>
      <c r="L119" s="60"/>
      <c r="M119" s="60"/>
    </row>
    <row r="120" spans="1:13" s="17" customFormat="1" ht="16.350000000000001" customHeight="1">
      <c r="A120" s="40"/>
      <c r="B120" s="40"/>
      <c r="C120" s="40"/>
      <c r="D120" s="40"/>
      <c r="E120" s="6"/>
      <c r="G120" s="60"/>
      <c r="H120" s="60"/>
      <c r="I120" s="60"/>
      <c r="J120" s="60"/>
      <c r="K120" s="60"/>
      <c r="L120" s="60"/>
      <c r="M120" s="60"/>
    </row>
    <row r="121" spans="1:13" s="17" customFormat="1" ht="16.350000000000001" customHeight="1">
      <c r="A121" s="40"/>
      <c r="B121" s="40"/>
      <c r="C121" s="40"/>
      <c r="D121" s="40"/>
      <c r="E121" s="6"/>
      <c r="G121" s="60"/>
      <c r="H121" s="60"/>
      <c r="I121" s="60"/>
      <c r="J121" s="60"/>
      <c r="K121" s="60"/>
      <c r="L121" s="60"/>
      <c r="M121" s="60"/>
    </row>
    <row r="122" spans="1:13" s="17" customFormat="1" ht="16.350000000000001" customHeight="1">
      <c r="A122" s="40"/>
      <c r="B122" s="40"/>
      <c r="C122" s="40"/>
      <c r="D122" s="40"/>
      <c r="E122" s="6"/>
      <c r="G122" s="60"/>
      <c r="H122" s="60"/>
      <c r="I122" s="60"/>
      <c r="J122" s="60"/>
      <c r="K122" s="60"/>
      <c r="L122" s="60"/>
      <c r="M122" s="60"/>
    </row>
    <row r="123" spans="1:13" s="17" customFormat="1" ht="22.35" customHeight="1">
      <c r="A123" s="76" t="s">
        <v>52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</row>
    <row r="124" spans="1:13" s="17" customFormat="1" ht="16.5" customHeight="1">
      <c r="A124" s="48" t="s">
        <v>53</v>
      </c>
      <c r="B124" s="48"/>
      <c r="C124" s="48"/>
      <c r="D124" s="48"/>
      <c r="E124" s="6"/>
      <c r="G124" s="50"/>
      <c r="H124" s="50"/>
      <c r="I124" s="50"/>
      <c r="J124" s="50"/>
      <c r="K124" s="50"/>
      <c r="L124" s="50"/>
      <c r="M124" s="50"/>
    </row>
    <row r="125" spans="1:13" s="17" customFormat="1" ht="16.5" customHeight="1">
      <c r="A125" s="48" t="s">
        <v>235</v>
      </c>
      <c r="B125" s="48"/>
      <c r="C125" s="48"/>
      <c r="D125" s="48"/>
      <c r="E125" s="6"/>
      <c r="G125" s="50"/>
      <c r="H125" s="50"/>
      <c r="I125" s="50"/>
      <c r="J125" s="50"/>
      <c r="K125" s="50"/>
      <c r="L125" s="50"/>
      <c r="M125" s="50"/>
    </row>
    <row r="126" spans="1:13" s="17" customFormat="1" ht="16.5" customHeight="1">
      <c r="A126" s="51" t="s">
        <v>146</v>
      </c>
      <c r="B126" s="77"/>
      <c r="C126" s="77"/>
      <c r="D126" s="77"/>
      <c r="E126" s="53"/>
      <c r="F126" s="52"/>
      <c r="G126" s="54"/>
      <c r="H126" s="54"/>
      <c r="I126" s="54"/>
      <c r="J126" s="54"/>
      <c r="K126" s="54"/>
      <c r="L126" s="54"/>
      <c r="M126" s="54"/>
    </row>
    <row r="127" spans="1:13" s="17" customFormat="1" ht="16.5" customHeight="1">
      <c r="A127" s="36"/>
      <c r="B127" s="36"/>
      <c r="C127" s="36"/>
      <c r="D127" s="36"/>
      <c r="E127" s="6"/>
      <c r="G127" s="50"/>
      <c r="H127" s="50"/>
      <c r="I127" s="50"/>
      <c r="J127" s="50"/>
      <c r="K127" s="50"/>
      <c r="L127" s="50"/>
      <c r="M127" s="50"/>
    </row>
    <row r="128" spans="1:13" s="17" customFormat="1" ht="16.5" customHeight="1">
      <c r="A128" s="36"/>
      <c r="B128" s="36"/>
      <c r="C128" s="36"/>
      <c r="D128" s="36"/>
      <c r="E128" s="6"/>
      <c r="G128" s="50"/>
      <c r="H128" s="50"/>
      <c r="I128" s="50"/>
      <c r="J128" s="50"/>
      <c r="K128" s="50"/>
      <c r="L128" s="50"/>
      <c r="M128" s="50"/>
    </row>
    <row r="129" spans="1:13" s="17" customFormat="1" ht="16.5" customHeight="1">
      <c r="A129" s="36"/>
      <c r="B129" s="36"/>
      <c r="C129" s="36"/>
      <c r="D129" s="36"/>
      <c r="E129" s="6"/>
      <c r="G129" s="55" t="s">
        <v>213</v>
      </c>
      <c r="H129" s="55"/>
      <c r="I129" s="55"/>
      <c r="J129" s="50"/>
      <c r="K129" s="55" t="s">
        <v>4</v>
      </c>
      <c r="L129" s="55"/>
      <c r="M129" s="55"/>
    </row>
    <row r="130" spans="1:13" s="17" customFormat="1" ht="16.5" customHeight="1">
      <c r="A130" s="36"/>
      <c r="B130" s="36"/>
      <c r="C130" s="36"/>
      <c r="D130" s="36"/>
      <c r="E130" s="6"/>
      <c r="G130" s="57" t="s">
        <v>5</v>
      </c>
      <c r="H130" s="57"/>
      <c r="I130" s="57"/>
      <c r="J130" s="59"/>
      <c r="K130" s="57" t="s">
        <v>5</v>
      </c>
      <c r="L130" s="57"/>
      <c r="M130" s="57"/>
    </row>
    <row r="131" spans="1:13" s="17" customFormat="1" ht="16.5" customHeight="1">
      <c r="A131" s="36"/>
      <c r="B131" s="36"/>
      <c r="C131" s="36"/>
      <c r="D131" s="36"/>
      <c r="E131" s="6"/>
      <c r="G131" s="25" t="s">
        <v>10</v>
      </c>
      <c r="H131" s="25"/>
      <c r="I131" s="25" t="s">
        <v>11</v>
      </c>
      <c r="J131" s="26"/>
      <c r="K131" s="25" t="s">
        <v>10</v>
      </c>
      <c r="L131" s="25"/>
      <c r="M131" s="25" t="s">
        <v>11</v>
      </c>
    </row>
    <row r="132" spans="1:13" s="17" customFormat="1" ht="16.5" customHeight="1">
      <c r="A132" s="36"/>
      <c r="B132" s="36"/>
      <c r="C132" s="36"/>
      <c r="D132" s="36"/>
      <c r="E132" s="30"/>
      <c r="G132" s="29" t="s">
        <v>13</v>
      </c>
      <c r="I132" s="29" t="s">
        <v>13</v>
      </c>
      <c r="K132" s="29" t="s">
        <v>13</v>
      </c>
      <c r="M132" s="29" t="s">
        <v>13</v>
      </c>
    </row>
    <row r="133" spans="1:13" s="17" customFormat="1" ht="16.5" customHeight="1">
      <c r="A133" s="40"/>
      <c r="B133" s="36"/>
      <c r="C133" s="36"/>
      <c r="D133" s="36"/>
      <c r="E133" s="6"/>
      <c r="G133" s="60"/>
      <c r="H133" s="60"/>
      <c r="I133" s="60"/>
      <c r="J133" s="60"/>
      <c r="K133" s="60"/>
      <c r="L133" s="60"/>
      <c r="M133" s="60"/>
    </row>
    <row r="134" spans="1:13" s="17" customFormat="1" ht="16.5" customHeight="1">
      <c r="A134" s="48" t="s">
        <v>284</v>
      </c>
      <c r="B134" s="48"/>
      <c r="C134" s="48"/>
      <c r="D134" s="48"/>
      <c r="E134" s="6"/>
      <c r="F134" s="6"/>
      <c r="G134" s="50"/>
      <c r="H134" s="60"/>
      <c r="I134" s="50"/>
      <c r="J134" s="60"/>
      <c r="K134" s="50"/>
      <c r="L134" s="60"/>
      <c r="M134" s="50"/>
    </row>
    <row r="135" spans="1:13" s="17" customFormat="1" ht="16.5" customHeight="1">
      <c r="A135" s="17" t="s">
        <v>263</v>
      </c>
      <c r="E135" s="6">
        <v>11</v>
      </c>
      <c r="F135" s="6"/>
      <c r="G135" s="60">
        <v>116013</v>
      </c>
      <c r="H135" s="60"/>
      <c r="I135" s="60">
        <v>32953</v>
      </c>
      <c r="J135" s="60"/>
      <c r="K135" s="7">
        <v>4884</v>
      </c>
      <c r="L135" s="7"/>
      <c r="M135" s="7">
        <v>4782</v>
      </c>
    </row>
    <row r="136" spans="1:13" s="17" customFormat="1" ht="16.5" customHeight="1">
      <c r="A136" s="17" t="s">
        <v>264</v>
      </c>
      <c r="E136" s="6"/>
      <c r="F136" s="6"/>
      <c r="G136" s="60">
        <v>99622</v>
      </c>
      <c r="H136" s="60"/>
      <c r="I136" s="60">
        <v>63594</v>
      </c>
      <c r="J136" s="60"/>
      <c r="K136" s="19">
        <v>0</v>
      </c>
      <c r="L136" s="7"/>
      <c r="M136" s="19">
        <v>0</v>
      </c>
    </row>
    <row r="137" spans="1:13" s="17" customFormat="1" ht="16.5" customHeight="1">
      <c r="A137" s="17" t="s">
        <v>265</v>
      </c>
      <c r="E137" s="6"/>
      <c r="F137" s="6"/>
      <c r="G137" s="60"/>
      <c r="H137" s="60"/>
      <c r="I137" s="50"/>
      <c r="J137" s="60"/>
      <c r="K137" s="19"/>
      <c r="L137" s="7"/>
      <c r="M137" s="19"/>
    </row>
    <row r="138" spans="1:13" s="17" customFormat="1" ht="16.5" customHeight="1">
      <c r="B138" s="17" t="s">
        <v>266</v>
      </c>
      <c r="E138" s="6">
        <v>7.1</v>
      </c>
      <c r="F138" s="6"/>
      <c r="G138" s="60">
        <v>123504</v>
      </c>
      <c r="H138" s="60"/>
      <c r="I138" s="60">
        <v>0</v>
      </c>
      <c r="J138" s="60"/>
      <c r="K138" s="19">
        <v>65694</v>
      </c>
      <c r="L138" s="7"/>
      <c r="M138" s="19">
        <v>0</v>
      </c>
    </row>
    <row r="139" spans="1:13" s="17" customFormat="1" ht="16.5" customHeight="1">
      <c r="A139" s="17" t="s">
        <v>265</v>
      </c>
      <c r="E139" s="6"/>
      <c r="F139" s="6"/>
      <c r="G139" s="60"/>
      <c r="H139" s="60"/>
      <c r="I139" s="60"/>
      <c r="J139" s="60"/>
      <c r="K139" s="19"/>
      <c r="L139" s="7"/>
      <c r="M139" s="19"/>
    </row>
    <row r="140" spans="1:13" s="17" customFormat="1" ht="16.5" customHeight="1">
      <c r="B140" s="17" t="s">
        <v>290</v>
      </c>
      <c r="E140" s="6">
        <v>7.1</v>
      </c>
      <c r="F140" s="6"/>
      <c r="G140" s="60">
        <v>44732</v>
      </c>
      <c r="H140" s="60"/>
      <c r="I140" s="60">
        <v>0</v>
      </c>
      <c r="J140" s="60"/>
      <c r="K140" s="50">
        <v>44732</v>
      </c>
      <c r="L140" s="7"/>
      <c r="M140" s="19">
        <v>0</v>
      </c>
    </row>
    <row r="141" spans="1:13" s="17" customFormat="1" ht="16.5" customHeight="1">
      <c r="A141" s="17" t="s">
        <v>269</v>
      </c>
      <c r="E141" s="6"/>
      <c r="F141" s="6"/>
      <c r="G141" s="60"/>
      <c r="H141" s="60"/>
      <c r="I141" s="50"/>
      <c r="J141" s="50"/>
      <c r="K141" s="50"/>
      <c r="L141" s="50"/>
      <c r="M141" s="50"/>
    </row>
    <row r="142" spans="1:13" s="17" customFormat="1" ht="16.5" customHeight="1">
      <c r="B142" s="17" t="s">
        <v>268</v>
      </c>
      <c r="E142" s="6">
        <v>7.1</v>
      </c>
      <c r="F142" s="6"/>
      <c r="G142" s="60">
        <v>41093</v>
      </c>
      <c r="H142" s="60"/>
      <c r="I142" s="50">
        <v>307551</v>
      </c>
      <c r="J142" s="60"/>
      <c r="K142" s="60">
        <v>41093</v>
      </c>
      <c r="L142" s="60"/>
      <c r="M142" s="50">
        <v>0</v>
      </c>
    </row>
    <row r="143" spans="1:13" s="17" customFormat="1" ht="16.5" customHeight="1">
      <c r="A143" s="17" t="s">
        <v>267</v>
      </c>
      <c r="E143" s="6"/>
      <c r="F143" s="6"/>
      <c r="G143" s="60"/>
      <c r="H143" s="60"/>
      <c r="I143" s="50"/>
      <c r="J143" s="50"/>
      <c r="K143" s="50"/>
      <c r="L143" s="50"/>
      <c r="M143" s="50"/>
    </row>
    <row r="144" spans="1:13" s="17" customFormat="1" ht="16.5" customHeight="1">
      <c r="B144" s="17" t="s">
        <v>268</v>
      </c>
      <c r="E144" s="6">
        <v>7.1</v>
      </c>
      <c r="F144" s="6"/>
      <c r="G144" s="60">
        <v>38632</v>
      </c>
      <c r="H144" s="60"/>
      <c r="I144" s="60">
        <v>0</v>
      </c>
      <c r="J144" s="60"/>
      <c r="K144" s="60">
        <v>38632</v>
      </c>
      <c r="L144" s="7"/>
      <c r="M144" s="19">
        <v>0</v>
      </c>
    </row>
    <row r="145" spans="1:13" s="17" customFormat="1" ht="16.5" customHeight="1">
      <c r="A145" s="17" t="s">
        <v>270</v>
      </c>
      <c r="E145" s="6"/>
      <c r="F145" s="6"/>
      <c r="G145" s="60"/>
      <c r="H145" s="60"/>
    </row>
    <row r="146" spans="1:13" s="17" customFormat="1" ht="16.5" customHeight="1">
      <c r="B146" s="17" t="s">
        <v>268</v>
      </c>
      <c r="E146" s="6">
        <v>7.1</v>
      </c>
      <c r="F146" s="6"/>
      <c r="G146" s="60">
        <v>183536</v>
      </c>
      <c r="H146" s="60"/>
      <c r="I146" s="50">
        <v>505210</v>
      </c>
      <c r="J146" s="60"/>
      <c r="K146" s="50">
        <v>0</v>
      </c>
      <c r="L146" s="60"/>
      <c r="M146" s="50">
        <v>0</v>
      </c>
    </row>
    <row r="147" spans="1:13" s="17" customFormat="1" ht="16.5" customHeight="1">
      <c r="A147" s="17" t="s">
        <v>270</v>
      </c>
      <c r="E147" s="6"/>
      <c r="F147" s="6"/>
      <c r="G147" s="60"/>
      <c r="H147" s="60"/>
    </row>
    <row r="148" spans="1:13" s="17" customFormat="1" ht="16.5" customHeight="1">
      <c r="B148" s="17" t="s">
        <v>290</v>
      </c>
      <c r="E148" s="6"/>
      <c r="F148" s="6"/>
      <c r="G148" s="60">
        <v>82834</v>
      </c>
      <c r="H148" s="60"/>
      <c r="I148" s="50">
        <v>0</v>
      </c>
      <c r="J148" s="60"/>
      <c r="K148" s="50">
        <v>0</v>
      </c>
      <c r="L148" s="60"/>
      <c r="M148" s="50">
        <v>0</v>
      </c>
    </row>
    <row r="149" spans="1:13" s="17" customFormat="1" ht="16.5" customHeight="1">
      <c r="A149" s="17" t="s">
        <v>270</v>
      </c>
      <c r="E149" s="6"/>
      <c r="F149" s="6"/>
      <c r="G149" s="60"/>
      <c r="H149" s="60"/>
      <c r="I149" s="50"/>
      <c r="J149" s="60"/>
      <c r="K149" s="50"/>
      <c r="L149" s="60"/>
      <c r="M149" s="50"/>
    </row>
    <row r="150" spans="1:13" s="17" customFormat="1" ht="16.5" customHeight="1">
      <c r="B150" s="17" t="s">
        <v>291</v>
      </c>
      <c r="E150" s="6"/>
      <c r="F150" s="6"/>
      <c r="G150" s="60">
        <v>287009</v>
      </c>
      <c r="H150" s="60"/>
      <c r="I150" s="50">
        <v>0</v>
      </c>
      <c r="J150" s="60"/>
      <c r="K150" s="50">
        <v>0</v>
      </c>
      <c r="L150" s="60"/>
      <c r="M150" s="50">
        <v>0</v>
      </c>
    </row>
    <row r="151" spans="1:13" s="17" customFormat="1" ht="16.5" customHeight="1">
      <c r="A151" s="17" t="s">
        <v>271</v>
      </c>
      <c r="B151" s="5"/>
      <c r="F151" s="6"/>
      <c r="G151" s="50">
        <v>0</v>
      </c>
      <c r="H151" s="60"/>
      <c r="I151" s="50">
        <v>41719</v>
      </c>
      <c r="K151" s="50">
        <v>0</v>
      </c>
      <c r="M151" s="50">
        <v>0</v>
      </c>
    </row>
    <row r="152" spans="1:13" s="17" customFormat="1" ht="16.5" customHeight="1">
      <c r="A152" s="17" t="s">
        <v>272</v>
      </c>
      <c r="B152" s="5"/>
      <c r="F152" s="6"/>
      <c r="G152" s="50"/>
      <c r="H152" s="60"/>
      <c r="I152" s="50"/>
      <c r="J152" s="60"/>
      <c r="K152" s="50"/>
      <c r="L152" s="60"/>
      <c r="M152" s="50"/>
    </row>
    <row r="153" spans="1:13" s="17" customFormat="1" ht="16.5" customHeight="1">
      <c r="A153" s="17" t="s">
        <v>273</v>
      </c>
      <c r="B153" s="17" t="s">
        <v>274</v>
      </c>
      <c r="F153" s="6"/>
      <c r="G153" s="50">
        <v>0</v>
      </c>
      <c r="H153" s="60"/>
      <c r="I153" s="50">
        <v>2456</v>
      </c>
      <c r="J153" s="60"/>
      <c r="K153" s="50">
        <v>0</v>
      </c>
      <c r="L153" s="60"/>
      <c r="M153" s="50">
        <v>0</v>
      </c>
    </row>
    <row r="154" spans="1:13" s="17" customFormat="1" ht="16.5" customHeight="1">
      <c r="A154" s="17" t="s">
        <v>292</v>
      </c>
      <c r="B154" s="5"/>
      <c r="E154" s="17" t="s">
        <v>282</v>
      </c>
      <c r="F154" s="6"/>
      <c r="G154" s="50">
        <v>476102</v>
      </c>
      <c r="H154" s="60"/>
      <c r="I154" s="50">
        <v>0</v>
      </c>
      <c r="J154" s="60"/>
      <c r="K154" s="50">
        <v>0</v>
      </c>
      <c r="L154" s="60"/>
      <c r="M154" s="50">
        <v>0</v>
      </c>
    </row>
    <row r="155" spans="1:13" s="17" customFormat="1" ht="16.5" customHeight="1">
      <c r="A155" s="5"/>
      <c r="B155" s="5"/>
      <c r="F155" s="6"/>
      <c r="G155" s="50"/>
      <c r="H155" s="60"/>
      <c r="I155" s="50"/>
      <c r="J155" s="60"/>
      <c r="K155" s="50"/>
      <c r="L155" s="60"/>
      <c r="M155" s="50"/>
    </row>
    <row r="156" spans="1:13" s="17" customFormat="1" ht="16.5" customHeight="1">
      <c r="A156" s="5"/>
      <c r="B156" s="5"/>
      <c r="F156" s="6"/>
      <c r="G156" s="50"/>
      <c r="H156" s="60"/>
      <c r="I156" s="50"/>
      <c r="J156" s="60"/>
      <c r="K156" s="50"/>
      <c r="L156" s="60"/>
      <c r="M156" s="50"/>
    </row>
    <row r="157" spans="1:13" s="17" customFormat="1" ht="16.5" customHeight="1">
      <c r="A157" s="5"/>
      <c r="B157" s="5"/>
      <c r="F157" s="6"/>
      <c r="G157" s="50"/>
      <c r="H157" s="60"/>
      <c r="I157" s="50"/>
      <c r="J157" s="60"/>
      <c r="K157" s="50"/>
      <c r="L157" s="60"/>
      <c r="M157" s="50"/>
    </row>
    <row r="158" spans="1:13" s="17" customFormat="1" ht="16.5" customHeight="1">
      <c r="A158" s="5"/>
      <c r="B158" s="5"/>
      <c r="F158" s="6"/>
      <c r="G158" s="50"/>
      <c r="H158" s="60"/>
      <c r="I158" s="50"/>
      <c r="J158" s="60"/>
      <c r="K158" s="50"/>
      <c r="L158" s="60"/>
      <c r="M158" s="50"/>
    </row>
    <row r="159" spans="1:13" s="17" customFormat="1" ht="16.5" customHeight="1">
      <c r="A159" s="5"/>
      <c r="B159" s="5"/>
      <c r="F159" s="6"/>
      <c r="G159" s="50"/>
      <c r="H159" s="60"/>
      <c r="I159" s="50"/>
      <c r="J159" s="60"/>
      <c r="K159" s="50"/>
      <c r="L159" s="60"/>
      <c r="M159" s="50"/>
    </row>
    <row r="160" spans="1:13" s="17" customFormat="1" ht="16.5" customHeight="1">
      <c r="A160" s="5"/>
      <c r="B160" s="5"/>
      <c r="F160" s="6"/>
      <c r="G160" s="50"/>
      <c r="H160" s="60"/>
      <c r="I160" s="50"/>
      <c r="J160" s="60"/>
      <c r="K160" s="50"/>
      <c r="L160" s="60"/>
      <c r="M160" s="50"/>
    </row>
    <row r="161" spans="1:13" s="17" customFormat="1" ht="16.5" customHeight="1">
      <c r="A161" s="5"/>
      <c r="B161" s="5"/>
      <c r="F161" s="6"/>
      <c r="G161" s="50"/>
      <c r="H161" s="60"/>
      <c r="I161" s="50"/>
      <c r="J161" s="60"/>
      <c r="K161" s="50"/>
      <c r="L161" s="60"/>
      <c r="M161" s="50"/>
    </row>
    <row r="162" spans="1:13" s="17" customFormat="1" ht="16.5" customHeight="1">
      <c r="A162" s="5"/>
      <c r="B162" s="5"/>
      <c r="F162" s="6"/>
      <c r="G162" s="50"/>
      <c r="H162" s="60"/>
      <c r="I162" s="50"/>
      <c r="J162" s="60"/>
      <c r="K162" s="50"/>
      <c r="L162" s="60"/>
      <c r="M162" s="50"/>
    </row>
    <row r="163" spans="1:13" s="17" customFormat="1" ht="16.5" customHeight="1">
      <c r="A163" s="5"/>
      <c r="B163" s="5"/>
      <c r="F163" s="6"/>
      <c r="G163" s="50"/>
      <c r="H163" s="60"/>
      <c r="I163" s="50"/>
      <c r="J163" s="60"/>
      <c r="K163" s="50"/>
      <c r="L163" s="60"/>
      <c r="M163" s="50"/>
    </row>
    <row r="164" spans="1:13" s="17" customFormat="1" ht="16.5" customHeight="1">
      <c r="A164" s="5"/>
      <c r="B164" s="5"/>
      <c r="F164" s="6"/>
      <c r="G164" s="50"/>
      <c r="H164" s="60"/>
      <c r="I164" s="50"/>
      <c r="J164" s="60"/>
      <c r="K164" s="50"/>
      <c r="L164" s="60"/>
      <c r="M164" s="50"/>
    </row>
    <row r="165" spans="1:13" s="17" customFormat="1" ht="16.5" customHeight="1">
      <c r="A165" s="5"/>
      <c r="B165" s="5"/>
      <c r="F165" s="6"/>
      <c r="G165" s="50"/>
      <c r="H165" s="60"/>
      <c r="I165" s="50"/>
      <c r="J165" s="60"/>
      <c r="K165" s="50"/>
      <c r="L165" s="60"/>
      <c r="M165" s="50"/>
    </row>
    <row r="166" spans="1:13" s="17" customFormat="1" ht="16.5" customHeight="1">
      <c r="A166" s="5"/>
      <c r="B166" s="5"/>
      <c r="F166" s="6"/>
      <c r="G166" s="50"/>
      <c r="H166" s="60"/>
      <c r="I166" s="50"/>
      <c r="J166" s="60"/>
      <c r="K166" s="50"/>
      <c r="L166" s="60"/>
      <c r="M166" s="50"/>
    </row>
    <row r="167" spans="1:13" s="17" customFormat="1" ht="16.5" customHeight="1">
      <c r="A167" s="5"/>
      <c r="B167" s="5"/>
      <c r="F167" s="6"/>
      <c r="G167" s="50"/>
      <c r="H167" s="60"/>
      <c r="I167" s="50"/>
      <c r="J167" s="60"/>
      <c r="K167" s="50"/>
      <c r="L167" s="60"/>
      <c r="M167" s="50"/>
    </row>
    <row r="168" spans="1:13" s="17" customFormat="1" ht="16.5" customHeight="1">
      <c r="A168" s="5"/>
      <c r="B168" s="5"/>
      <c r="F168" s="6"/>
      <c r="G168" s="50"/>
      <c r="H168" s="60"/>
      <c r="I168" s="50"/>
      <c r="J168" s="60"/>
      <c r="K168" s="50"/>
      <c r="L168" s="60"/>
      <c r="M168" s="50"/>
    </row>
    <row r="169" spans="1:13" s="17" customFormat="1" ht="16.5" customHeight="1">
      <c r="A169" s="5"/>
      <c r="B169" s="5"/>
      <c r="F169" s="6"/>
      <c r="G169" s="50"/>
      <c r="H169" s="60"/>
      <c r="I169" s="50"/>
      <c r="J169" s="60"/>
      <c r="K169" s="50"/>
      <c r="L169" s="60"/>
      <c r="M169" s="50"/>
    </row>
    <row r="170" spans="1:13" s="17" customFormat="1" ht="16.5" customHeight="1">
      <c r="A170" s="5"/>
      <c r="B170" s="5"/>
      <c r="F170" s="6"/>
      <c r="G170" s="50"/>
      <c r="H170" s="60"/>
      <c r="I170" s="50"/>
      <c r="J170" s="60"/>
      <c r="K170" s="50"/>
      <c r="L170" s="60"/>
      <c r="M170" s="50"/>
    </row>
    <row r="171" spans="1:13" s="17" customFormat="1" ht="16.5" customHeight="1">
      <c r="A171" s="5"/>
      <c r="B171" s="5"/>
      <c r="F171" s="6"/>
      <c r="G171" s="50"/>
      <c r="H171" s="60"/>
      <c r="I171" s="50"/>
      <c r="J171" s="60"/>
      <c r="K171" s="50"/>
      <c r="L171" s="60"/>
      <c r="M171" s="50"/>
    </row>
    <row r="172" spans="1:13" s="17" customFormat="1" ht="16.5" customHeight="1">
      <c r="A172" s="5"/>
      <c r="B172" s="5"/>
      <c r="F172" s="6"/>
      <c r="G172" s="50"/>
      <c r="H172" s="60"/>
      <c r="I172" s="50"/>
      <c r="J172" s="60"/>
      <c r="K172" s="50"/>
      <c r="L172" s="60"/>
      <c r="M172" s="50"/>
    </row>
    <row r="173" spans="1:13" s="17" customFormat="1" ht="16.5" customHeight="1">
      <c r="A173" s="5"/>
      <c r="B173" s="5"/>
      <c r="F173" s="6"/>
      <c r="G173" s="50"/>
      <c r="H173" s="60"/>
      <c r="I173" s="50"/>
      <c r="J173" s="60"/>
      <c r="K173" s="50"/>
      <c r="L173" s="60"/>
      <c r="M173" s="50"/>
    </row>
    <row r="174" spans="1:13" s="17" customFormat="1" ht="16.5" customHeight="1">
      <c r="A174" s="5"/>
      <c r="B174" s="5"/>
      <c r="F174" s="6"/>
      <c r="G174" s="50"/>
      <c r="H174" s="60"/>
      <c r="I174" s="50"/>
      <c r="J174" s="60"/>
      <c r="K174" s="50"/>
      <c r="L174" s="60"/>
      <c r="M174" s="50"/>
    </row>
    <row r="175" spans="1:13" s="17" customFormat="1" ht="16.5" customHeight="1">
      <c r="A175" s="5"/>
      <c r="B175" s="5"/>
      <c r="F175" s="6"/>
      <c r="G175" s="50"/>
      <c r="H175" s="60"/>
      <c r="I175" s="50"/>
      <c r="J175" s="60"/>
      <c r="K175" s="50"/>
      <c r="L175" s="60"/>
      <c r="M175" s="50"/>
    </row>
    <row r="176" spans="1:13" s="17" customFormat="1" ht="16.5" customHeight="1">
      <c r="A176" s="5"/>
      <c r="B176" s="5"/>
      <c r="F176" s="6"/>
      <c r="G176" s="50"/>
      <c r="H176" s="60"/>
      <c r="I176" s="50"/>
      <c r="J176" s="60"/>
      <c r="K176" s="50"/>
      <c r="L176" s="60"/>
      <c r="M176" s="50"/>
    </row>
    <row r="177" spans="1:13" s="17" customFormat="1" ht="16.5" customHeight="1">
      <c r="A177" s="5"/>
      <c r="B177" s="5"/>
      <c r="F177" s="6"/>
      <c r="G177" s="50"/>
      <c r="H177" s="60"/>
      <c r="I177" s="50"/>
      <c r="J177" s="60"/>
      <c r="K177" s="50"/>
      <c r="L177" s="60"/>
      <c r="M177" s="50"/>
    </row>
    <row r="178" spans="1:13" s="17" customFormat="1" ht="16.5" customHeight="1">
      <c r="A178" s="5"/>
      <c r="B178" s="5"/>
      <c r="F178" s="6"/>
      <c r="G178" s="50"/>
      <c r="H178" s="60"/>
      <c r="I178" s="50"/>
      <c r="J178" s="60"/>
      <c r="K178" s="50"/>
      <c r="L178" s="60"/>
      <c r="M178" s="50"/>
    </row>
    <row r="179" spans="1:13" s="17" customFormat="1" ht="16.5" customHeight="1">
      <c r="A179" s="5"/>
      <c r="B179" s="5"/>
      <c r="F179" s="6"/>
      <c r="G179" s="50"/>
      <c r="H179" s="60"/>
      <c r="I179" s="50"/>
      <c r="J179" s="60"/>
      <c r="K179" s="50"/>
      <c r="L179" s="60"/>
      <c r="M179" s="50"/>
    </row>
    <row r="180" spans="1:13" s="17" customFormat="1" ht="16.5" customHeight="1">
      <c r="A180" s="5"/>
      <c r="B180" s="5"/>
      <c r="F180" s="6"/>
      <c r="G180" s="50"/>
      <c r="H180" s="60"/>
      <c r="I180" s="50"/>
      <c r="J180" s="60"/>
      <c r="K180" s="50"/>
      <c r="L180" s="60"/>
      <c r="M180" s="50"/>
    </row>
    <row r="181" spans="1:13" s="17" customFormat="1" ht="12.75" customHeight="1">
      <c r="A181" s="5"/>
      <c r="B181" s="5"/>
      <c r="F181" s="6"/>
      <c r="G181" s="50"/>
      <c r="H181" s="60"/>
      <c r="I181" s="50"/>
      <c r="J181" s="60"/>
      <c r="K181" s="50"/>
      <c r="L181" s="60"/>
      <c r="M181" s="50"/>
    </row>
    <row r="182" spans="1:13" s="17" customFormat="1" ht="16.5" customHeight="1">
      <c r="A182" s="5"/>
      <c r="B182" s="5"/>
      <c r="F182" s="6"/>
      <c r="G182" s="50"/>
      <c r="H182" s="60"/>
      <c r="I182" s="50"/>
      <c r="J182" s="60"/>
      <c r="K182" s="50"/>
      <c r="L182" s="60"/>
      <c r="M182" s="50"/>
    </row>
    <row r="183" spans="1:13" s="17" customFormat="1" ht="22.35" customHeight="1">
      <c r="A183" s="69" t="s">
        <v>52</v>
      </c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</row>
  </sheetData>
  <mergeCells count="28">
    <mergeCell ref="B46:D46"/>
    <mergeCell ref="A60:M60"/>
    <mergeCell ref="G7:I7"/>
    <mergeCell ref="K7:M7"/>
    <mergeCell ref="A1:D1"/>
    <mergeCell ref="A2:D2"/>
    <mergeCell ref="G6:I6"/>
    <mergeCell ref="K6:M6"/>
    <mergeCell ref="A11:D11"/>
    <mergeCell ref="A125:D125"/>
    <mergeCell ref="A61:D61"/>
    <mergeCell ref="A62:D62"/>
    <mergeCell ref="G66:I66"/>
    <mergeCell ref="A71:D71"/>
    <mergeCell ref="A91:D91"/>
    <mergeCell ref="A108:D108"/>
    <mergeCell ref="A112:D112"/>
    <mergeCell ref="A124:D124"/>
    <mergeCell ref="A123:M123"/>
    <mergeCell ref="K66:M66"/>
    <mergeCell ref="G67:I67"/>
    <mergeCell ref="K67:M67"/>
    <mergeCell ref="A183:M183"/>
    <mergeCell ref="G129:I129"/>
    <mergeCell ref="K129:M129"/>
    <mergeCell ref="G130:I130"/>
    <mergeCell ref="K130:M130"/>
    <mergeCell ref="A134:D134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3" max="16383" man="1"/>
  </rowBreaks>
  <ignoredErrors>
    <ignoredError sqref="G8:M8 G131:M131 G68:M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F61420E5B534B93161C26303908D4" ma:contentTypeVersion="12" ma:contentTypeDescription="Create a new document." ma:contentTypeScope="" ma:versionID="9fc4c48e0c8a2ceb0ddf3e479b5afed1">
  <xsd:schema xmlns:xsd="http://www.w3.org/2001/XMLSchema" xmlns:xs="http://www.w3.org/2001/XMLSchema" xmlns:p="http://schemas.microsoft.com/office/2006/metadata/properties" xmlns:ns2="cbaf7237-f4fe-468f-b4b8-85d05ddb29fe" xmlns:ns3="ca97926d-35e1-4d44-a5ce-d96b919e7f7b" targetNamespace="http://schemas.microsoft.com/office/2006/metadata/properties" ma:root="true" ma:fieldsID="8790e48c05cc40a2fed528562bbd7b21" ns2:_="" ns3:_="">
    <xsd:import namespace="cbaf7237-f4fe-468f-b4b8-85d05ddb29fe"/>
    <xsd:import namespace="ca97926d-35e1-4d44-a5ce-d96b919e7f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7237-f4fe-468f-b4b8-85d05ddb2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b46881-075a-485d-9701-3b2ed1bfa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7926d-35e1-4d44-a5ce-d96b919e7f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b698b8-b052-4ce2-979c-5c8084908ccf}" ma:internalName="TaxCatchAll" ma:showField="CatchAllData" ma:web="ca97926d-35e1-4d44-a5ce-d96b919e7f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f7237-f4fe-468f-b4b8-85d05ddb29fe">
      <Terms xmlns="http://schemas.microsoft.com/office/infopath/2007/PartnerControls"/>
    </lcf76f155ced4ddcb4097134ff3c332f>
    <TaxCatchAll xmlns="ca97926d-35e1-4d44-a5ce-d96b919e7f7b" xsi:nil="true"/>
  </documentManagement>
</p:properties>
</file>

<file path=customXml/itemProps1.xml><?xml version="1.0" encoding="utf-8"?>
<ds:datastoreItem xmlns:ds="http://schemas.openxmlformats.org/officeDocument/2006/customXml" ds:itemID="{B61665E1-81E8-477D-8D8A-5B6BEAD1B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f7237-f4fe-468f-b4b8-85d05ddb29fe"/>
    <ds:schemaRef ds:uri="ca97926d-35e1-4d44-a5ce-d96b919e7f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55B753-0E57-4DFE-A952-F8D08B269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38A9F8-57CB-4617-899B-80515BC819B6}">
  <ds:schemaRefs>
    <ds:schemaRef ds:uri="http://purl.org/dc/elements/1.1/"/>
    <ds:schemaRef ds:uri="http://purl.org/dc/terms/"/>
    <ds:schemaRef ds:uri="ca97926d-35e1-4d44-a5ce-d96b919e7f7b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baf7237-f4fe-468f-b4b8-85d05ddb29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(single step)3m</vt:lpstr>
      <vt:lpstr>7-8 (single step)6m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Rinrada Tantimongkolsuk</dc:creator>
  <cp:keywords/>
  <dc:description/>
  <cp:lastModifiedBy>Chotika Asawawimon (TH)</cp:lastModifiedBy>
  <cp:revision/>
  <cp:lastPrinted>2026-08-13T08:23:51Z</cp:lastPrinted>
  <dcterms:created xsi:type="dcterms:W3CDTF">2022-07-27T04:30:34Z</dcterms:created>
  <dcterms:modified xsi:type="dcterms:W3CDTF">2026-08-13T08:23:56Z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0x010100E46F61420E5B534B93161C26303908D4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